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voselovaA\Desktop\ОСАГО 2019\"/>
    </mc:Choice>
  </mc:AlternateContent>
  <bookViews>
    <workbookView xWindow="0" yWindow="0" windowWidth="28800" windowHeight="11100" tabRatio="687" firstSheet="18" activeTab="18"/>
  </bookViews>
  <sheets>
    <sheet name="2014-2015 перерасчет" sheetId="2" state="hidden" r:id="rId1"/>
    <sheet name="расчет 2015" sheetId="4" state="hidden" r:id="rId2"/>
    <sheet name="сравн. анализ 2016" sheetId="5" state="hidden" r:id="rId3"/>
    <sheet name="сравн. анализ" sheetId="13" state="hidden" r:id="rId4"/>
    <sheet name="анализ 1" sheetId="15" state="hidden" r:id="rId5"/>
    <sheet name="2014-2015" sheetId="9" state="hidden" r:id="rId6"/>
    <sheet name="расчет 2016" sheetId="12" state="hidden" r:id="rId7"/>
    <sheet name="2015-2016" sheetId="16" state="hidden" r:id="rId8"/>
    <sheet name="2016-2017" sheetId="19" state="hidden" r:id="rId9"/>
    <sheet name=" ДПН 2017" sheetId="10" state="hidden" r:id="rId10"/>
    <sheet name="расчет 2017 (2)" sheetId="17" state="hidden" r:id="rId11"/>
    <sheet name="Анализ 2017-2018" sheetId="18" state="hidden" r:id="rId12"/>
    <sheet name="перерасчет БДР 2016" sheetId="21" state="hidden" r:id="rId13"/>
    <sheet name="расчет для БДР 2017" sheetId="20" state="hidden" r:id="rId14"/>
    <sheet name="Бюдж заявка 2018" sheetId="22" state="hidden" r:id="rId15"/>
    <sheet name="расчет 2018" sheetId="23" state="hidden" r:id="rId16"/>
    <sheet name="расчет 2018 списание" sheetId="24" state="hidden" r:id="rId17"/>
    <sheet name="расчет спи2018 последнее верное" sheetId="25" state="hidden" r:id="rId18"/>
    <sheet name="ОСАГО" sheetId="27" r:id="rId19"/>
  </sheets>
  <externalReferences>
    <externalReference r:id="rId20"/>
    <externalReference r:id="rId21"/>
    <externalReference r:id="rId22"/>
    <externalReference r:id="rId23"/>
  </externalReferences>
  <definedNames>
    <definedName name="\a" localSheetId="9">#REF!</definedName>
    <definedName name="\a" localSheetId="5">#REF!</definedName>
    <definedName name="\a" localSheetId="8">#REF!</definedName>
    <definedName name="\a" localSheetId="14">#REF!</definedName>
    <definedName name="\a" localSheetId="12">#REF!</definedName>
    <definedName name="\a" localSheetId="10">#REF!</definedName>
    <definedName name="\a" localSheetId="15">#REF!</definedName>
    <definedName name="\a" localSheetId="16">#REF!</definedName>
    <definedName name="\a" localSheetId="13">#REF!</definedName>
    <definedName name="\a" localSheetId="17">#REF!</definedName>
    <definedName name="\a">#REF!</definedName>
    <definedName name="\m" localSheetId="9">#REF!</definedName>
    <definedName name="\m" localSheetId="5">#REF!</definedName>
    <definedName name="\m" localSheetId="8">#REF!</definedName>
    <definedName name="\m" localSheetId="14">#REF!</definedName>
    <definedName name="\m" localSheetId="12">#REF!</definedName>
    <definedName name="\m" localSheetId="10">#REF!</definedName>
    <definedName name="\m" localSheetId="15">#REF!</definedName>
    <definedName name="\m" localSheetId="16">#REF!</definedName>
    <definedName name="\m" localSheetId="13">#REF!</definedName>
    <definedName name="\m" localSheetId="17">#REF!</definedName>
    <definedName name="\m">#REF!</definedName>
    <definedName name="\n" localSheetId="9">#REF!</definedName>
    <definedName name="\n" localSheetId="5">#REF!</definedName>
    <definedName name="\n" localSheetId="8">#REF!</definedName>
    <definedName name="\n" localSheetId="14">#REF!</definedName>
    <definedName name="\n" localSheetId="12">#REF!</definedName>
    <definedName name="\n" localSheetId="10">#REF!</definedName>
    <definedName name="\n" localSheetId="15">#REF!</definedName>
    <definedName name="\n" localSheetId="16">#REF!</definedName>
    <definedName name="\n" localSheetId="13">#REF!</definedName>
    <definedName name="\n" localSheetId="17">#REF!</definedName>
    <definedName name="\n">#REF!</definedName>
    <definedName name="\o" localSheetId="9">#REF!</definedName>
    <definedName name="\o" localSheetId="5">#REF!</definedName>
    <definedName name="\o" localSheetId="8">#REF!</definedName>
    <definedName name="\o" localSheetId="14">#REF!</definedName>
    <definedName name="\o" localSheetId="12">#REF!</definedName>
    <definedName name="\o" localSheetId="10">#REF!</definedName>
    <definedName name="\o" localSheetId="15">#REF!</definedName>
    <definedName name="\o" localSheetId="16">#REF!</definedName>
    <definedName name="\o" localSheetId="13">#REF!</definedName>
    <definedName name="\o" localSheetId="17">#REF!</definedName>
    <definedName name="\o">#REF!</definedName>
    <definedName name="_op1">[1]T25!$I$48</definedName>
    <definedName name="_opp1">[1]T31!$I$91</definedName>
    <definedName name="_opp2">[1]T31!$I$92</definedName>
    <definedName name="_opp3">[1]T31!$I$93</definedName>
    <definedName name="_opp4">[1]T31!$I$94</definedName>
    <definedName name="_opp5">[1]T31!$I$95</definedName>
    <definedName name="_opp6">[1]T31!$I$96</definedName>
    <definedName name="_opp7">[1]T31!$I$97</definedName>
    <definedName name="_SP1" localSheetId="9">[2]FES!#REF!</definedName>
    <definedName name="_SP1" localSheetId="5">[2]FES!#REF!</definedName>
    <definedName name="_SP1" localSheetId="8">[2]FES!#REF!</definedName>
    <definedName name="_SP1" localSheetId="14">[2]FES!#REF!</definedName>
    <definedName name="_SP1" localSheetId="12">[2]FES!#REF!</definedName>
    <definedName name="_SP1" localSheetId="10">[2]FES!#REF!</definedName>
    <definedName name="_SP1" localSheetId="15">[2]FES!#REF!</definedName>
    <definedName name="_SP1" localSheetId="16">[2]FES!#REF!</definedName>
    <definedName name="_SP1" localSheetId="13">[2]FES!#REF!</definedName>
    <definedName name="_SP1" localSheetId="17">[2]FES!#REF!</definedName>
    <definedName name="_SP1">[2]FES!#REF!</definedName>
    <definedName name="_SP10" localSheetId="9">[2]FES!#REF!</definedName>
    <definedName name="_SP10" localSheetId="5">[2]FES!#REF!</definedName>
    <definedName name="_SP10" localSheetId="8">[2]FES!#REF!</definedName>
    <definedName name="_SP10" localSheetId="14">[2]FES!#REF!</definedName>
    <definedName name="_SP10" localSheetId="12">[2]FES!#REF!</definedName>
    <definedName name="_SP10" localSheetId="10">[2]FES!#REF!</definedName>
    <definedName name="_SP10" localSheetId="15">[2]FES!#REF!</definedName>
    <definedName name="_SP10" localSheetId="16">[2]FES!#REF!</definedName>
    <definedName name="_SP10" localSheetId="13">[2]FES!#REF!</definedName>
    <definedName name="_SP10" localSheetId="17">[2]FES!#REF!</definedName>
    <definedName name="_SP10">[2]FES!#REF!</definedName>
    <definedName name="_SP11" localSheetId="9">[2]FES!#REF!</definedName>
    <definedName name="_SP11" localSheetId="5">[2]FES!#REF!</definedName>
    <definedName name="_SP11" localSheetId="8">[2]FES!#REF!</definedName>
    <definedName name="_SP11" localSheetId="14">[2]FES!#REF!</definedName>
    <definedName name="_SP11" localSheetId="12">[2]FES!#REF!</definedName>
    <definedName name="_SP11" localSheetId="10">[2]FES!#REF!</definedName>
    <definedName name="_SP11" localSheetId="15">[2]FES!#REF!</definedName>
    <definedName name="_SP11" localSheetId="16">[2]FES!#REF!</definedName>
    <definedName name="_SP11" localSheetId="13">[2]FES!#REF!</definedName>
    <definedName name="_SP11" localSheetId="17">[2]FES!#REF!</definedName>
    <definedName name="_SP11">[2]FES!#REF!</definedName>
    <definedName name="_SP12" localSheetId="9">[2]FES!#REF!</definedName>
    <definedName name="_SP12" localSheetId="5">[2]FES!#REF!</definedName>
    <definedName name="_SP12" localSheetId="8">[2]FES!#REF!</definedName>
    <definedName name="_SP12" localSheetId="14">[2]FES!#REF!</definedName>
    <definedName name="_SP12" localSheetId="12">[2]FES!#REF!</definedName>
    <definedName name="_SP12" localSheetId="10">[2]FES!#REF!</definedName>
    <definedName name="_SP12" localSheetId="15">[2]FES!#REF!</definedName>
    <definedName name="_SP12" localSheetId="16">[2]FES!#REF!</definedName>
    <definedName name="_SP12" localSheetId="13">[2]FES!#REF!</definedName>
    <definedName name="_SP12" localSheetId="17">[2]FES!#REF!</definedName>
    <definedName name="_SP12">[2]FES!#REF!</definedName>
    <definedName name="_SP13" localSheetId="9">[2]FES!#REF!</definedName>
    <definedName name="_SP13" localSheetId="5">[2]FES!#REF!</definedName>
    <definedName name="_SP13" localSheetId="8">[2]FES!#REF!</definedName>
    <definedName name="_SP13" localSheetId="14">[2]FES!#REF!</definedName>
    <definedName name="_SP13" localSheetId="12">[2]FES!#REF!</definedName>
    <definedName name="_SP13" localSheetId="10">[2]FES!#REF!</definedName>
    <definedName name="_SP13" localSheetId="15">[2]FES!#REF!</definedName>
    <definedName name="_SP13" localSheetId="16">[2]FES!#REF!</definedName>
    <definedName name="_SP13" localSheetId="13">[2]FES!#REF!</definedName>
    <definedName name="_SP13" localSheetId="17">[2]FES!#REF!</definedName>
    <definedName name="_SP13">[2]FES!#REF!</definedName>
    <definedName name="_SP14" localSheetId="9">[2]FES!#REF!</definedName>
    <definedName name="_SP14" localSheetId="5">[2]FES!#REF!</definedName>
    <definedName name="_SP14" localSheetId="8">[2]FES!#REF!</definedName>
    <definedName name="_SP14" localSheetId="14">[2]FES!#REF!</definedName>
    <definedName name="_SP14" localSheetId="12">[2]FES!#REF!</definedName>
    <definedName name="_SP14" localSheetId="10">[2]FES!#REF!</definedName>
    <definedName name="_SP14" localSheetId="15">[2]FES!#REF!</definedName>
    <definedName name="_SP14" localSheetId="16">[2]FES!#REF!</definedName>
    <definedName name="_SP14" localSheetId="13">[2]FES!#REF!</definedName>
    <definedName name="_SP14" localSheetId="17">[2]FES!#REF!</definedName>
    <definedName name="_SP14">[2]FES!#REF!</definedName>
    <definedName name="_SP15" localSheetId="9">[2]FES!#REF!</definedName>
    <definedName name="_SP15" localSheetId="5">[2]FES!#REF!</definedName>
    <definedName name="_SP15" localSheetId="8">[2]FES!#REF!</definedName>
    <definedName name="_SP15" localSheetId="14">[2]FES!#REF!</definedName>
    <definedName name="_SP15" localSheetId="12">[2]FES!#REF!</definedName>
    <definedName name="_SP15" localSheetId="10">[2]FES!#REF!</definedName>
    <definedName name="_SP15" localSheetId="15">[2]FES!#REF!</definedName>
    <definedName name="_SP15" localSheetId="16">[2]FES!#REF!</definedName>
    <definedName name="_SP15" localSheetId="13">[2]FES!#REF!</definedName>
    <definedName name="_SP15" localSheetId="17">[2]FES!#REF!</definedName>
    <definedName name="_SP15">[2]FES!#REF!</definedName>
    <definedName name="_SP16" localSheetId="9">[2]FES!#REF!</definedName>
    <definedName name="_SP16" localSheetId="5">[2]FES!#REF!</definedName>
    <definedName name="_SP16" localSheetId="8">[2]FES!#REF!</definedName>
    <definedName name="_SP16" localSheetId="14">[2]FES!#REF!</definedName>
    <definedName name="_SP16" localSheetId="12">[2]FES!#REF!</definedName>
    <definedName name="_SP16" localSheetId="10">[2]FES!#REF!</definedName>
    <definedName name="_SP16" localSheetId="15">[2]FES!#REF!</definedName>
    <definedName name="_SP16" localSheetId="16">[2]FES!#REF!</definedName>
    <definedName name="_SP16" localSheetId="13">[2]FES!#REF!</definedName>
    <definedName name="_SP16" localSheetId="17">[2]FES!#REF!</definedName>
    <definedName name="_SP16">[2]FES!#REF!</definedName>
    <definedName name="_SP17" localSheetId="9">[2]FES!#REF!</definedName>
    <definedName name="_SP17" localSheetId="5">[2]FES!#REF!</definedName>
    <definedName name="_SP17" localSheetId="8">[2]FES!#REF!</definedName>
    <definedName name="_SP17" localSheetId="14">[2]FES!#REF!</definedName>
    <definedName name="_SP17" localSheetId="12">[2]FES!#REF!</definedName>
    <definedName name="_SP17" localSheetId="10">[2]FES!#REF!</definedName>
    <definedName name="_SP17" localSheetId="15">[2]FES!#REF!</definedName>
    <definedName name="_SP17" localSheetId="16">[2]FES!#REF!</definedName>
    <definedName name="_SP17" localSheetId="13">[2]FES!#REF!</definedName>
    <definedName name="_SP17" localSheetId="17">[2]FES!#REF!</definedName>
    <definedName name="_SP17">[2]FES!#REF!</definedName>
    <definedName name="_SP18" localSheetId="9">[2]FES!#REF!</definedName>
    <definedName name="_SP18" localSheetId="5">[2]FES!#REF!</definedName>
    <definedName name="_SP18" localSheetId="8">[2]FES!#REF!</definedName>
    <definedName name="_SP18" localSheetId="14">[2]FES!#REF!</definedName>
    <definedName name="_SP18" localSheetId="12">[2]FES!#REF!</definedName>
    <definedName name="_SP18" localSheetId="10">[2]FES!#REF!</definedName>
    <definedName name="_SP18" localSheetId="15">[2]FES!#REF!</definedName>
    <definedName name="_SP18" localSheetId="16">[2]FES!#REF!</definedName>
    <definedName name="_SP18" localSheetId="13">[2]FES!#REF!</definedName>
    <definedName name="_SP18" localSheetId="17">[2]FES!#REF!</definedName>
    <definedName name="_SP18">[2]FES!#REF!</definedName>
    <definedName name="_SP19" localSheetId="9">[2]FES!#REF!</definedName>
    <definedName name="_SP19" localSheetId="5">[2]FES!#REF!</definedName>
    <definedName name="_SP19" localSheetId="8">[2]FES!#REF!</definedName>
    <definedName name="_SP19" localSheetId="14">[2]FES!#REF!</definedName>
    <definedName name="_SP19" localSheetId="12">[2]FES!#REF!</definedName>
    <definedName name="_SP19" localSheetId="10">[2]FES!#REF!</definedName>
    <definedName name="_SP19" localSheetId="15">[2]FES!#REF!</definedName>
    <definedName name="_SP19" localSheetId="16">[2]FES!#REF!</definedName>
    <definedName name="_SP19" localSheetId="13">[2]FES!#REF!</definedName>
    <definedName name="_SP19" localSheetId="17">[2]FES!#REF!</definedName>
    <definedName name="_SP19">[2]FES!#REF!</definedName>
    <definedName name="_SP2" localSheetId="9">[2]FES!#REF!</definedName>
    <definedName name="_SP2" localSheetId="5">[2]FES!#REF!</definedName>
    <definedName name="_SP2" localSheetId="8">[2]FES!#REF!</definedName>
    <definedName name="_SP2" localSheetId="14">[2]FES!#REF!</definedName>
    <definedName name="_SP2" localSheetId="12">[2]FES!#REF!</definedName>
    <definedName name="_SP2" localSheetId="10">[2]FES!#REF!</definedName>
    <definedName name="_SP2" localSheetId="15">[2]FES!#REF!</definedName>
    <definedName name="_SP2" localSheetId="16">[2]FES!#REF!</definedName>
    <definedName name="_SP2" localSheetId="13">[2]FES!#REF!</definedName>
    <definedName name="_SP2" localSheetId="17">[2]FES!#REF!</definedName>
    <definedName name="_SP2">[2]FES!#REF!</definedName>
    <definedName name="_SP20" localSheetId="9">[2]FES!#REF!</definedName>
    <definedName name="_SP20" localSheetId="5">[2]FES!#REF!</definedName>
    <definedName name="_SP20" localSheetId="8">[2]FES!#REF!</definedName>
    <definedName name="_SP20" localSheetId="14">[2]FES!#REF!</definedName>
    <definedName name="_SP20" localSheetId="12">[2]FES!#REF!</definedName>
    <definedName name="_SP20" localSheetId="10">[2]FES!#REF!</definedName>
    <definedName name="_SP20" localSheetId="15">[2]FES!#REF!</definedName>
    <definedName name="_SP20" localSheetId="16">[2]FES!#REF!</definedName>
    <definedName name="_SP20" localSheetId="13">[2]FES!#REF!</definedName>
    <definedName name="_SP20" localSheetId="17">[2]FES!#REF!</definedName>
    <definedName name="_SP20">[2]FES!#REF!</definedName>
    <definedName name="_SP3" localSheetId="9">[2]FES!#REF!</definedName>
    <definedName name="_SP3" localSheetId="5">[2]FES!#REF!</definedName>
    <definedName name="_SP3" localSheetId="8">[2]FES!#REF!</definedName>
    <definedName name="_SP3" localSheetId="14">[2]FES!#REF!</definedName>
    <definedName name="_SP3" localSheetId="12">[2]FES!#REF!</definedName>
    <definedName name="_SP3" localSheetId="10">[2]FES!#REF!</definedName>
    <definedName name="_SP3" localSheetId="15">[2]FES!#REF!</definedName>
    <definedName name="_SP3" localSheetId="16">[2]FES!#REF!</definedName>
    <definedName name="_SP3" localSheetId="13">[2]FES!#REF!</definedName>
    <definedName name="_SP3" localSheetId="17">[2]FES!#REF!</definedName>
    <definedName name="_SP3">[2]FES!#REF!</definedName>
    <definedName name="_SP4" localSheetId="9">[2]FES!#REF!</definedName>
    <definedName name="_SP4" localSheetId="5">[2]FES!#REF!</definedName>
    <definedName name="_SP4" localSheetId="8">[2]FES!#REF!</definedName>
    <definedName name="_SP4" localSheetId="14">[2]FES!#REF!</definedName>
    <definedName name="_SP4" localSheetId="12">[2]FES!#REF!</definedName>
    <definedName name="_SP4" localSheetId="10">[2]FES!#REF!</definedName>
    <definedName name="_SP4" localSheetId="15">[2]FES!#REF!</definedName>
    <definedName name="_SP4" localSheetId="16">[2]FES!#REF!</definedName>
    <definedName name="_SP4" localSheetId="13">[2]FES!#REF!</definedName>
    <definedName name="_SP4" localSheetId="17">[2]FES!#REF!</definedName>
    <definedName name="_SP4">[2]FES!#REF!</definedName>
    <definedName name="_SP5" localSheetId="9">[2]FES!#REF!</definedName>
    <definedName name="_SP5" localSheetId="5">[2]FES!#REF!</definedName>
    <definedName name="_SP5" localSheetId="8">[2]FES!#REF!</definedName>
    <definedName name="_SP5" localSheetId="14">[2]FES!#REF!</definedName>
    <definedName name="_SP5" localSheetId="12">[2]FES!#REF!</definedName>
    <definedName name="_SP5" localSheetId="10">[2]FES!#REF!</definedName>
    <definedName name="_SP5" localSheetId="15">[2]FES!#REF!</definedName>
    <definedName name="_SP5" localSheetId="16">[2]FES!#REF!</definedName>
    <definedName name="_SP5" localSheetId="13">[2]FES!#REF!</definedName>
    <definedName name="_SP5" localSheetId="17">[2]FES!#REF!</definedName>
    <definedName name="_SP5">[2]FES!#REF!</definedName>
    <definedName name="_SP7" localSheetId="9">[2]FES!#REF!</definedName>
    <definedName name="_SP7" localSheetId="5">[2]FES!#REF!</definedName>
    <definedName name="_SP7" localSheetId="8">[2]FES!#REF!</definedName>
    <definedName name="_SP7" localSheetId="14">[2]FES!#REF!</definedName>
    <definedName name="_SP7" localSheetId="12">[2]FES!#REF!</definedName>
    <definedName name="_SP7" localSheetId="10">[2]FES!#REF!</definedName>
    <definedName name="_SP7" localSheetId="15">[2]FES!#REF!</definedName>
    <definedName name="_SP7" localSheetId="16">[2]FES!#REF!</definedName>
    <definedName name="_SP7" localSheetId="13">[2]FES!#REF!</definedName>
    <definedName name="_SP7" localSheetId="17">[2]FES!#REF!</definedName>
    <definedName name="_SP7">[2]FES!#REF!</definedName>
    <definedName name="_SP8" localSheetId="9">[2]FES!#REF!</definedName>
    <definedName name="_SP8" localSheetId="5">[2]FES!#REF!</definedName>
    <definedName name="_SP8" localSheetId="8">[2]FES!#REF!</definedName>
    <definedName name="_SP8" localSheetId="14">[2]FES!#REF!</definedName>
    <definedName name="_SP8" localSheetId="12">[2]FES!#REF!</definedName>
    <definedName name="_SP8" localSheetId="10">[2]FES!#REF!</definedName>
    <definedName name="_SP8" localSheetId="15">[2]FES!#REF!</definedName>
    <definedName name="_SP8" localSheetId="16">[2]FES!#REF!</definedName>
    <definedName name="_SP8" localSheetId="13">[2]FES!#REF!</definedName>
    <definedName name="_SP8" localSheetId="17">[2]FES!#REF!</definedName>
    <definedName name="_SP8">[2]FES!#REF!</definedName>
    <definedName name="_SP9" localSheetId="9">[2]FES!#REF!</definedName>
    <definedName name="_SP9" localSheetId="5">[2]FES!#REF!</definedName>
    <definedName name="_SP9" localSheetId="8">[2]FES!#REF!</definedName>
    <definedName name="_SP9" localSheetId="14">[2]FES!#REF!</definedName>
    <definedName name="_SP9" localSheetId="12">[2]FES!#REF!</definedName>
    <definedName name="_SP9" localSheetId="10">[2]FES!#REF!</definedName>
    <definedName name="_SP9" localSheetId="15">[2]FES!#REF!</definedName>
    <definedName name="_SP9" localSheetId="16">[2]FES!#REF!</definedName>
    <definedName name="_SP9" localSheetId="13">[2]FES!#REF!</definedName>
    <definedName name="_SP9" localSheetId="17">[2]FES!#REF!</definedName>
    <definedName name="_SP9">[2]FES!#REF!</definedName>
    <definedName name="_vp1" localSheetId="9">[3]T0!#REF!</definedName>
    <definedName name="_vp1" localSheetId="5">[3]T0!#REF!</definedName>
    <definedName name="_vp1" localSheetId="8">[3]T0!#REF!</definedName>
    <definedName name="_vp1" localSheetId="14">[3]T0!#REF!</definedName>
    <definedName name="_vp1" localSheetId="12">[3]T0!#REF!</definedName>
    <definedName name="_vp1" localSheetId="10">[3]T0!#REF!</definedName>
    <definedName name="_vp1" localSheetId="15">[3]T0!#REF!</definedName>
    <definedName name="_vp1" localSheetId="16">[3]T0!#REF!</definedName>
    <definedName name="_vp1" localSheetId="13">[3]T0!#REF!</definedName>
    <definedName name="_vp1" localSheetId="17">[3]T0!#REF!</definedName>
    <definedName name="_vp1">[3]T0!#REF!</definedName>
    <definedName name="_vpp1" localSheetId="9">[3]T0!#REF!</definedName>
    <definedName name="_vpp1" localSheetId="5">[3]T0!#REF!</definedName>
    <definedName name="_vpp1" localSheetId="8">[3]T0!#REF!</definedName>
    <definedName name="_vpp1" localSheetId="14">[3]T0!#REF!</definedName>
    <definedName name="_vpp1" localSheetId="12">[3]T0!#REF!</definedName>
    <definedName name="_vpp1" localSheetId="10">[3]T0!#REF!</definedName>
    <definedName name="_vpp1" localSheetId="15">[3]T0!#REF!</definedName>
    <definedName name="_vpp1" localSheetId="16">[3]T0!#REF!</definedName>
    <definedName name="_vpp1" localSheetId="13">[3]T0!#REF!</definedName>
    <definedName name="_vpp1" localSheetId="17">[3]T0!#REF!</definedName>
    <definedName name="_vpp1">[3]T0!#REF!</definedName>
    <definedName name="_vpp2" localSheetId="9">[3]T0!#REF!</definedName>
    <definedName name="_vpp2" localSheetId="5">[3]T0!#REF!</definedName>
    <definedName name="_vpp2" localSheetId="8">[3]T0!#REF!</definedName>
    <definedName name="_vpp2" localSheetId="14">[3]T0!#REF!</definedName>
    <definedName name="_vpp2" localSheetId="12">[3]T0!#REF!</definedName>
    <definedName name="_vpp2" localSheetId="10">[3]T0!#REF!</definedName>
    <definedName name="_vpp2" localSheetId="15">[3]T0!#REF!</definedName>
    <definedName name="_vpp2" localSheetId="16">[3]T0!#REF!</definedName>
    <definedName name="_vpp2" localSheetId="13">[3]T0!#REF!</definedName>
    <definedName name="_vpp2" localSheetId="17">[3]T0!#REF!</definedName>
    <definedName name="_vpp2">[3]T0!#REF!</definedName>
    <definedName name="_vpp3" localSheetId="9">[3]T0!#REF!</definedName>
    <definedName name="_vpp3" localSheetId="5">[3]T0!#REF!</definedName>
    <definedName name="_vpp3" localSheetId="8">[3]T0!#REF!</definedName>
    <definedName name="_vpp3" localSheetId="14">[3]T0!#REF!</definedName>
    <definedName name="_vpp3" localSheetId="12">[3]T0!#REF!</definedName>
    <definedName name="_vpp3" localSheetId="10">[3]T0!#REF!</definedName>
    <definedName name="_vpp3" localSheetId="15">[3]T0!#REF!</definedName>
    <definedName name="_vpp3" localSheetId="16">[3]T0!#REF!</definedName>
    <definedName name="_vpp3" localSheetId="13">[3]T0!#REF!</definedName>
    <definedName name="_vpp3" localSheetId="17">[3]T0!#REF!</definedName>
    <definedName name="_vpp3">[3]T0!#REF!</definedName>
    <definedName name="_vpp4" localSheetId="9">[3]T0!#REF!</definedName>
    <definedName name="_vpp4" localSheetId="5">[3]T0!#REF!</definedName>
    <definedName name="_vpp4" localSheetId="8">[3]T0!#REF!</definedName>
    <definedName name="_vpp4" localSheetId="14">[3]T0!#REF!</definedName>
    <definedName name="_vpp4" localSheetId="12">[3]T0!#REF!</definedName>
    <definedName name="_vpp4" localSheetId="10">[3]T0!#REF!</definedName>
    <definedName name="_vpp4" localSheetId="15">[3]T0!#REF!</definedName>
    <definedName name="_vpp4" localSheetId="16">[3]T0!#REF!</definedName>
    <definedName name="_vpp4" localSheetId="13">[3]T0!#REF!</definedName>
    <definedName name="_vpp4" localSheetId="17">[3]T0!#REF!</definedName>
    <definedName name="_vpp4">[3]T0!#REF!</definedName>
    <definedName name="_vpp5" localSheetId="9">[3]T0!#REF!</definedName>
    <definedName name="_vpp5" localSheetId="5">[3]T0!#REF!</definedName>
    <definedName name="_vpp5" localSheetId="8">[3]T0!#REF!</definedName>
    <definedName name="_vpp5" localSheetId="14">[3]T0!#REF!</definedName>
    <definedName name="_vpp5" localSheetId="12">[3]T0!#REF!</definedName>
    <definedName name="_vpp5" localSheetId="10">[3]T0!#REF!</definedName>
    <definedName name="_vpp5" localSheetId="15">[3]T0!#REF!</definedName>
    <definedName name="_vpp5" localSheetId="16">[3]T0!#REF!</definedName>
    <definedName name="_vpp5" localSheetId="13">[3]T0!#REF!</definedName>
    <definedName name="_vpp5" localSheetId="17">[3]T0!#REF!</definedName>
    <definedName name="_vpp5">[3]T0!#REF!</definedName>
    <definedName name="_vpp6" localSheetId="9">[3]T0!#REF!</definedName>
    <definedName name="_vpp6" localSheetId="5">[3]T0!#REF!</definedName>
    <definedName name="_vpp6" localSheetId="8">[3]T0!#REF!</definedName>
    <definedName name="_vpp6" localSheetId="14">[3]T0!#REF!</definedName>
    <definedName name="_vpp6" localSheetId="12">[3]T0!#REF!</definedName>
    <definedName name="_vpp6" localSheetId="10">[3]T0!#REF!</definedName>
    <definedName name="_vpp6" localSheetId="15">[3]T0!#REF!</definedName>
    <definedName name="_vpp6" localSheetId="16">[3]T0!#REF!</definedName>
    <definedName name="_vpp6" localSheetId="13">[3]T0!#REF!</definedName>
    <definedName name="_vpp6" localSheetId="17">[3]T0!#REF!</definedName>
    <definedName name="_vpp6">[3]T0!#REF!</definedName>
    <definedName name="_vpp7" localSheetId="9">[3]T0!#REF!</definedName>
    <definedName name="_vpp7" localSheetId="5">[3]T0!#REF!</definedName>
    <definedName name="_vpp7" localSheetId="8">[3]T0!#REF!</definedName>
    <definedName name="_vpp7" localSheetId="14">[3]T0!#REF!</definedName>
    <definedName name="_vpp7" localSheetId="12">[3]T0!#REF!</definedName>
    <definedName name="_vpp7" localSheetId="10">[3]T0!#REF!</definedName>
    <definedName name="_vpp7" localSheetId="15">[3]T0!#REF!</definedName>
    <definedName name="_vpp7" localSheetId="16">[3]T0!#REF!</definedName>
    <definedName name="_vpp7" localSheetId="13">[3]T0!#REF!</definedName>
    <definedName name="_vpp7" localSheetId="17">[3]T0!#REF!</definedName>
    <definedName name="_vpp7">[3]T0!#REF!</definedName>
    <definedName name="_xlnm._FilterDatabase" localSheetId="5" hidden="1">'2014-2015'!$A$15:$EG$95</definedName>
    <definedName name="_xlnm._FilterDatabase" localSheetId="0" hidden="1">'2014-2015 перерасчет'!$A$15:$EF$101</definedName>
    <definedName name="_xlnm._FilterDatabase" localSheetId="18" hidden="1">ОСАГО!$A$11:$AB$878</definedName>
    <definedName name="_xlnm._FilterDatabase" localSheetId="12" hidden="1">'перерасчет БДР 2016'!$A$9:$BA$26</definedName>
    <definedName name="_xlnm._FilterDatabase" localSheetId="10" hidden="1">'расчет 2017 (2)'!$A$9:$AI$51</definedName>
    <definedName name="_xlnm._FilterDatabase" localSheetId="15" hidden="1">'расчет 2018'!$A$9:$AJ$53</definedName>
    <definedName name="_xlnm._FilterDatabase" localSheetId="16" hidden="1">'расчет 2018 списание'!$A$9:$AI$53</definedName>
    <definedName name="_xlnm._FilterDatabase" localSheetId="13" hidden="1">'расчет для БДР 2017'!$A$9:$BI$77</definedName>
    <definedName name="_xlnm._FilterDatabase" localSheetId="17" hidden="1">'расчет спи2018 последнее верное'!$A$9:$AI$55</definedName>
    <definedName name="AUFNR">#REF!</definedName>
    <definedName name="bb">#N/A</definedName>
    <definedName name="bbb">#N/A</definedName>
    <definedName name="cc">#N/A</definedName>
    <definedName name="ccc">#N/A</definedName>
    <definedName name="ccccc">#N/A</definedName>
    <definedName name="CompOt">#N/A</definedName>
    <definedName name="CompRas">#N/A</definedName>
    <definedName name="DD">#REF!</definedName>
    <definedName name="ee">#N/A</definedName>
    <definedName name="ew">#N/A</definedName>
    <definedName name="fg">#N/A</definedName>
    <definedName name="HTML_CodePage" hidden="1">1251</definedName>
    <definedName name="HTML_Control" localSheetId="9" hidden="1">{"'D'!$A$1:$E$13"}</definedName>
    <definedName name="HTML_Control" localSheetId="14" hidden="1">{"'D'!$A$1:$E$13"}</definedName>
    <definedName name="HTML_Control" localSheetId="12" hidden="1">{"'D'!$A$1:$E$13"}</definedName>
    <definedName name="HTML_Control" hidden="1">{"'D'!$A$1:$E$13"}</definedName>
    <definedName name="HTML_Description" hidden="1">""</definedName>
    <definedName name="HTML_Email" hidden="1">""</definedName>
    <definedName name="HTML_Header" hidden="1">"D"</definedName>
    <definedName name="HTML_LastUpdate" hidden="1">"03.01.99"</definedName>
    <definedName name="HTML_LineAfter" hidden="1">FALSE</definedName>
    <definedName name="HTML_LineBefore" hidden="1">FALSE</definedName>
    <definedName name="HTML_Name" hidden="1">"Lapshina S.A."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"TARIF984"</definedName>
    <definedName name="ii">#N/A</definedName>
    <definedName name="k">#N/A</definedName>
    <definedName name="kalk">#N/A</definedName>
    <definedName name="kk">#N/A</definedName>
    <definedName name="kkk">#N/A</definedName>
    <definedName name="kop">#N/A</definedName>
    <definedName name="KOSTL">#REF!</definedName>
    <definedName name="line1">#REF!</definedName>
    <definedName name="MM">#REF!</definedName>
    <definedName name="Namef">#REF!</definedName>
    <definedName name="NameSkl">#REF!</definedName>
    <definedName name="polta" localSheetId="9">'[4]форма-прил к ф№1'!#REF!</definedName>
    <definedName name="polta" localSheetId="5">'[4]форма-прил к ф№1'!#REF!</definedName>
    <definedName name="polta" localSheetId="8">'[4]форма-прил к ф№1'!#REF!</definedName>
    <definedName name="polta" localSheetId="14">'[4]форма-прил к ф№1'!#REF!</definedName>
    <definedName name="polta" localSheetId="12">'[4]форма-прил к ф№1'!#REF!</definedName>
    <definedName name="polta" localSheetId="10">'[4]форма-прил к ф№1'!#REF!</definedName>
    <definedName name="polta" localSheetId="15">'[4]форма-прил к ф№1'!#REF!</definedName>
    <definedName name="polta" localSheetId="16">'[4]форма-прил к ф№1'!#REF!</definedName>
    <definedName name="polta" localSheetId="13">'[4]форма-прил к ф№1'!#REF!</definedName>
    <definedName name="polta" localSheetId="17">'[4]форма-прил к ф№1'!#REF!</definedName>
    <definedName name="polta">'[4]форма-прил к ф№1'!#REF!</definedName>
    <definedName name="qqq">#N/A</definedName>
    <definedName name="real">#N/A</definedName>
    <definedName name="rrr">#N/A</definedName>
    <definedName name="S1_" localSheetId="9">#REF!</definedName>
    <definedName name="S1_" localSheetId="5">#REF!</definedName>
    <definedName name="S1_" localSheetId="8">#REF!</definedName>
    <definedName name="S1_" localSheetId="14">#REF!</definedName>
    <definedName name="S1_" localSheetId="12">#REF!</definedName>
    <definedName name="S1_" localSheetId="10">#REF!</definedName>
    <definedName name="S1_" localSheetId="15">#REF!</definedName>
    <definedName name="S1_" localSheetId="16">#REF!</definedName>
    <definedName name="S1_" localSheetId="13">#REF!</definedName>
    <definedName name="S1_" localSheetId="17">#REF!</definedName>
    <definedName name="S1_">#REF!</definedName>
    <definedName name="S10_" localSheetId="9">#REF!</definedName>
    <definedName name="S10_" localSheetId="5">#REF!</definedName>
    <definedName name="S10_" localSheetId="8">#REF!</definedName>
    <definedName name="S10_" localSheetId="14">#REF!</definedName>
    <definedName name="S10_" localSheetId="12">#REF!</definedName>
    <definedName name="S10_" localSheetId="10">#REF!</definedName>
    <definedName name="S10_" localSheetId="15">#REF!</definedName>
    <definedName name="S10_" localSheetId="16">#REF!</definedName>
    <definedName name="S10_" localSheetId="13">#REF!</definedName>
    <definedName name="S10_" localSheetId="17">#REF!</definedName>
    <definedName name="S10_">#REF!</definedName>
    <definedName name="S11_" localSheetId="9">#REF!</definedName>
    <definedName name="S11_" localSheetId="5">#REF!</definedName>
    <definedName name="S11_" localSheetId="8">#REF!</definedName>
    <definedName name="S11_" localSheetId="14">#REF!</definedName>
    <definedName name="S11_" localSheetId="12">#REF!</definedName>
    <definedName name="S11_" localSheetId="10">#REF!</definedName>
    <definedName name="S11_" localSheetId="15">#REF!</definedName>
    <definedName name="S11_" localSheetId="16">#REF!</definedName>
    <definedName name="S11_" localSheetId="13">#REF!</definedName>
    <definedName name="S11_" localSheetId="17">#REF!</definedName>
    <definedName name="S11_">#REF!</definedName>
    <definedName name="S12_" localSheetId="9">#REF!</definedName>
    <definedName name="S12_" localSheetId="5">#REF!</definedName>
    <definedName name="S12_" localSheetId="8">#REF!</definedName>
    <definedName name="S12_" localSheetId="14">#REF!</definedName>
    <definedName name="S12_" localSheetId="12">#REF!</definedName>
    <definedName name="S12_" localSheetId="10">#REF!</definedName>
    <definedName name="S12_" localSheetId="15">#REF!</definedName>
    <definedName name="S12_" localSheetId="16">#REF!</definedName>
    <definedName name="S12_" localSheetId="13">#REF!</definedName>
    <definedName name="S12_" localSheetId="17">#REF!</definedName>
    <definedName name="S12_">#REF!</definedName>
    <definedName name="S13_" localSheetId="9">#REF!</definedName>
    <definedName name="S13_" localSheetId="5">#REF!</definedName>
    <definedName name="S13_" localSheetId="8">#REF!</definedName>
    <definedName name="S13_" localSheetId="14">#REF!</definedName>
    <definedName name="S13_" localSheetId="12">#REF!</definedName>
    <definedName name="S13_" localSheetId="10">#REF!</definedName>
    <definedName name="S13_" localSheetId="15">#REF!</definedName>
    <definedName name="S13_" localSheetId="16">#REF!</definedName>
    <definedName name="S13_" localSheetId="13">#REF!</definedName>
    <definedName name="S13_" localSheetId="17">#REF!</definedName>
    <definedName name="S13_">#REF!</definedName>
    <definedName name="S14_" localSheetId="9">#REF!</definedName>
    <definedName name="S14_" localSheetId="5">#REF!</definedName>
    <definedName name="S14_" localSheetId="8">#REF!</definedName>
    <definedName name="S14_" localSheetId="14">#REF!</definedName>
    <definedName name="S14_" localSheetId="12">#REF!</definedName>
    <definedName name="S14_" localSheetId="10">#REF!</definedName>
    <definedName name="S14_" localSheetId="15">#REF!</definedName>
    <definedName name="S14_" localSheetId="16">#REF!</definedName>
    <definedName name="S14_" localSheetId="13">#REF!</definedName>
    <definedName name="S14_" localSheetId="17">#REF!</definedName>
    <definedName name="S14_">#REF!</definedName>
    <definedName name="S15_" localSheetId="9">#REF!</definedName>
    <definedName name="S15_" localSheetId="5">#REF!</definedName>
    <definedName name="S15_" localSheetId="8">#REF!</definedName>
    <definedName name="S15_" localSheetId="14">#REF!</definedName>
    <definedName name="S15_" localSheetId="12">#REF!</definedName>
    <definedName name="S15_" localSheetId="10">#REF!</definedName>
    <definedName name="S15_" localSheetId="15">#REF!</definedName>
    <definedName name="S15_" localSheetId="16">#REF!</definedName>
    <definedName name="S15_" localSheetId="13">#REF!</definedName>
    <definedName name="S15_" localSheetId="17">#REF!</definedName>
    <definedName name="S15_">#REF!</definedName>
    <definedName name="S16_" localSheetId="9">#REF!</definedName>
    <definedName name="S16_" localSheetId="5">#REF!</definedName>
    <definedName name="S16_" localSheetId="8">#REF!</definedName>
    <definedName name="S16_" localSheetId="14">#REF!</definedName>
    <definedName name="S16_" localSheetId="12">#REF!</definedName>
    <definedName name="S16_" localSheetId="10">#REF!</definedName>
    <definedName name="S16_" localSheetId="15">#REF!</definedName>
    <definedName name="S16_" localSheetId="16">#REF!</definedName>
    <definedName name="S16_" localSheetId="13">#REF!</definedName>
    <definedName name="S16_" localSheetId="17">#REF!</definedName>
    <definedName name="S16_">#REF!</definedName>
    <definedName name="S17_" localSheetId="9">#REF!</definedName>
    <definedName name="S17_" localSheetId="5">#REF!</definedName>
    <definedName name="S17_" localSheetId="8">#REF!</definedName>
    <definedName name="S17_" localSheetId="14">#REF!</definedName>
    <definedName name="S17_" localSheetId="12">#REF!</definedName>
    <definedName name="S17_" localSheetId="10">#REF!</definedName>
    <definedName name="S17_" localSheetId="15">#REF!</definedName>
    <definedName name="S17_" localSheetId="16">#REF!</definedName>
    <definedName name="S17_" localSheetId="13">#REF!</definedName>
    <definedName name="S17_" localSheetId="17">#REF!</definedName>
    <definedName name="S17_">#REF!</definedName>
    <definedName name="S18_" localSheetId="9">#REF!</definedName>
    <definedName name="S18_" localSheetId="5">#REF!</definedName>
    <definedName name="S18_" localSheetId="8">#REF!</definedName>
    <definedName name="S18_" localSheetId="14">#REF!</definedName>
    <definedName name="S18_" localSheetId="12">#REF!</definedName>
    <definedName name="S18_" localSheetId="10">#REF!</definedName>
    <definedName name="S18_" localSheetId="15">#REF!</definedName>
    <definedName name="S18_" localSheetId="16">#REF!</definedName>
    <definedName name="S18_" localSheetId="13">#REF!</definedName>
    <definedName name="S18_" localSheetId="17">#REF!</definedName>
    <definedName name="S18_">#REF!</definedName>
    <definedName name="S19_" localSheetId="9">#REF!</definedName>
    <definedName name="S19_" localSheetId="5">#REF!</definedName>
    <definedName name="S19_" localSheetId="8">#REF!</definedName>
    <definedName name="S19_" localSheetId="14">#REF!</definedName>
    <definedName name="S19_" localSheetId="12">#REF!</definedName>
    <definedName name="S19_" localSheetId="10">#REF!</definedName>
    <definedName name="S19_" localSheetId="15">#REF!</definedName>
    <definedName name="S19_" localSheetId="16">#REF!</definedName>
    <definedName name="S19_" localSheetId="13">#REF!</definedName>
    <definedName name="S19_" localSheetId="17">#REF!</definedName>
    <definedName name="S19_">#REF!</definedName>
    <definedName name="S1TEXT">#REF!</definedName>
    <definedName name="S2_" localSheetId="9">#REF!</definedName>
    <definedName name="S2_" localSheetId="5">#REF!</definedName>
    <definedName name="S2_" localSheetId="8">#REF!</definedName>
    <definedName name="S2_" localSheetId="14">#REF!</definedName>
    <definedName name="S2_" localSheetId="12">#REF!</definedName>
    <definedName name="S2_" localSheetId="10">#REF!</definedName>
    <definedName name="S2_" localSheetId="15">#REF!</definedName>
    <definedName name="S2_" localSheetId="16">#REF!</definedName>
    <definedName name="S2_" localSheetId="13">#REF!</definedName>
    <definedName name="S2_" localSheetId="17">#REF!</definedName>
    <definedName name="S2_">#REF!</definedName>
    <definedName name="S20_" localSheetId="9">#REF!</definedName>
    <definedName name="S20_" localSheetId="5">#REF!</definedName>
    <definedName name="S20_" localSheetId="8">#REF!</definedName>
    <definedName name="S20_" localSheetId="14">#REF!</definedName>
    <definedName name="S20_" localSheetId="12">#REF!</definedName>
    <definedName name="S20_" localSheetId="10">#REF!</definedName>
    <definedName name="S20_" localSheetId="15">#REF!</definedName>
    <definedName name="S20_" localSheetId="16">#REF!</definedName>
    <definedName name="S20_" localSheetId="13">#REF!</definedName>
    <definedName name="S20_" localSheetId="17">#REF!</definedName>
    <definedName name="S20_">#REF!</definedName>
    <definedName name="S2TEXT">#REF!</definedName>
    <definedName name="S3_" localSheetId="9">#REF!</definedName>
    <definedName name="S3_" localSheetId="5">#REF!</definedName>
    <definedName name="S3_" localSheetId="8">#REF!</definedName>
    <definedName name="S3_" localSheetId="14">#REF!</definedName>
    <definedName name="S3_" localSheetId="12">#REF!</definedName>
    <definedName name="S3_" localSheetId="10">#REF!</definedName>
    <definedName name="S3_" localSheetId="15">#REF!</definedName>
    <definedName name="S3_" localSheetId="16">#REF!</definedName>
    <definedName name="S3_" localSheetId="13">#REF!</definedName>
    <definedName name="S3_" localSheetId="17">#REF!</definedName>
    <definedName name="S3_">#REF!</definedName>
    <definedName name="S3KOP">#REF!</definedName>
    <definedName name="S4_" localSheetId="9">#REF!</definedName>
    <definedName name="S4_" localSheetId="5">#REF!</definedName>
    <definedName name="S4_" localSheetId="8">#REF!</definedName>
    <definedName name="S4_" localSheetId="14">#REF!</definedName>
    <definedName name="S4_" localSheetId="12">#REF!</definedName>
    <definedName name="S4_" localSheetId="10">#REF!</definedName>
    <definedName name="S4_" localSheetId="15">#REF!</definedName>
    <definedName name="S4_" localSheetId="16">#REF!</definedName>
    <definedName name="S4_" localSheetId="13">#REF!</definedName>
    <definedName name="S4_" localSheetId="17">#REF!</definedName>
    <definedName name="S4_">#REF!</definedName>
    <definedName name="S5_" localSheetId="9">#REF!</definedName>
    <definedName name="S5_" localSheetId="5">#REF!</definedName>
    <definedName name="S5_" localSheetId="8">#REF!</definedName>
    <definedName name="S5_" localSheetId="14">#REF!</definedName>
    <definedName name="S5_" localSheetId="12">#REF!</definedName>
    <definedName name="S5_" localSheetId="10">#REF!</definedName>
    <definedName name="S5_" localSheetId="15">#REF!</definedName>
    <definedName name="S5_" localSheetId="16">#REF!</definedName>
    <definedName name="S5_" localSheetId="13">#REF!</definedName>
    <definedName name="S5_" localSheetId="17">#REF!</definedName>
    <definedName name="S5_">#REF!</definedName>
    <definedName name="S6_" localSheetId="9">#REF!</definedName>
    <definedName name="S6_" localSheetId="5">#REF!</definedName>
    <definedName name="S6_" localSheetId="8">#REF!</definedName>
    <definedName name="S6_" localSheetId="14">#REF!</definedName>
    <definedName name="S6_" localSheetId="12">#REF!</definedName>
    <definedName name="S6_" localSheetId="10">#REF!</definedName>
    <definedName name="S6_" localSheetId="15">#REF!</definedName>
    <definedName name="S6_" localSheetId="16">#REF!</definedName>
    <definedName name="S6_" localSheetId="13">#REF!</definedName>
    <definedName name="S6_" localSheetId="17">#REF!</definedName>
    <definedName name="S6_">#REF!</definedName>
    <definedName name="S7_" localSheetId="9">#REF!</definedName>
    <definedName name="S7_" localSheetId="5">#REF!</definedName>
    <definedName name="S7_" localSheetId="8">#REF!</definedName>
    <definedName name="S7_" localSheetId="14">#REF!</definedName>
    <definedName name="S7_" localSheetId="12">#REF!</definedName>
    <definedName name="S7_" localSheetId="10">#REF!</definedName>
    <definedName name="S7_" localSheetId="15">#REF!</definedName>
    <definedName name="S7_" localSheetId="16">#REF!</definedName>
    <definedName name="S7_" localSheetId="13">#REF!</definedName>
    <definedName name="S7_" localSheetId="17">#REF!</definedName>
    <definedName name="S7_">#REF!</definedName>
    <definedName name="S8_" localSheetId="9">#REF!</definedName>
    <definedName name="S8_" localSheetId="5">#REF!</definedName>
    <definedName name="S8_" localSheetId="8">#REF!</definedName>
    <definedName name="S8_" localSheetId="14">#REF!</definedName>
    <definedName name="S8_" localSheetId="12">#REF!</definedName>
    <definedName name="S8_" localSheetId="10">#REF!</definedName>
    <definedName name="S8_" localSheetId="15">#REF!</definedName>
    <definedName name="S8_" localSheetId="16">#REF!</definedName>
    <definedName name="S8_" localSheetId="13">#REF!</definedName>
    <definedName name="S8_" localSheetId="17">#REF!</definedName>
    <definedName name="S8_">#REF!</definedName>
    <definedName name="S9_" localSheetId="9">#REF!</definedName>
    <definedName name="S9_" localSheetId="5">#REF!</definedName>
    <definedName name="S9_" localSheetId="8">#REF!</definedName>
    <definedName name="S9_" localSheetId="14">#REF!</definedName>
    <definedName name="S9_" localSheetId="12">#REF!</definedName>
    <definedName name="S9_" localSheetId="10">#REF!</definedName>
    <definedName name="S9_" localSheetId="15">#REF!</definedName>
    <definedName name="S9_" localSheetId="16">#REF!</definedName>
    <definedName name="S9_" localSheetId="13">#REF!</definedName>
    <definedName name="S9_" localSheetId="17">#REF!</definedName>
    <definedName name="S9_">#REF!</definedName>
    <definedName name="sencount" hidden="1">1</definedName>
    <definedName name="sign1">#REF!</definedName>
    <definedName name="size">[1]T0!$B$1118</definedName>
    <definedName name="SSS">[1]T0!$B$685</definedName>
    <definedName name="SUMMA">#REF!</definedName>
    <definedName name="SUMMA2">#REF!</definedName>
    <definedName name="tt">#N/A</definedName>
    <definedName name="vvv">#N/A</definedName>
    <definedName name="ww">#N/A</definedName>
    <definedName name="xxx">#N/A</definedName>
    <definedName name="YY">#REF!</definedName>
    <definedName name="yyy">#N/A</definedName>
    <definedName name="yyyy">#N/A</definedName>
    <definedName name="ааа">#REF!</definedName>
    <definedName name="АААААААА">#N/A</definedName>
    <definedName name="авп">#N/A</definedName>
    <definedName name="апр">#N/A</definedName>
    <definedName name="в23ё">#N/A</definedName>
    <definedName name="вв">#N/A</definedName>
    <definedName name="второй" localSheetId="9">#REF!</definedName>
    <definedName name="второй" localSheetId="5">#REF!</definedName>
    <definedName name="второй" localSheetId="8">#REF!</definedName>
    <definedName name="второй" localSheetId="14">#REF!</definedName>
    <definedName name="второй" localSheetId="12">#REF!</definedName>
    <definedName name="второй" localSheetId="10">#REF!</definedName>
    <definedName name="второй" localSheetId="15">#REF!</definedName>
    <definedName name="второй" localSheetId="16">#REF!</definedName>
    <definedName name="второй" localSheetId="13">#REF!</definedName>
    <definedName name="второй" localSheetId="17">#REF!</definedName>
    <definedName name="второй">#REF!</definedName>
    <definedName name="ДокИтог">#REF!</definedName>
    <definedName name="_xlnm.Print_Titles" localSheetId="5">'2014-2015'!$9:$15</definedName>
    <definedName name="_xlnm.Print_Titles" localSheetId="0">'2014-2015 перерасчет'!$10:$15</definedName>
    <definedName name="_xlnm.Print_Titles" localSheetId="18">ОСАГО!$A:$AB,ОСАГО!$8:$11</definedName>
    <definedName name="И">#N/A</definedName>
    <definedName name="й">#N/A</definedName>
    <definedName name="йй">#N/A</definedName>
    <definedName name="ке">#N/A</definedName>
    <definedName name="ллллш">#N/A</definedName>
    <definedName name="мым">#N/A</definedName>
    <definedName name="нг" localSheetId="9" hidden="1">{"'D'!$A$1:$E$13"}</definedName>
    <definedName name="нг" localSheetId="14" hidden="1">{"'D'!$A$1:$E$13"}</definedName>
    <definedName name="нг" localSheetId="12" hidden="1">{"'D'!$A$1:$E$13"}</definedName>
    <definedName name="нг" hidden="1">{"'D'!$A$1:$E$13"}</definedName>
    <definedName name="_xlnm.Print_Area" localSheetId="9">' ДПН 2017'!$A$1:$O$29</definedName>
    <definedName name="_xlnm.Print_Area" localSheetId="5">'2014-2015'!$A$3:$AB$94</definedName>
    <definedName name="_xlnm.Print_Area" localSheetId="0">'2014-2015 перерасчет'!$A$1:$AA$104</definedName>
    <definedName name="_xlnm.Print_Area" localSheetId="8">'2016-2017'!$A$1:$AB$67</definedName>
    <definedName name="_xlnm.Print_Area" localSheetId="14">'Бюдж заявка 2018'!$A$1:$O$29</definedName>
    <definedName name="_xlnm.Print_Area" localSheetId="18">ОСАГО!$A$1:$AB$878</definedName>
    <definedName name="_xlnm.Print_Area" localSheetId="12">'перерасчет БДР 2016'!$A$1:$BA$41</definedName>
    <definedName name="_xlnm.Print_Area" localSheetId="6">'расчет 2016'!$A$1:$AA$64</definedName>
    <definedName name="_xlnm.Print_Area" localSheetId="10">'расчет 2017 (2)'!$A$1:$AA$65</definedName>
    <definedName name="_xlnm.Print_Area" localSheetId="15">'расчет 2018'!$A$1:$AB$55</definedName>
    <definedName name="_xlnm.Print_Area" localSheetId="16">'расчет 2018 списание'!$A$1:$BL$55</definedName>
    <definedName name="_xlnm.Print_Area" localSheetId="13">'расчет для БДР 2017'!$A$2:$BH$64</definedName>
    <definedName name="_xlnm.Print_Area" localSheetId="17">'расчет спи2018 последнее верное'!$A$1:$BL$55</definedName>
    <definedName name="_xlnm.Print_Area">#REF!</definedName>
    <definedName name="павапп">#N/A</definedName>
    <definedName name="первый" localSheetId="9">#REF!</definedName>
    <definedName name="первый" localSheetId="5">#REF!</definedName>
    <definedName name="первый" localSheetId="8">#REF!</definedName>
    <definedName name="первый" localSheetId="14">#REF!</definedName>
    <definedName name="первый" localSheetId="12">#REF!</definedName>
    <definedName name="первый" localSheetId="10">#REF!</definedName>
    <definedName name="первый" localSheetId="15">#REF!</definedName>
    <definedName name="первый" localSheetId="16">#REF!</definedName>
    <definedName name="первый" localSheetId="13">#REF!</definedName>
    <definedName name="первый" localSheetId="17">#REF!</definedName>
    <definedName name="первый">#REF!</definedName>
    <definedName name="пппапапп" localSheetId="9">[2]FES!#REF!</definedName>
    <definedName name="пппапапп" localSheetId="5">[2]FES!#REF!</definedName>
    <definedName name="пппапапп" localSheetId="8">[2]FES!#REF!</definedName>
    <definedName name="пппапапп" localSheetId="14">[2]FES!#REF!</definedName>
    <definedName name="пппапапп" localSheetId="12">[2]FES!#REF!</definedName>
    <definedName name="пппапапп" localSheetId="10">[2]FES!#REF!</definedName>
    <definedName name="пппапапп" localSheetId="15">[2]FES!#REF!</definedName>
    <definedName name="пппапапп" localSheetId="16">[2]FES!#REF!</definedName>
    <definedName name="пппапапп" localSheetId="13">[2]FES!#REF!</definedName>
    <definedName name="пппапапп" localSheetId="17">[2]FES!#REF!</definedName>
    <definedName name="пппапапп">[2]FES!#REF!</definedName>
    <definedName name="провпроп" localSheetId="9">#REF!</definedName>
    <definedName name="провпроп" localSheetId="5">#REF!</definedName>
    <definedName name="провпроп" localSheetId="8">#REF!</definedName>
    <definedName name="провпроп" localSheetId="14">#REF!</definedName>
    <definedName name="провпроп" localSheetId="12">#REF!</definedName>
    <definedName name="провпроп" localSheetId="10">#REF!</definedName>
    <definedName name="провпроп" localSheetId="15">#REF!</definedName>
    <definedName name="провпроп" localSheetId="16">#REF!</definedName>
    <definedName name="провпроп" localSheetId="13">#REF!</definedName>
    <definedName name="провпроп" localSheetId="17">#REF!</definedName>
    <definedName name="провпроп">#REF!</definedName>
    <definedName name="РАО">#N/A</definedName>
    <definedName name="ропрр" localSheetId="9">[2]FES!#REF!</definedName>
    <definedName name="ропрр" localSheetId="5">[2]FES!#REF!</definedName>
    <definedName name="ропрр" localSheetId="8">[2]FES!#REF!</definedName>
    <definedName name="ропрр" localSheetId="14">[2]FES!#REF!</definedName>
    <definedName name="ропрр" localSheetId="12">[2]FES!#REF!</definedName>
    <definedName name="ропрр" localSheetId="10">[2]FES!#REF!</definedName>
    <definedName name="ропрр" localSheetId="15">[2]FES!#REF!</definedName>
    <definedName name="ропрр" localSheetId="16">[2]FES!#REF!</definedName>
    <definedName name="ропрр" localSheetId="13">[2]FES!#REF!</definedName>
    <definedName name="ропрр" localSheetId="17">[2]FES!#REF!</definedName>
    <definedName name="ропрр">[2]FES!#REF!</definedName>
    <definedName name="с">#N/A</definedName>
    <definedName name="сс">#N/A</definedName>
    <definedName name="сссс">#N/A</definedName>
    <definedName name="ссы">#N/A</definedName>
    <definedName name="т">#N/A</definedName>
    <definedName name="третий" localSheetId="9">#REF!</definedName>
    <definedName name="третий" localSheetId="5">#REF!</definedName>
    <definedName name="третий" localSheetId="8">#REF!</definedName>
    <definedName name="третий" localSheetId="14">#REF!</definedName>
    <definedName name="третий" localSheetId="12">#REF!</definedName>
    <definedName name="третий" localSheetId="10">#REF!</definedName>
    <definedName name="третий" localSheetId="15">#REF!</definedName>
    <definedName name="третий" localSheetId="16">#REF!</definedName>
    <definedName name="третий" localSheetId="13">#REF!</definedName>
    <definedName name="третий" localSheetId="17">#REF!</definedName>
    <definedName name="третий">#REF!</definedName>
    <definedName name="у">#N/A</definedName>
    <definedName name="ц">#N/A</definedName>
    <definedName name="цу">#N/A</definedName>
    <definedName name="четвертый" localSheetId="9">#REF!</definedName>
    <definedName name="четвертый" localSheetId="5">#REF!</definedName>
    <definedName name="четвертый" localSheetId="8">#REF!</definedName>
    <definedName name="четвертый" localSheetId="14">#REF!</definedName>
    <definedName name="четвертый" localSheetId="12">#REF!</definedName>
    <definedName name="четвертый" localSheetId="10">#REF!</definedName>
    <definedName name="четвертый" localSheetId="15">#REF!</definedName>
    <definedName name="четвертый" localSheetId="16">#REF!</definedName>
    <definedName name="четвертый" localSheetId="13">#REF!</definedName>
    <definedName name="четвертый" localSheetId="17">#REF!</definedName>
    <definedName name="четвертый">#REF!</definedName>
    <definedName name="ыв">#N/A</definedName>
    <definedName name="ыыыы">#N/A</definedName>
  </definedNames>
  <calcPr calcId="162913" fullPrecision="0"/>
</workbook>
</file>

<file path=xl/calcChain.xml><?xml version="1.0" encoding="utf-8"?>
<calcChain xmlns="http://schemas.openxmlformats.org/spreadsheetml/2006/main">
  <c r="AB13" i="27" l="1"/>
  <c r="AB14" i="27"/>
  <c r="AB15" i="27"/>
  <c r="AB16" i="27"/>
  <c r="AB17" i="27"/>
  <c r="AB18" i="27"/>
  <c r="AB19" i="27"/>
  <c r="AB20" i="27"/>
  <c r="AB21" i="27"/>
  <c r="AB22" i="27"/>
  <c r="AB23" i="27"/>
  <c r="AB24" i="27"/>
  <c r="AB25" i="27"/>
  <c r="AB26" i="27"/>
  <c r="AB27" i="27"/>
  <c r="AB28" i="27"/>
  <c r="AB29" i="27"/>
  <c r="AB30" i="27"/>
  <c r="AB31" i="27"/>
  <c r="AB32" i="27"/>
  <c r="AB33" i="27"/>
  <c r="AB34" i="27"/>
  <c r="AB35" i="27"/>
  <c r="AB36" i="27"/>
  <c r="AB37" i="27"/>
  <c r="AB38" i="27"/>
  <c r="AB39" i="27"/>
  <c r="AB40" i="27"/>
  <c r="AB41" i="27"/>
  <c r="AB42" i="27"/>
  <c r="AB43" i="27"/>
  <c r="AB44" i="27"/>
  <c r="AB45" i="27"/>
  <c r="AB46" i="27"/>
  <c r="AB47" i="27"/>
  <c r="AB48" i="27"/>
  <c r="AB49" i="27"/>
  <c r="AB50" i="27"/>
  <c r="AB51" i="27"/>
  <c r="AB52" i="27"/>
  <c r="AB53" i="27"/>
  <c r="AB54" i="27"/>
  <c r="AB55" i="27"/>
  <c r="AB56" i="27"/>
  <c r="AB57" i="27"/>
  <c r="AB58" i="27"/>
  <c r="AB59" i="27"/>
  <c r="AB60" i="27"/>
  <c r="AB61" i="27"/>
  <c r="AB62" i="27"/>
  <c r="AB63" i="27"/>
  <c r="AB64" i="27"/>
  <c r="AB65" i="27"/>
  <c r="AB66" i="27"/>
  <c r="AB67" i="27"/>
  <c r="AB68" i="27"/>
  <c r="AB69" i="27"/>
  <c r="AB70" i="27"/>
  <c r="AB71" i="27"/>
  <c r="AB72" i="27"/>
  <c r="AB73" i="27"/>
  <c r="AB74" i="27"/>
  <c r="AB75" i="27"/>
  <c r="AB76" i="27"/>
  <c r="AB77" i="27"/>
  <c r="AB78" i="27"/>
  <c r="AB79" i="27"/>
  <c r="AB80" i="27"/>
  <c r="AB81" i="27"/>
  <c r="AB82" i="27"/>
  <c r="AB83" i="27"/>
  <c r="AB84" i="27"/>
  <c r="AB85" i="27"/>
  <c r="AB86" i="27"/>
  <c r="AB87" i="27"/>
  <c r="AB88" i="27"/>
  <c r="AB89" i="27"/>
  <c r="AB90" i="27"/>
  <c r="AB91" i="27"/>
  <c r="AB92" i="27"/>
  <c r="AB93" i="27"/>
  <c r="AB94" i="27"/>
  <c r="AB95" i="27"/>
  <c r="AB96" i="27"/>
  <c r="AB97" i="27"/>
  <c r="AB98" i="27"/>
  <c r="AB99" i="27"/>
  <c r="AB100" i="27"/>
  <c r="AB101" i="27"/>
  <c r="AB102" i="27"/>
  <c r="AB103" i="27"/>
  <c r="AB104" i="27"/>
  <c r="AB105" i="27"/>
  <c r="AB106" i="27"/>
  <c r="AB107" i="27"/>
  <c r="AB108" i="27"/>
  <c r="AB109" i="27"/>
  <c r="AB110" i="27"/>
  <c r="AB111" i="27"/>
  <c r="AB112" i="27"/>
  <c r="AB113" i="27"/>
  <c r="AB114" i="27"/>
  <c r="AB115" i="27"/>
  <c r="AB116" i="27"/>
  <c r="AB117" i="27"/>
  <c r="AB118" i="27"/>
  <c r="AB119" i="27"/>
  <c r="AB120" i="27"/>
  <c r="AB121" i="27"/>
  <c r="AB122" i="27"/>
  <c r="AB123" i="27"/>
  <c r="AB124" i="27"/>
  <c r="AB125" i="27"/>
  <c r="AB126" i="27"/>
  <c r="AB127" i="27"/>
  <c r="AB128" i="27"/>
  <c r="AB129" i="27"/>
  <c r="AB130" i="27"/>
  <c r="AB131" i="27"/>
  <c r="AB132" i="27"/>
  <c r="AB133" i="27"/>
  <c r="AB134" i="27"/>
  <c r="AB135" i="27"/>
  <c r="AB136" i="27"/>
  <c r="AB137" i="27"/>
  <c r="AB138" i="27"/>
  <c r="AB139" i="27"/>
  <c r="AB140" i="27"/>
  <c r="AB141" i="27"/>
  <c r="AB142" i="27"/>
  <c r="AB143" i="27"/>
  <c r="AB144" i="27"/>
  <c r="AB145" i="27"/>
  <c r="AB146" i="27"/>
  <c r="AB147" i="27"/>
  <c r="AB148" i="27"/>
  <c r="AB149" i="27"/>
  <c r="AB150" i="27"/>
  <c r="AB151" i="27"/>
  <c r="AB152" i="27"/>
  <c r="AB153" i="27"/>
  <c r="AB154" i="27"/>
  <c r="AB155" i="27"/>
  <c r="AB156" i="27"/>
  <c r="AB157" i="27"/>
  <c r="AB158" i="27"/>
  <c r="AB159" i="27"/>
  <c r="AB160" i="27"/>
  <c r="AB161" i="27"/>
  <c r="AB162" i="27"/>
  <c r="AB163" i="27"/>
  <c r="AB164" i="27"/>
  <c r="AB165" i="27"/>
  <c r="AB166" i="27"/>
  <c r="AB167" i="27"/>
  <c r="AB168" i="27"/>
  <c r="AB169" i="27"/>
  <c r="AB170" i="27"/>
  <c r="AB171" i="27"/>
  <c r="AB172" i="27"/>
  <c r="AB173" i="27"/>
  <c r="AB174" i="27"/>
  <c r="AB175" i="27"/>
  <c r="AB176" i="27"/>
  <c r="AB177" i="27"/>
  <c r="AB178" i="27"/>
  <c r="AB179" i="27"/>
  <c r="AB180" i="27"/>
  <c r="AB181" i="27"/>
  <c r="AB182" i="27"/>
  <c r="AB183" i="27"/>
  <c r="AB184" i="27"/>
  <c r="AB185" i="27"/>
  <c r="AB186" i="27"/>
  <c r="AB187" i="27"/>
  <c r="AB188" i="27"/>
  <c r="AB189" i="27"/>
  <c r="AB190" i="27"/>
  <c r="AB191" i="27"/>
  <c r="AB192" i="27"/>
  <c r="AB193" i="27"/>
  <c r="AB194" i="27"/>
  <c r="AB195" i="27"/>
  <c r="AB196" i="27"/>
  <c r="AB197" i="27"/>
  <c r="AB198" i="27"/>
  <c r="AB199" i="27"/>
  <c r="AB200" i="27"/>
  <c r="AB201" i="27"/>
  <c r="AB202" i="27"/>
  <c r="AB203" i="27"/>
  <c r="AB204" i="27"/>
  <c r="AB205" i="27"/>
  <c r="AB206" i="27"/>
  <c r="AB207" i="27"/>
  <c r="AB208" i="27"/>
  <c r="AB209" i="27"/>
  <c r="AB210" i="27"/>
  <c r="AB211" i="27"/>
  <c r="AB212" i="27"/>
  <c r="AB213" i="27"/>
  <c r="AB214" i="27"/>
  <c r="AB215" i="27"/>
  <c r="AB216" i="27"/>
  <c r="AB217" i="27"/>
  <c r="AB218" i="27"/>
  <c r="AB219" i="27"/>
  <c r="AB220" i="27"/>
  <c r="AB221" i="27"/>
  <c r="AB222" i="27"/>
  <c r="AB223" i="27"/>
  <c r="AB224" i="27"/>
  <c r="AB225" i="27"/>
  <c r="AB226" i="27"/>
  <c r="AB227" i="27"/>
  <c r="AB228" i="27"/>
  <c r="AB229" i="27"/>
  <c r="AB230" i="27"/>
  <c r="AB231" i="27"/>
  <c r="AB232" i="27"/>
  <c r="AB233" i="27"/>
  <c r="AB234" i="27"/>
  <c r="AB235" i="27"/>
  <c r="AB236" i="27"/>
  <c r="AB237" i="27"/>
  <c r="AB238" i="27"/>
  <c r="AB239" i="27"/>
  <c r="AB240" i="27"/>
  <c r="AB241" i="27"/>
  <c r="AB242" i="27"/>
  <c r="AB243" i="27"/>
  <c r="AB244" i="27"/>
  <c r="AB245" i="27"/>
  <c r="AB246" i="27"/>
  <c r="AB247" i="27"/>
  <c r="AB248" i="27"/>
  <c r="AB249" i="27"/>
  <c r="AB250" i="27"/>
  <c r="AB251" i="27"/>
  <c r="AB252" i="27"/>
  <c r="AB253" i="27"/>
  <c r="AB254" i="27"/>
  <c r="AB255" i="27"/>
  <c r="AB256" i="27"/>
  <c r="AB257" i="27"/>
  <c r="AB258" i="27"/>
  <c r="AB259" i="27"/>
  <c r="AB260" i="27"/>
  <c r="AB261" i="27"/>
  <c r="AB262" i="27"/>
  <c r="AB263" i="27"/>
  <c r="AB264" i="27"/>
  <c r="AB265" i="27"/>
  <c r="AB266" i="27"/>
  <c r="AB267" i="27"/>
  <c r="AB268" i="27"/>
  <c r="AB269" i="27"/>
  <c r="AB270" i="27"/>
  <c r="AB271" i="27"/>
  <c r="AB272" i="27"/>
  <c r="AB273" i="27"/>
  <c r="AB274" i="27"/>
  <c r="AB275" i="27"/>
  <c r="AB276" i="27"/>
  <c r="AB277" i="27"/>
  <c r="AB278" i="27"/>
  <c r="AB279" i="27"/>
  <c r="AB280" i="27"/>
  <c r="AB281" i="27"/>
  <c r="AB282" i="27"/>
  <c r="AB283" i="27"/>
  <c r="AB284" i="27"/>
  <c r="AB285" i="27"/>
  <c r="AB286" i="27"/>
  <c r="AB287" i="27"/>
  <c r="AB288" i="27"/>
  <c r="AB289" i="27"/>
  <c r="AB290" i="27"/>
  <c r="AB291" i="27"/>
  <c r="AB292" i="27"/>
  <c r="AB293" i="27"/>
  <c r="AB294" i="27"/>
  <c r="AB295" i="27"/>
  <c r="AB296" i="27"/>
  <c r="AB297" i="27"/>
  <c r="AB298" i="27"/>
  <c r="AB299" i="27"/>
  <c r="AB300" i="27"/>
  <c r="AB301" i="27"/>
  <c r="AB302" i="27"/>
  <c r="AB303" i="27"/>
  <c r="AB304" i="27"/>
  <c r="AB305" i="27"/>
  <c r="AB306" i="27"/>
  <c r="AB307" i="27"/>
  <c r="AB308" i="27"/>
  <c r="AB309" i="27"/>
  <c r="AB310" i="27"/>
  <c r="AB311" i="27"/>
  <c r="AB312" i="27"/>
  <c r="AB313" i="27"/>
  <c r="AB314" i="27"/>
  <c r="AB315" i="27"/>
  <c r="AB316" i="27"/>
  <c r="AB317" i="27"/>
  <c r="AB318" i="27"/>
  <c r="AB319" i="27"/>
  <c r="AB320" i="27"/>
  <c r="AB321" i="27"/>
  <c r="AB322" i="27"/>
  <c r="AB323" i="27"/>
  <c r="AB324" i="27"/>
  <c r="AB325" i="27"/>
  <c r="AB326" i="27"/>
  <c r="AB327" i="27"/>
  <c r="AB328" i="27"/>
  <c r="AB329" i="27"/>
  <c r="AB330" i="27"/>
  <c r="AB331" i="27"/>
  <c r="AB332" i="27"/>
  <c r="AB333" i="27"/>
  <c r="AB334" i="27"/>
  <c r="AB335" i="27"/>
  <c r="AB336" i="27"/>
  <c r="AB337" i="27"/>
  <c r="AB338" i="27"/>
  <c r="AB339" i="27"/>
  <c r="AB340" i="27"/>
  <c r="AB341" i="27"/>
  <c r="AB342" i="27"/>
  <c r="AB343" i="27"/>
  <c r="AB344" i="27"/>
  <c r="AB345" i="27"/>
  <c r="AB346" i="27"/>
  <c r="AB347" i="27"/>
  <c r="AB348" i="27"/>
  <c r="AB349" i="27"/>
  <c r="AB350" i="27"/>
  <c r="AB351" i="27"/>
  <c r="AB352" i="27"/>
  <c r="AB353" i="27"/>
  <c r="AB354" i="27"/>
  <c r="AB355" i="27"/>
  <c r="AB356" i="27"/>
  <c r="AB357" i="27"/>
  <c r="AB358" i="27"/>
  <c r="AB359" i="27"/>
  <c r="AB360" i="27"/>
  <c r="AB361" i="27"/>
  <c r="AB362" i="27"/>
  <c r="AB363" i="27"/>
  <c r="AB364" i="27"/>
  <c r="AB365" i="27"/>
  <c r="AB366" i="27"/>
  <c r="AB367" i="27"/>
  <c r="AB368" i="27"/>
  <c r="AB369" i="27"/>
  <c r="AB370" i="27"/>
  <c r="AB371" i="27"/>
  <c r="AB372" i="27"/>
  <c r="AB373" i="27"/>
  <c r="AB374" i="27"/>
  <c r="AB375" i="27"/>
  <c r="AB376" i="27"/>
  <c r="AB377" i="27"/>
  <c r="AB378" i="27"/>
  <c r="AB379" i="27"/>
  <c r="AB380" i="27"/>
  <c r="AB381" i="27"/>
  <c r="AB382" i="27"/>
  <c r="AB383" i="27"/>
  <c r="AB384" i="27"/>
  <c r="AB385" i="27"/>
  <c r="AB386" i="27"/>
  <c r="AB387" i="27"/>
  <c r="AB388" i="27"/>
  <c r="AB389" i="27"/>
  <c r="AB390" i="27"/>
  <c r="AB391" i="27"/>
  <c r="AB392" i="27"/>
  <c r="AB393" i="27"/>
  <c r="AB394" i="27"/>
  <c r="AB395" i="27"/>
  <c r="AB396" i="27"/>
  <c r="AB397" i="27"/>
  <c r="AB398" i="27"/>
  <c r="AB399" i="27"/>
  <c r="AB400" i="27"/>
  <c r="AB401" i="27"/>
  <c r="AB402" i="27"/>
  <c r="AB403" i="27"/>
  <c r="AB404" i="27"/>
  <c r="AB405" i="27"/>
  <c r="AB406" i="27"/>
  <c r="AB407" i="27"/>
  <c r="AB408" i="27"/>
  <c r="AB409" i="27"/>
  <c r="AB410" i="27"/>
  <c r="AB411" i="27"/>
  <c r="AB412" i="27"/>
  <c r="AB413" i="27"/>
  <c r="AB414" i="27"/>
  <c r="AB415" i="27"/>
  <c r="AB416" i="27"/>
  <c r="AB417" i="27"/>
  <c r="AB418" i="27"/>
  <c r="AB419" i="27"/>
  <c r="AB420" i="27"/>
  <c r="AB421" i="27"/>
  <c r="AB422" i="27"/>
  <c r="AB423" i="27"/>
  <c r="AB424" i="27"/>
  <c r="AB425" i="27"/>
  <c r="AB426" i="27"/>
  <c r="AB427" i="27"/>
  <c r="AB428" i="27"/>
  <c r="AB429" i="27"/>
  <c r="AB430" i="27"/>
  <c r="AB431" i="27"/>
  <c r="AB432" i="27"/>
  <c r="AB433" i="27"/>
  <c r="AB434" i="27"/>
  <c r="AB435" i="27"/>
  <c r="AB436" i="27"/>
  <c r="AB437" i="27"/>
  <c r="AB438" i="27"/>
  <c r="AB439" i="27"/>
  <c r="AB440" i="27"/>
  <c r="AB441" i="27"/>
  <c r="AB442" i="27"/>
  <c r="AB443" i="27"/>
  <c r="AB444" i="27"/>
  <c r="AB445" i="27"/>
  <c r="AB446" i="27"/>
  <c r="AB447" i="27"/>
  <c r="AB448" i="27"/>
  <c r="AB449" i="27"/>
  <c r="AB450" i="27"/>
  <c r="AB451" i="27"/>
  <c r="AB452" i="27"/>
  <c r="AB453" i="27"/>
  <c r="AB454" i="27"/>
  <c r="AB455" i="27"/>
  <c r="AB456" i="27"/>
  <c r="AB457" i="27"/>
  <c r="AB458" i="27"/>
  <c r="AB459" i="27"/>
  <c r="AB460" i="27"/>
  <c r="AB461" i="27"/>
  <c r="AB462" i="27"/>
  <c r="AB463" i="27"/>
  <c r="AB464" i="27"/>
  <c r="AB465" i="27"/>
  <c r="AB466" i="27"/>
  <c r="AB467" i="27"/>
  <c r="AB468" i="27"/>
  <c r="AB469" i="27"/>
  <c r="AB470" i="27"/>
  <c r="AB471" i="27"/>
  <c r="AB472" i="27"/>
  <c r="AB473" i="27"/>
  <c r="AB474" i="27"/>
  <c r="AB475" i="27"/>
  <c r="AB476" i="27"/>
  <c r="AB477" i="27"/>
  <c r="AB478" i="27"/>
  <c r="AB479" i="27"/>
  <c r="AB480" i="27"/>
  <c r="AB481" i="27"/>
  <c r="AB482" i="27"/>
  <c r="AB483" i="27"/>
  <c r="AB484" i="27"/>
  <c r="AB485" i="27"/>
  <c r="AB486" i="27"/>
  <c r="AB487" i="27"/>
  <c r="AB488" i="27"/>
  <c r="AB489" i="27"/>
  <c r="AB490" i="27"/>
  <c r="AB491" i="27"/>
  <c r="AB492" i="27"/>
  <c r="AB493" i="27"/>
  <c r="AB494" i="27"/>
  <c r="AB495" i="27"/>
  <c r="AB496" i="27"/>
  <c r="AB497" i="27"/>
  <c r="AB498" i="27"/>
  <c r="AB499" i="27"/>
  <c r="AB500" i="27"/>
  <c r="AB501" i="27"/>
  <c r="AB502" i="27"/>
  <c r="AB503" i="27"/>
  <c r="AB504" i="27"/>
  <c r="AB505" i="27"/>
  <c r="AB506" i="27"/>
  <c r="AB507" i="27"/>
  <c r="AB508" i="27"/>
  <c r="AB509" i="27"/>
  <c r="AB510" i="27"/>
  <c r="AB511" i="27"/>
  <c r="AB512" i="27"/>
  <c r="AB513" i="27"/>
  <c r="AB514" i="27"/>
  <c r="AB515" i="27"/>
  <c r="AB516" i="27"/>
  <c r="AB517" i="27"/>
  <c r="AB518" i="27"/>
  <c r="AB519" i="27"/>
  <c r="AB520" i="27"/>
  <c r="AB521" i="27"/>
  <c r="AB522" i="27"/>
  <c r="AB523" i="27"/>
  <c r="AB524" i="27"/>
  <c r="AB525" i="27"/>
  <c r="AB526" i="27"/>
  <c r="AB527" i="27"/>
  <c r="AB528" i="27"/>
  <c r="AB529" i="27"/>
  <c r="AB530" i="27"/>
  <c r="AB531" i="27"/>
  <c r="AB532" i="27"/>
  <c r="AB533" i="27"/>
  <c r="AB534" i="27"/>
  <c r="AB535" i="27"/>
  <c r="AB536" i="27"/>
  <c r="AB537" i="27"/>
  <c r="AB538" i="27"/>
  <c r="AB539" i="27"/>
  <c r="AB540" i="27"/>
  <c r="AB541" i="27"/>
  <c r="AB542" i="27"/>
  <c r="AB543" i="27"/>
  <c r="AB544" i="27"/>
  <c r="AB545" i="27"/>
  <c r="AB546" i="27"/>
  <c r="AB547" i="27"/>
  <c r="AB548" i="27"/>
  <c r="AB549" i="27"/>
  <c r="AB550" i="27"/>
  <c r="AB551" i="27"/>
  <c r="AB552" i="27"/>
  <c r="AB553" i="27"/>
  <c r="AB554" i="27"/>
  <c r="AB555" i="27"/>
  <c r="AB556" i="27"/>
  <c r="AB557" i="27"/>
  <c r="AB558" i="27"/>
  <c r="AB559" i="27"/>
  <c r="AB560" i="27"/>
  <c r="AB561" i="27"/>
  <c r="AB562" i="27"/>
  <c r="AB563" i="27"/>
  <c r="AB564" i="27"/>
  <c r="AB565" i="27"/>
  <c r="AB566" i="27"/>
  <c r="AB567" i="27"/>
  <c r="AB568" i="27"/>
  <c r="AB569" i="27"/>
  <c r="AB570" i="27"/>
  <c r="AB571" i="27"/>
  <c r="AB572" i="27"/>
  <c r="AB573" i="27"/>
  <c r="AB574" i="27"/>
  <c r="AB575" i="27"/>
  <c r="AB576" i="27"/>
  <c r="AB577" i="27"/>
  <c r="AB578" i="27"/>
  <c r="AB579" i="27"/>
  <c r="AB580" i="27"/>
  <c r="AB581" i="27"/>
  <c r="AB582" i="27"/>
  <c r="AB583" i="27"/>
  <c r="AB584" i="27"/>
  <c r="AB585" i="27"/>
  <c r="AB586" i="27"/>
  <c r="AB587" i="27"/>
  <c r="AB588" i="27"/>
  <c r="AB589" i="27"/>
  <c r="AB590" i="27"/>
  <c r="AB591" i="27"/>
  <c r="AB592" i="27"/>
  <c r="AB593" i="27"/>
  <c r="AB594" i="27"/>
  <c r="AB595" i="27"/>
  <c r="AB596" i="27"/>
  <c r="AB597" i="27"/>
  <c r="AB598" i="27"/>
  <c r="AB599" i="27"/>
  <c r="AB600" i="27"/>
  <c r="AB601" i="27"/>
  <c r="AB602" i="27"/>
  <c r="AB603" i="27"/>
  <c r="AB604" i="27"/>
  <c r="AB605" i="27"/>
  <c r="AB606" i="27"/>
  <c r="AB607" i="27"/>
  <c r="AB608" i="27"/>
  <c r="AB609" i="27"/>
  <c r="AB610" i="27"/>
  <c r="AB611" i="27"/>
  <c r="AB612" i="27"/>
  <c r="AB613" i="27"/>
  <c r="AB614" i="27"/>
  <c r="AB615" i="27"/>
  <c r="AB616" i="27"/>
  <c r="AB617" i="27"/>
  <c r="AB618" i="27"/>
  <c r="AB619" i="27"/>
  <c r="AB620" i="27"/>
  <c r="AB621" i="27"/>
  <c r="AB622" i="27"/>
  <c r="AB623" i="27"/>
  <c r="AB624" i="27"/>
  <c r="AB625" i="27"/>
  <c r="AB626" i="27"/>
  <c r="AB627" i="27"/>
  <c r="AB628" i="27"/>
  <c r="AB629" i="27"/>
  <c r="AB630" i="27"/>
  <c r="AB631" i="27"/>
  <c r="AB632" i="27"/>
  <c r="AB633" i="27"/>
  <c r="AB634" i="27"/>
  <c r="AB635" i="27"/>
  <c r="AB636" i="27"/>
  <c r="AB637" i="27"/>
  <c r="AB638" i="27"/>
  <c r="AB639" i="27"/>
  <c r="AB640" i="27"/>
  <c r="AB641" i="27"/>
  <c r="AB642" i="27"/>
  <c r="AB643" i="27"/>
  <c r="AB644" i="27"/>
  <c r="AB645" i="27"/>
  <c r="AB646" i="27"/>
  <c r="AB647" i="27"/>
  <c r="AB648" i="27"/>
  <c r="AB649" i="27"/>
  <c r="AB650" i="27"/>
  <c r="AB651" i="27"/>
  <c r="AB652" i="27"/>
  <c r="AB653" i="27"/>
  <c r="AB654" i="27"/>
  <c r="AB655" i="27"/>
  <c r="AB656" i="27"/>
  <c r="AB657" i="27"/>
  <c r="AB658" i="27"/>
  <c r="AB659" i="27"/>
  <c r="AB660" i="27"/>
  <c r="AB661" i="27"/>
  <c r="AB662" i="27"/>
  <c r="AB663" i="27"/>
  <c r="AB664" i="27"/>
  <c r="AB665" i="27"/>
  <c r="AB666" i="27"/>
  <c r="AB667" i="27"/>
  <c r="AB668" i="27"/>
  <c r="AB669" i="27"/>
  <c r="AB670" i="27"/>
  <c r="AB671" i="27"/>
  <c r="AB672" i="27"/>
  <c r="AB673" i="27"/>
  <c r="AB674" i="27"/>
  <c r="AB675" i="27"/>
  <c r="AB676" i="27"/>
  <c r="AB677" i="27"/>
  <c r="AB678" i="27"/>
  <c r="AB679" i="27"/>
  <c r="AB680" i="27"/>
  <c r="AB681" i="27"/>
  <c r="AB682" i="27"/>
  <c r="AB683" i="27"/>
  <c r="AB684" i="27"/>
  <c r="AB685" i="27"/>
  <c r="AB686" i="27"/>
  <c r="AB687" i="27"/>
  <c r="AB688" i="27"/>
  <c r="AB689" i="27"/>
  <c r="AB690" i="27"/>
  <c r="AB691" i="27"/>
  <c r="AB692" i="27"/>
  <c r="AB693" i="27"/>
  <c r="AB694" i="27"/>
  <c r="AB695" i="27"/>
  <c r="AB696" i="27"/>
  <c r="AB697" i="27"/>
  <c r="AB698" i="27"/>
  <c r="AB699" i="27"/>
  <c r="AB700" i="27"/>
  <c r="AB701" i="27"/>
  <c r="AB702" i="27"/>
  <c r="AB703" i="27"/>
  <c r="AB704" i="27"/>
  <c r="AB705" i="27"/>
  <c r="AB706" i="27"/>
  <c r="AB707" i="27"/>
  <c r="AB708" i="27"/>
  <c r="AB709" i="27"/>
  <c r="AB710" i="27"/>
  <c r="AB711" i="27"/>
  <c r="AB712" i="27"/>
  <c r="AB713" i="27"/>
  <c r="AB714" i="27"/>
  <c r="AB715" i="27"/>
  <c r="AB716" i="27"/>
  <c r="AB717" i="27"/>
  <c r="AB718" i="27"/>
  <c r="AB719" i="27"/>
  <c r="AB720" i="27"/>
  <c r="AB721" i="27"/>
  <c r="AB722" i="27"/>
  <c r="AB723" i="27"/>
  <c r="AB724" i="27"/>
  <c r="AB725" i="27"/>
  <c r="AB726" i="27"/>
  <c r="AB727" i="27"/>
  <c r="AB728" i="27"/>
  <c r="AB729" i="27"/>
  <c r="AB730" i="27"/>
  <c r="AB731" i="27"/>
  <c r="AB732" i="27"/>
  <c r="AB733" i="27"/>
  <c r="AB734" i="27"/>
  <c r="AB735" i="27"/>
  <c r="AB736" i="27"/>
  <c r="AB737" i="27"/>
  <c r="AB738" i="27"/>
  <c r="AB739" i="27"/>
  <c r="AB740" i="27"/>
  <c r="AB741" i="27"/>
  <c r="AB742" i="27"/>
  <c r="AB743" i="27"/>
  <c r="AB744" i="27"/>
  <c r="AB745" i="27"/>
  <c r="AB746" i="27"/>
  <c r="AB747" i="27"/>
  <c r="AB748" i="27"/>
  <c r="AB749" i="27"/>
  <c r="AB750" i="27"/>
  <c r="AB751" i="27"/>
  <c r="AB752" i="27"/>
  <c r="AB753" i="27"/>
  <c r="AB754" i="27"/>
  <c r="AB755" i="27"/>
  <c r="AB756" i="27"/>
  <c r="AB757" i="27"/>
  <c r="AB758" i="27"/>
  <c r="AB759" i="27"/>
  <c r="AB760" i="27"/>
  <c r="AB761" i="27"/>
  <c r="AB762" i="27"/>
  <c r="AB763" i="27"/>
  <c r="AB764" i="27"/>
  <c r="AB765" i="27"/>
  <c r="AB766" i="27"/>
  <c r="AB767" i="27"/>
  <c r="AB768" i="27"/>
  <c r="AB769" i="27"/>
  <c r="AB770" i="27"/>
  <c r="AB771" i="27"/>
  <c r="AB772" i="27"/>
  <c r="AB773" i="27"/>
  <c r="AB774" i="27"/>
  <c r="AB775" i="27"/>
  <c r="AB776" i="27"/>
  <c r="AB777" i="27"/>
  <c r="AB778" i="27"/>
  <c r="AB779" i="27"/>
  <c r="AB780" i="27"/>
  <c r="AB781" i="27"/>
  <c r="AB782" i="27"/>
  <c r="AB783" i="27"/>
  <c r="AB784" i="27"/>
  <c r="AB785" i="27"/>
  <c r="AB786" i="27"/>
  <c r="AB787" i="27"/>
  <c r="AB788" i="27"/>
  <c r="AB789" i="27"/>
  <c r="AB790" i="27"/>
  <c r="AB791" i="27"/>
  <c r="AB792" i="27"/>
  <c r="AB793" i="27"/>
  <c r="AB794" i="27"/>
  <c r="AB795" i="27"/>
  <c r="AB796" i="27"/>
  <c r="AB797" i="27"/>
  <c r="AB798" i="27"/>
  <c r="AB799" i="27"/>
  <c r="AB800" i="27"/>
  <c r="AB801" i="27"/>
  <c r="AB802" i="27"/>
  <c r="AB803" i="27"/>
  <c r="AB804" i="27"/>
  <c r="AB805" i="27"/>
  <c r="AB806" i="27"/>
  <c r="AB807" i="27"/>
  <c r="AB808" i="27"/>
  <c r="AB809" i="27"/>
  <c r="AB810" i="27"/>
  <c r="AB811" i="27"/>
  <c r="AB812" i="27"/>
  <c r="AB813" i="27"/>
  <c r="AB814" i="27"/>
  <c r="AB815" i="27"/>
  <c r="AB816" i="27"/>
  <c r="AB817" i="27"/>
  <c r="AB818" i="27"/>
  <c r="AB819" i="27"/>
  <c r="AB820" i="27"/>
  <c r="AB821" i="27"/>
  <c r="AB822" i="27"/>
  <c r="AB823" i="27"/>
  <c r="AB824" i="27"/>
  <c r="AB825" i="27"/>
  <c r="AB826" i="27"/>
  <c r="AB827" i="27"/>
  <c r="AB828" i="27"/>
  <c r="AB829" i="27"/>
  <c r="AB830" i="27"/>
  <c r="AB831" i="27"/>
  <c r="AB832" i="27"/>
  <c r="AB833" i="27"/>
  <c r="AB834" i="27"/>
  <c r="AB835" i="27"/>
  <c r="AB836" i="27"/>
  <c r="AB837" i="27"/>
  <c r="AB838" i="27"/>
  <c r="AB839" i="27"/>
  <c r="AB840" i="27"/>
  <c r="AB841" i="27"/>
  <c r="AB842" i="27"/>
  <c r="AB843" i="27"/>
  <c r="AB844" i="27"/>
  <c r="AB845" i="27"/>
  <c r="AB846" i="27"/>
  <c r="AB847" i="27"/>
  <c r="AB848" i="27"/>
  <c r="AB849" i="27"/>
  <c r="AB850" i="27"/>
  <c r="AB851" i="27"/>
  <c r="AB852" i="27"/>
  <c r="AB853" i="27"/>
  <c r="AB854" i="27"/>
  <c r="AB855" i="27"/>
  <c r="AB856" i="27"/>
  <c r="AB857" i="27"/>
  <c r="AB858" i="27"/>
  <c r="AB859" i="27"/>
  <c r="AB860" i="27"/>
  <c r="AB861" i="27"/>
  <c r="AB862" i="27"/>
  <c r="AB863" i="27"/>
  <c r="AB864" i="27"/>
  <c r="AB865" i="27"/>
  <c r="AB866" i="27"/>
  <c r="AB867" i="27"/>
  <c r="AB868" i="27"/>
  <c r="AB869" i="27"/>
  <c r="AB870" i="27"/>
  <c r="AB871" i="27"/>
  <c r="AB872" i="27"/>
  <c r="AB873" i="27"/>
  <c r="AB874" i="27"/>
  <c r="AB875" i="27"/>
  <c r="AB876" i="27"/>
  <c r="AB877" i="27"/>
  <c r="AB12" i="27"/>
  <c r="A13" i="27" l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61" i="27" s="1"/>
  <c r="A62" i="27" s="1"/>
  <c r="A63" i="27" s="1"/>
  <c r="A64" i="27" s="1"/>
  <c r="A65" i="27" s="1"/>
  <c r="A66" i="27" s="1"/>
  <c r="A67" i="27" s="1"/>
  <c r="A68" i="27" s="1"/>
  <c r="A69" i="27" s="1"/>
  <c r="A70" i="27" s="1"/>
  <c r="A71" i="27" s="1"/>
  <c r="A72" i="27" s="1"/>
  <c r="A73" i="27" s="1"/>
  <c r="A74" i="27" s="1"/>
  <c r="A75" i="27" s="1"/>
  <c r="A76" i="27" s="1"/>
  <c r="A77" i="27" s="1"/>
  <c r="A78" i="27" s="1"/>
  <c r="A79" i="27" s="1"/>
  <c r="A80" i="27" s="1"/>
  <c r="A81" i="27" s="1"/>
  <c r="A82" i="27" s="1"/>
  <c r="A83" i="27" s="1"/>
  <c r="A84" i="27" s="1"/>
  <c r="A85" i="27" s="1"/>
  <c r="A86" i="27" s="1"/>
  <c r="A87" i="27" s="1"/>
  <c r="A88" i="27" s="1"/>
  <c r="A89" i="27" s="1"/>
  <c r="A90" i="27" s="1"/>
  <c r="A91" i="27" s="1"/>
  <c r="A92" i="27" s="1"/>
  <c r="A93" i="27" s="1"/>
  <c r="A94" i="27" s="1"/>
  <c r="A95" i="27" s="1"/>
  <c r="A96" i="27" s="1"/>
  <c r="A97" i="27" s="1"/>
  <c r="A98" i="27" s="1"/>
  <c r="A99" i="27" s="1"/>
  <c r="A100" i="27" s="1"/>
  <c r="A101" i="27" s="1"/>
  <c r="A102" i="27" s="1"/>
  <c r="A103" i="27" s="1"/>
  <c r="A104" i="27" s="1"/>
  <c r="A105" i="27" s="1"/>
  <c r="A106" i="27" s="1"/>
  <c r="A107" i="27" s="1"/>
  <c r="A108" i="27" s="1"/>
  <c r="A109" i="27" s="1"/>
  <c r="A110" i="27" s="1"/>
  <c r="A111" i="27" s="1"/>
  <c r="A112" i="27" s="1"/>
  <c r="A113" i="27" s="1"/>
  <c r="A114" i="27" s="1"/>
  <c r="A115" i="27" s="1"/>
  <c r="A116" i="27" s="1"/>
  <c r="A117" i="27" s="1"/>
  <c r="A118" i="27" s="1"/>
  <c r="A119" i="27" s="1"/>
  <c r="A120" i="27" s="1"/>
  <c r="A121" i="27" s="1"/>
  <c r="A122" i="27" s="1"/>
  <c r="A123" i="27" s="1"/>
  <c r="A124" i="27" s="1"/>
  <c r="A125" i="27" s="1"/>
  <c r="A126" i="27" s="1"/>
  <c r="A127" i="27" s="1"/>
  <c r="A128" i="27" s="1"/>
  <c r="A129" i="27" s="1"/>
  <c r="A130" i="27" s="1"/>
  <c r="A131" i="27" s="1"/>
  <c r="A132" i="27" s="1"/>
  <c r="A133" i="27" s="1"/>
  <c r="A134" i="27" s="1"/>
  <c r="A135" i="27" s="1"/>
  <c r="A136" i="27" s="1"/>
  <c r="A137" i="27" s="1"/>
  <c r="A138" i="27" s="1"/>
  <c r="A139" i="27" s="1"/>
  <c r="A140" i="27" s="1"/>
  <c r="A141" i="27" s="1"/>
  <c r="A142" i="27" s="1"/>
  <c r="A143" i="27" s="1"/>
  <c r="A144" i="27" s="1"/>
  <c r="A145" i="27" s="1"/>
  <c r="A146" i="27" s="1"/>
  <c r="A147" i="27" s="1"/>
  <c r="A148" i="27" s="1"/>
  <c r="A149" i="27" s="1"/>
  <c r="A150" i="27" s="1"/>
  <c r="A151" i="27" s="1"/>
  <c r="A152" i="27" s="1"/>
  <c r="A153" i="27" s="1"/>
  <c r="A154" i="27" s="1"/>
  <c r="A155" i="27" s="1"/>
  <c r="A156" i="27" s="1"/>
  <c r="A157" i="27" s="1"/>
  <c r="A158" i="27" s="1"/>
  <c r="A159" i="27" s="1"/>
  <c r="A160" i="27" s="1"/>
  <c r="A161" i="27" s="1"/>
  <c r="A162" i="27" s="1"/>
  <c r="A163" i="27" s="1"/>
  <c r="A164" i="27" s="1"/>
  <c r="A165" i="27" s="1"/>
  <c r="A166" i="27" s="1"/>
  <c r="A167" i="27" s="1"/>
  <c r="A168" i="27" s="1"/>
  <c r="A169" i="27" s="1"/>
  <c r="A170" i="27" s="1"/>
  <c r="A171" i="27" s="1"/>
  <c r="A172" i="27" s="1"/>
  <c r="A173" i="27" s="1"/>
  <c r="A174" i="27" s="1"/>
  <c r="A175" i="27" s="1"/>
  <c r="A176" i="27" s="1"/>
  <c r="A177" i="27" s="1"/>
  <c r="A178" i="27" s="1"/>
  <c r="A179" i="27" s="1"/>
  <c r="A180" i="27" s="1"/>
  <c r="A181" i="27" s="1"/>
  <c r="A182" i="27" s="1"/>
  <c r="A183" i="27" s="1"/>
  <c r="A184" i="27" s="1"/>
  <c r="A185" i="27" s="1"/>
  <c r="A186" i="27" s="1"/>
  <c r="A187" i="27" s="1"/>
  <c r="A188" i="27" s="1"/>
  <c r="A189" i="27" s="1"/>
  <c r="A190" i="27" s="1"/>
  <c r="A191" i="27" s="1"/>
  <c r="A192" i="27" s="1"/>
  <c r="A193" i="27" s="1"/>
  <c r="A194" i="27" s="1"/>
  <c r="A195" i="27" s="1"/>
  <c r="A196" i="27" s="1"/>
  <c r="A197" i="27" s="1"/>
  <c r="A198" i="27" s="1"/>
  <c r="A199" i="27" s="1"/>
  <c r="A200" i="27" s="1"/>
  <c r="A201" i="27" s="1"/>
  <c r="A202" i="27" s="1"/>
  <c r="A203" i="27" s="1"/>
  <c r="A204" i="27" s="1"/>
  <c r="A205" i="27" s="1"/>
  <c r="A206" i="27" s="1"/>
  <c r="A207" i="27" s="1"/>
  <c r="A208" i="27" s="1"/>
  <c r="A209" i="27" s="1"/>
  <c r="A210" i="27" s="1"/>
  <c r="A211" i="27" s="1"/>
  <c r="A212" i="27" s="1"/>
  <c r="A213" i="27" s="1"/>
  <c r="A214" i="27" s="1"/>
  <c r="A215" i="27" s="1"/>
  <c r="A216" i="27" s="1"/>
  <c r="A217" i="27" s="1"/>
  <c r="A218" i="27" s="1"/>
  <c r="A219" i="27" s="1"/>
  <c r="A220" i="27" s="1"/>
  <c r="A221" i="27" s="1"/>
  <c r="A222" i="27" s="1"/>
  <c r="A223" i="27" s="1"/>
  <c r="A224" i="27" s="1"/>
  <c r="A225" i="27" s="1"/>
  <c r="A226" i="27" s="1"/>
  <c r="A227" i="27" s="1"/>
  <c r="A228" i="27" s="1"/>
  <c r="A229" i="27" s="1"/>
  <c r="A230" i="27" s="1"/>
  <c r="A231" i="27" s="1"/>
  <c r="A232" i="27" s="1"/>
  <c r="A233" i="27" s="1"/>
  <c r="A234" i="27" s="1"/>
  <c r="A235" i="27" s="1"/>
  <c r="A236" i="27" s="1"/>
  <c r="A237" i="27" s="1"/>
  <c r="A238" i="27" s="1"/>
  <c r="A239" i="27" s="1"/>
  <c r="A240" i="27" s="1"/>
  <c r="A241" i="27" s="1"/>
  <c r="A242" i="27" s="1"/>
  <c r="A243" i="27" s="1"/>
  <c r="A244" i="27" s="1"/>
  <c r="A245" i="27" s="1"/>
  <c r="A246" i="27" s="1"/>
  <c r="A247" i="27" s="1"/>
  <c r="A248" i="27" s="1"/>
  <c r="A249" i="27" s="1"/>
  <c r="A250" i="27" s="1"/>
  <c r="A251" i="27" s="1"/>
  <c r="A252" i="27" s="1"/>
  <c r="A253" i="27" s="1"/>
  <c r="A254" i="27" s="1"/>
  <c r="A255" i="27" s="1"/>
  <c r="A256" i="27" s="1"/>
  <c r="A257" i="27" s="1"/>
  <c r="A258" i="27" s="1"/>
  <c r="A259" i="27" s="1"/>
  <c r="A260" i="27" s="1"/>
  <c r="A261" i="27" s="1"/>
  <c r="A262" i="27" s="1"/>
  <c r="A263" i="27" s="1"/>
  <c r="A264" i="27" s="1"/>
  <c r="A265" i="27" s="1"/>
  <c r="A266" i="27" s="1"/>
  <c r="A267" i="27" s="1"/>
  <c r="A268" i="27" s="1"/>
  <c r="A269" i="27" s="1"/>
  <c r="A270" i="27" s="1"/>
  <c r="A271" i="27" s="1"/>
  <c r="A272" i="27" s="1"/>
  <c r="A273" i="27" s="1"/>
  <c r="A274" i="27" s="1"/>
  <c r="A275" i="27" s="1"/>
  <c r="A276" i="27" s="1"/>
  <c r="A277" i="27" s="1"/>
  <c r="A278" i="27" s="1"/>
  <c r="A279" i="27" s="1"/>
  <c r="A280" i="27" s="1"/>
  <c r="A281" i="27" s="1"/>
  <c r="A282" i="27" s="1"/>
  <c r="A283" i="27" s="1"/>
  <c r="A284" i="27" s="1"/>
  <c r="A285" i="27" s="1"/>
  <c r="A286" i="27" s="1"/>
  <c r="A287" i="27" s="1"/>
  <c r="A288" i="27" s="1"/>
  <c r="A289" i="27" s="1"/>
  <c r="A290" i="27" s="1"/>
  <c r="A291" i="27" s="1"/>
  <c r="A292" i="27" s="1"/>
  <c r="A293" i="27" s="1"/>
  <c r="A294" i="27" s="1"/>
  <c r="A295" i="27" s="1"/>
  <c r="A296" i="27" s="1"/>
  <c r="A297" i="27" s="1"/>
  <c r="A298" i="27" s="1"/>
  <c r="A299" i="27" s="1"/>
  <c r="A300" i="27" s="1"/>
  <c r="A301" i="27" s="1"/>
  <c r="A302" i="27" s="1"/>
  <c r="A303" i="27" s="1"/>
  <c r="A304" i="27" s="1"/>
  <c r="A305" i="27" s="1"/>
  <c r="A306" i="27" s="1"/>
  <c r="A307" i="27" s="1"/>
  <c r="A308" i="27" s="1"/>
  <c r="A309" i="27" s="1"/>
  <c r="A310" i="27" s="1"/>
  <c r="A311" i="27" s="1"/>
  <c r="A312" i="27" s="1"/>
  <c r="A313" i="27" s="1"/>
  <c r="A314" i="27" s="1"/>
  <c r="A315" i="27" s="1"/>
  <c r="A316" i="27" s="1"/>
  <c r="A317" i="27" s="1"/>
  <c r="A318" i="27" s="1"/>
  <c r="A319" i="27" s="1"/>
  <c r="A320" i="27" s="1"/>
  <c r="A321" i="27" s="1"/>
  <c r="A322" i="27" s="1"/>
  <c r="A323" i="27" s="1"/>
  <c r="A324" i="27" s="1"/>
  <c r="A325" i="27" s="1"/>
  <c r="A326" i="27" s="1"/>
  <c r="A327" i="27" s="1"/>
  <c r="A328" i="27" s="1"/>
  <c r="A329" i="27" s="1"/>
  <c r="A330" i="27" s="1"/>
  <c r="A331" i="27" s="1"/>
  <c r="A332" i="27" s="1"/>
  <c r="A333" i="27" s="1"/>
  <c r="A334" i="27" s="1"/>
  <c r="A335" i="27" s="1"/>
  <c r="A336" i="27" s="1"/>
  <c r="A337" i="27" s="1"/>
  <c r="A338" i="27" s="1"/>
  <c r="A339" i="27" s="1"/>
  <c r="A340" i="27" s="1"/>
  <c r="A341" i="27" s="1"/>
  <c r="A342" i="27" s="1"/>
  <c r="A343" i="27" s="1"/>
  <c r="A344" i="27" s="1"/>
  <c r="A345" i="27" s="1"/>
  <c r="A346" i="27" s="1"/>
  <c r="A347" i="27" s="1"/>
  <c r="A348" i="27" s="1"/>
  <c r="A349" i="27" s="1"/>
  <c r="A350" i="27" s="1"/>
  <c r="A351" i="27" s="1"/>
  <c r="A352" i="27" s="1"/>
  <c r="A353" i="27" s="1"/>
  <c r="A354" i="27" s="1"/>
  <c r="A355" i="27" s="1"/>
  <c r="A356" i="27" s="1"/>
  <c r="A357" i="27" s="1"/>
  <c r="A358" i="27" s="1"/>
  <c r="A359" i="27" s="1"/>
  <c r="A360" i="27" s="1"/>
  <c r="A361" i="27" s="1"/>
  <c r="A362" i="27" s="1"/>
  <c r="A363" i="27" s="1"/>
  <c r="A364" i="27" s="1"/>
  <c r="A365" i="27" s="1"/>
  <c r="A366" i="27" s="1"/>
  <c r="A367" i="27" s="1"/>
  <c r="A368" i="27" s="1"/>
  <c r="A369" i="27" s="1"/>
  <c r="A370" i="27" s="1"/>
  <c r="A371" i="27" s="1"/>
  <c r="A372" i="27" s="1"/>
  <c r="A373" i="27" s="1"/>
  <c r="A374" i="27" s="1"/>
  <c r="A375" i="27" s="1"/>
  <c r="A376" i="27" s="1"/>
  <c r="A377" i="27" s="1"/>
  <c r="A378" i="27" s="1"/>
  <c r="A379" i="27" s="1"/>
  <c r="A380" i="27" s="1"/>
  <c r="A381" i="27" s="1"/>
  <c r="A382" i="27" s="1"/>
  <c r="A383" i="27" s="1"/>
  <c r="A384" i="27" s="1"/>
  <c r="A385" i="27" s="1"/>
  <c r="A386" i="27" s="1"/>
  <c r="A387" i="27" s="1"/>
  <c r="A388" i="27" s="1"/>
  <c r="A389" i="27" s="1"/>
  <c r="A390" i="27" s="1"/>
  <c r="A391" i="27" s="1"/>
  <c r="A392" i="27" s="1"/>
  <c r="A393" i="27" s="1"/>
  <c r="A394" i="27" s="1"/>
  <c r="A395" i="27" s="1"/>
  <c r="A396" i="27" s="1"/>
  <c r="A397" i="27" s="1"/>
  <c r="A398" i="27" s="1"/>
  <c r="A399" i="27" s="1"/>
  <c r="A400" i="27" s="1"/>
  <c r="A401" i="27" s="1"/>
  <c r="A402" i="27" s="1"/>
  <c r="A403" i="27" s="1"/>
  <c r="A404" i="27" s="1"/>
  <c r="A405" i="27" s="1"/>
  <c r="A406" i="27" s="1"/>
  <c r="A407" i="27" s="1"/>
  <c r="A408" i="27" s="1"/>
  <c r="A409" i="27" s="1"/>
  <c r="A410" i="27" s="1"/>
  <c r="A411" i="27" s="1"/>
  <c r="A412" i="27" s="1"/>
  <c r="A413" i="27" s="1"/>
  <c r="A414" i="27" s="1"/>
  <c r="A415" i="27" s="1"/>
  <c r="A416" i="27" s="1"/>
  <c r="A417" i="27" s="1"/>
  <c r="A418" i="27" s="1"/>
  <c r="A419" i="27" s="1"/>
  <c r="A420" i="27" s="1"/>
  <c r="A421" i="27" s="1"/>
  <c r="A422" i="27" s="1"/>
  <c r="A423" i="27" s="1"/>
  <c r="A424" i="27" s="1"/>
  <c r="A425" i="27" s="1"/>
  <c r="A426" i="27" s="1"/>
  <c r="A427" i="27" s="1"/>
  <c r="A428" i="27" s="1"/>
  <c r="A429" i="27" s="1"/>
  <c r="A430" i="27" s="1"/>
  <c r="A431" i="27" s="1"/>
  <c r="A432" i="27" s="1"/>
  <c r="A433" i="27" s="1"/>
  <c r="A434" i="27" s="1"/>
  <c r="A435" i="27" s="1"/>
  <c r="A436" i="27" s="1"/>
  <c r="A437" i="27" s="1"/>
  <c r="A438" i="27" s="1"/>
  <c r="A439" i="27" s="1"/>
  <c r="A440" i="27" s="1"/>
  <c r="A441" i="27" s="1"/>
  <c r="A442" i="27" s="1"/>
  <c r="A443" i="27" s="1"/>
  <c r="A444" i="27" s="1"/>
  <c r="A445" i="27" s="1"/>
  <c r="A446" i="27" s="1"/>
  <c r="A447" i="27" s="1"/>
  <c r="A448" i="27" s="1"/>
  <c r="A449" i="27" s="1"/>
  <c r="A450" i="27" s="1"/>
  <c r="A451" i="27" s="1"/>
  <c r="A452" i="27" s="1"/>
  <c r="A453" i="27" s="1"/>
  <c r="A454" i="27" s="1"/>
  <c r="A455" i="27" s="1"/>
  <c r="A456" i="27" s="1"/>
  <c r="A457" i="27" s="1"/>
  <c r="A458" i="27" s="1"/>
  <c r="A459" i="27" s="1"/>
  <c r="A460" i="27" s="1"/>
  <c r="A461" i="27" s="1"/>
  <c r="A462" i="27" s="1"/>
  <c r="A463" i="27" s="1"/>
  <c r="A464" i="27" s="1"/>
  <c r="A465" i="27" s="1"/>
  <c r="A466" i="27" s="1"/>
  <c r="A467" i="27" s="1"/>
  <c r="A468" i="27" s="1"/>
  <c r="A469" i="27" s="1"/>
  <c r="A470" i="27" s="1"/>
  <c r="A471" i="27" s="1"/>
  <c r="A472" i="27" s="1"/>
  <c r="A473" i="27" s="1"/>
  <c r="A474" i="27" s="1"/>
  <c r="A475" i="27" s="1"/>
  <c r="A476" i="27" s="1"/>
  <c r="A477" i="27" s="1"/>
  <c r="A478" i="27" s="1"/>
  <c r="A479" i="27" s="1"/>
  <c r="A480" i="27" s="1"/>
  <c r="A481" i="27" s="1"/>
  <c r="A482" i="27" s="1"/>
  <c r="A483" i="27" s="1"/>
  <c r="A484" i="27" s="1"/>
  <c r="A485" i="27" s="1"/>
  <c r="A486" i="27" s="1"/>
  <c r="A487" i="27" s="1"/>
  <c r="A488" i="27" s="1"/>
  <c r="A489" i="27" s="1"/>
  <c r="A490" i="27" s="1"/>
  <c r="A491" i="27" s="1"/>
  <c r="A492" i="27" s="1"/>
  <c r="A493" i="27" s="1"/>
  <c r="A494" i="27" s="1"/>
  <c r="A495" i="27" s="1"/>
  <c r="A496" i="27" s="1"/>
  <c r="A497" i="27" s="1"/>
  <c r="A498" i="27" s="1"/>
  <c r="A499" i="27" s="1"/>
  <c r="A500" i="27" s="1"/>
  <c r="A501" i="27" s="1"/>
  <c r="A502" i="27" s="1"/>
  <c r="A503" i="27" s="1"/>
  <c r="A504" i="27" s="1"/>
  <c r="A505" i="27" s="1"/>
  <c r="A506" i="27" s="1"/>
  <c r="A507" i="27" s="1"/>
  <c r="A508" i="27" s="1"/>
  <c r="A509" i="27" s="1"/>
  <c r="A510" i="27" s="1"/>
  <c r="A511" i="27" s="1"/>
  <c r="A512" i="27" s="1"/>
  <c r="A513" i="27" s="1"/>
  <c r="A514" i="27" s="1"/>
  <c r="A515" i="27" s="1"/>
  <c r="A516" i="27" s="1"/>
  <c r="A517" i="27" s="1"/>
  <c r="A518" i="27" s="1"/>
  <c r="A519" i="27" s="1"/>
  <c r="A520" i="27" s="1"/>
  <c r="A521" i="27" s="1"/>
  <c r="A522" i="27" s="1"/>
  <c r="A523" i="27" s="1"/>
  <c r="A524" i="27" s="1"/>
  <c r="A525" i="27" s="1"/>
  <c r="A526" i="27" s="1"/>
  <c r="A527" i="27" s="1"/>
  <c r="A528" i="27" s="1"/>
  <c r="A529" i="27" s="1"/>
  <c r="A530" i="27" s="1"/>
  <c r="A531" i="27" s="1"/>
  <c r="A532" i="27" s="1"/>
  <c r="A533" i="27" s="1"/>
  <c r="A534" i="27" s="1"/>
  <c r="A535" i="27" s="1"/>
  <c r="A536" i="27" s="1"/>
  <c r="A537" i="27" s="1"/>
  <c r="A538" i="27" s="1"/>
  <c r="A539" i="27" s="1"/>
  <c r="A540" i="27" s="1"/>
  <c r="A541" i="27" s="1"/>
  <c r="A542" i="27" s="1"/>
  <c r="A543" i="27" s="1"/>
  <c r="A544" i="27" s="1"/>
  <c r="A545" i="27" s="1"/>
  <c r="A546" i="27" s="1"/>
  <c r="A547" i="27" s="1"/>
  <c r="A548" i="27" s="1"/>
  <c r="A549" i="27" s="1"/>
  <c r="A550" i="27" s="1"/>
  <c r="A551" i="27" s="1"/>
  <c r="A552" i="27" s="1"/>
  <c r="A553" i="27" s="1"/>
  <c r="A554" i="27" s="1"/>
  <c r="A555" i="27" s="1"/>
  <c r="A556" i="27" s="1"/>
  <c r="A557" i="27" s="1"/>
  <c r="A558" i="27" s="1"/>
  <c r="A559" i="27" s="1"/>
  <c r="A560" i="27" s="1"/>
  <c r="A561" i="27" s="1"/>
  <c r="A562" i="27" s="1"/>
  <c r="A563" i="27" s="1"/>
  <c r="A564" i="27" s="1"/>
  <c r="A565" i="27" s="1"/>
  <c r="A566" i="27" s="1"/>
  <c r="A567" i="27" s="1"/>
  <c r="A568" i="27" s="1"/>
  <c r="A569" i="27" s="1"/>
  <c r="A570" i="27" s="1"/>
  <c r="A571" i="27" s="1"/>
  <c r="A572" i="27" s="1"/>
  <c r="A573" i="27" s="1"/>
  <c r="A574" i="27" s="1"/>
  <c r="A575" i="27" s="1"/>
  <c r="A576" i="27" s="1"/>
  <c r="A577" i="27" s="1"/>
  <c r="A578" i="27" s="1"/>
  <c r="A579" i="27" s="1"/>
  <c r="A580" i="27" s="1"/>
  <c r="A581" i="27" s="1"/>
  <c r="A582" i="27" s="1"/>
  <c r="A583" i="27" s="1"/>
  <c r="A584" i="27" s="1"/>
  <c r="A585" i="27" s="1"/>
  <c r="A586" i="27" s="1"/>
  <c r="A587" i="27" s="1"/>
  <c r="A588" i="27" s="1"/>
  <c r="A589" i="27" s="1"/>
  <c r="A590" i="27" s="1"/>
  <c r="A591" i="27" s="1"/>
  <c r="A592" i="27" s="1"/>
  <c r="A593" i="27" s="1"/>
  <c r="A594" i="27" s="1"/>
  <c r="A595" i="27" s="1"/>
  <c r="A596" i="27" s="1"/>
  <c r="A597" i="27" s="1"/>
  <c r="A598" i="27" s="1"/>
  <c r="A599" i="27" s="1"/>
  <c r="A600" i="27" s="1"/>
  <c r="A601" i="27" s="1"/>
  <c r="A602" i="27" s="1"/>
  <c r="A603" i="27" s="1"/>
  <c r="A604" i="27" s="1"/>
  <c r="A605" i="27" s="1"/>
  <c r="A606" i="27" s="1"/>
  <c r="A607" i="27" s="1"/>
  <c r="A608" i="27" s="1"/>
  <c r="A609" i="27" s="1"/>
  <c r="A610" i="27" s="1"/>
  <c r="A611" i="27" s="1"/>
  <c r="A612" i="27" s="1"/>
  <c r="A613" i="27" s="1"/>
  <c r="A614" i="27" s="1"/>
  <c r="A615" i="27" s="1"/>
  <c r="A616" i="27" s="1"/>
  <c r="A617" i="27" s="1"/>
  <c r="A618" i="27" s="1"/>
  <c r="A619" i="27" s="1"/>
  <c r="A620" i="27" s="1"/>
  <c r="A621" i="27" s="1"/>
  <c r="A622" i="27" s="1"/>
  <c r="A623" i="27" s="1"/>
  <c r="A624" i="27" s="1"/>
  <c r="A625" i="27" s="1"/>
  <c r="A626" i="27" s="1"/>
  <c r="A627" i="27" s="1"/>
  <c r="A628" i="27" s="1"/>
  <c r="A629" i="27" s="1"/>
  <c r="A630" i="27" s="1"/>
  <c r="A631" i="27" s="1"/>
  <c r="A632" i="27" s="1"/>
  <c r="A633" i="27" s="1"/>
  <c r="A634" i="27" s="1"/>
  <c r="A635" i="27" s="1"/>
  <c r="A636" i="27" s="1"/>
  <c r="A637" i="27" s="1"/>
  <c r="A638" i="27" s="1"/>
  <c r="A639" i="27" s="1"/>
  <c r="A640" i="27" s="1"/>
  <c r="A641" i="27" s="1"/>
  <c r="A642" i="27" s="1"/>
  <c r="A643" i="27" s="1"/>
  <c r="A644" i="27" s="1"/>
  <c r="A645" i="27" s="1"/>
  <c r="A646" i="27" s="1"/>
  <c r="A647" i="27" s="1"/>
  <c r="A648" i="27" s="1"/>
  <c r="A649" i="27" s="1"/>
  <c r="A650" i="27" s="1"/>
  <c r="A651" i="27" s="1"/>
  <c r="A652" i="27" s="1"/>
  <c r="A653" i="27" s="1"/>
  <c r="A654" i="27" s="1"/>
  <c r="A655" i="27" s="1"/>
  <c r="A656" i="27" s="1"/>
  <c r="A657" i="27" s="1"/>
  <c r="A658" i="27" s="1"/>
  <c r="A659" i="27" s="1"/>
  <c r="A660" i="27" s="1"/>
  <c r="A661" i="27" s="1"/>
  <c r="A662" i="27" s="1"/>
  <c r="A663" i="27" s="1"/>
  <c r="A664" i="27" s="1"/>
  <c r="A665" i="27" s="1"/>
  <c r="A666" i="27" s="1"/>
  <c r="A667" i="27" s="1"/>
  <c r="A668" i="27" s="1"/>
  <c r="A669" i="27" s="1"/>
  <c r="A670" i="27" s="1"/>
  <c r="A671" i="27" s="1"/>
  <c r="A672" i="27" s="1"/>
  <c r="A673" i="27" s="1"/>
  <c r="A674" i="27" s="1"/>
  <c r="A675" i="27" s="1"/>
  <c r="A676" i="27" s="1"/>
  <c r="A677" i="27" s="1"/>
  <c r="A678" i="27" s="1"/>
  <c r="A679" i="27" s="1"/>
  <c r="A680" i="27" s="1"/>
  <c r="A681" i="27" s="1"/>
  <c r="A682" i="27" s="1"/>
  <c r="A683" i="27" s="1"/>
  <c r="A684" i="27" s="1"/>
  <c r="A685" i="27" s="1"/>
  <c r="A686" i="27" s="1"/>
  <c r="A687" i="27" s="1"/>
  <c r="A688" i="27" s="1"/>
  <c r="A689" i="27" s="1"/>
  <c r="A690" i="27" s="1"/>
  <c r="A691" i="27" s="1"/>
  <c r="A692" i="27" s="1"/>
  <c r="A693" i="27" s="1"/>
  <c r="A694" i="27" s="1"/>
  <c r="A695" i="27" s="1"/>
  <c r="A696" i="27" s="1"/>
  <c r="A697" i="27" s="1"/>
  <c r="A698" i="27" s="1"/>
  <c r="A699" i="27" s="1"/>
  <c r="A700" i="27" s="1"/>
  <c r="A701" i="27" s="1"/>
  <c r="A702" i="27" s="1"/>
  <c r="A703" i="27" s="1"/>
  <c r="A704" i="27" s="1"/>
  <c r="A705" i="27" s="1"/>
  <c r="A706" i="27" s="1"/>
  <c r="A707" i="27" s="1"/>
  <c r="A708" i="27" s="1"/>
  <c r="A709" i="27" s="1"/>
  <c r="A710" i="27" s="1"/>
  <c r="A711" i="27" s="1"/>
  <c r="A712" i="27" s="1"/>
  <c r="A713" i="27" s="1"/>
  <c r="A714" i="27" s="1"/>
  <c r="A715" i="27" s="1"/>
  <c r="A716" i="27" s="1"/>
  <c r="A717" i="27" s="1"/>
  <c r="A718" i="27" s="1"/>
  <c r="A719" i="27" s="1"/>
  <c r="A720" i="27" s="1"/>
  <c r="A721" i="27" s="1"/>
  <c r="A722" i="27" s="1"/>
  <c r="A723" i="27" s="1"/>
  <c r="A724" i="27" s="1"/>
  <c r="A725" i="27" s="1"/>
  <c r="A726" i="27" s="1"/>
  <c r="A727" i="27" s="1"/>
  <c r="A728" i="27" s="1"/>
  <c r="A729" i="27" s="1"/>
  <c r="A730" i="27" s="1"/>
  <c r="A731" i="27" s="1"/>
  <c r="A732" i="27" s="1"/>
  <c r="A733" i="27" s="1"/>
  <c r="A734" i="27" s="1"/>
  <c r="A735" i="27" s="1"/>
  <c r="A736" i="27" s="1"/>
  <c r="A737" i="27" s="1"/>
  <c r="A738" i="27" s="1"/>
  <c r="A739" i="27" s="1"/>
  <c r="A740" i="27" s="1"/>
  <c r="A741" i="27" s="1"/>
  <c r="A742" i="27" s="1"/>
  <c r="A743" i="27" s="1"/>
  <c r="A744" i="27" s="1"/>
  <c r="A745" i="27" s="1"/>
  <c r="A746" i="27" s="1"/>
  <c r="A747" i="27" s="1"/>
  <c r="A748" i="27" s="1"/>
  <c r="A749" i="27" s="1"/>
  <c r="A750" i="27" s="1"/>
  <c r="A751" i="27" s="1"/>
  <c r="A752" i="27" s="1"/>
  <c r="A753" i="27" s="1"/>
  <c r="A754" i="27" s="1"/>
  <c r="A755" i="27" s="1"/>
  <c r="A756" i="27" s="1"/>
  <c r="A757" i="27" s="1"/>
  <c r="A758" i="27" s="1"/>
  <c r="A759" i="27" s="1"/>
  <c r="A760" i="27" s="1"/>
  <c r="A761" i="27" s="1"/>
  <c r="A762" i="27" s="1"/>
  <c r="A763" i="27" s="1"/>
  <c r="A764" i="27" s="1"/>
  <c r="A765" i="27" s="1"/>
  <c r="A766" i="27" s="1"/>
  <c r="A767" i="27" s="1"/>
  <c r="A768" i="27" s="1"/>
  <c r="A769" i="27" s="1"/>
  <c r="A770" i="27" s="1"/>
  <c r="A771" i="27" s="1"/>
  <c r="A772" i="27" s="1"/>
  <c r="A773" i="27" s="1"/>
  <c r="A774" i="27" s="1"/>
  <c r="A775" i="27" s="1"/>
  <c r="A776" i="27" s="1"/>
  <c r="A777" i="27" s="1"/>
  <c r="A778" i="27" s="1"/>
  <c r="A779" i="27" s="1"/>
  <c r="A780" i="27" s="1"/>
  <c r="A781" i="27" s="1"/>
  <c r="A782" i="27" s="1"/>
  <c r="A783" i="27" s="1"/>
  <c r="A784" i="27" s="1"/>
  <c r="A785" i="27" s="1"/>
  <c r="A786" i="27" s="1"/>
  <c r="A787" i="27" s="1"/>
  <c r="A788" i="27" s="1"/>
  <c r="A789" i="27" s="1"/>
  <c r="A790" i="27" s="1"/>
  <c r="A791" i="27" s="1"/>
  <c r="A792" i="27" s="1"/>
  <c r="A793" i="27" s="1"/>
  <c r="A794" i="27" s="1"/>
  <c r="A795" i="27" s="1"/>
  <c r="A796" i="27" s="1"/>
  <c r="A797" i="27" s="1"/>
  <c r="A798" i="27" s="1"/>
  <c r="A799" i="27" s="1"/>
  <c r="A800" i="27" s="1"/>
  <c r="A801" i="27" s="1"/>
  <c r="A802" i="27" s="1"/>
  <c r="A803" i="27" s="1"/>
  <c r="A804" i="27" s="1"/>
  <c r="A805" i="27" s="1"/>
  <c r="A806" i="27" s="1"/>
  <c r="A807" i="27" s="1"/>
  <c r="A808" i="27" s="1"/>
  <c r="A809" i="27" s="1"/>
  <c r="A810" i="27" s="1"/>
  <c r="A811" i="27" s="1"/>
  <c r="A812" i="27" s="1"/>
  <c r="A813" i="27" s="1"/>
  <c r="A814" i="27" s="1"/>
  <c r="A815" i="27" s="1"/>
  <c r="A816" i="27" s="1"/>
  <c r="A817" i="27" s="1"/>
  <c r="A818" i="27" s="1"/>
  <c r="A819" i="27" s="1"/>
  <c r="A820" i="27" s="1"/>
  <c r="A821" i="27" s="1"/>
  <c r="A822" i="27" s="1"/>
  <c r="A823" i="27" s="1"/>
  <c r="A824" i="27" s="1"/>
  <c r="A825" i="27" s="1"/>
  <c r="A826" i="27" s="1"/>
  <c r="A827" i="27" s="1"/>
  <c r="A828" i="27" s="1"/>
  <c r="A829" i="27" s="1"/>
  <c r="A830" i="27" s="1"/>
  <c r="A831" i="27" s="1"/>
  <c r="A832" i="27" s="1"/>
  <c r="A833" i="27" s="1"/>
  <c r="A834" i="27" s="1"/>
  <c r="A835" i="27" s="1"/>
  <c r="A836" i="27" s="1"/>
  <c r="A837" i="27" s="1"/>
  <c r="A838" i="27" s="1"/>
  <c r="A839" i="27" s="1"/>
  <c r="A840" i="27" s="1"/>
  <c r="A841" i="27" s="1"/>
  <c r="A842" i="27" s="1"/>
  <c r="A843" i="27" s="1"/>
  <c r="A844" i="27" s="1"/>
  <c r="A845" i="27" s="1"/>
  <c r="A846" i="27" s="1"/>
  <c r="A847" i="27" s="1"/>
  <c r="A848" i="27" s="1"/>
  <c r="A849" i="27" s="1"/>
  <c r="A850" i="27" s="1"/>
  <c r="A851" i="27" s="1"/>
  <c r="A852" i="27" s="1"/>
  <c r="A853" i="27" s="1"/>
  <c r="A854" i="27" s="1"/>
  <c r="A855" i="27" s="1"/>
  <c r="A856" i="27" s="1"/>
  <c r="A857" i="27" s="1"/>
  <c r="A858" i="27" s="1"/>
  <c r="A859" i="27" s="1"/>
  <c r="A860" i="27" s="1"/>
  <c r="A861" i="27" s="1"/>
  <c r="A862" i="27" s="1"/>
  <c r="A863" i="27" s="1"/>
  <c r="A864" i="27" s="1"/>
  <c r="A865" i="27" s="1"/>
  <c r="A866" i="27" s="1"/>
  <c r="A867" i="27" s="1"/>
  <c r="A868" i="27" s="1"/>
  <c r="A869" i="27" s="1"/>
  <c r="A870" i="27" s="1"/>
  <c r="A871" i="27" s="1"/>
  <c r="A872" i="27" s="1"/>
  <c r="A873" i="27" s="1"/>
  <c r="A874" i="27" s="1"/>
  <c r="A875" i="27" s="1"/>
  <c r="A876" i="27" s="1"/>
  <c r="A877" i="27" s="1"/>
  <c r="S269" i="27" l="1"/>
  <c r="S268" i="27"/>
  <c r="D269" i="27"/>
  <c r="D268" i="27"/>
  <c r="S287" i="27" l="1"/>
  <c r="S286" i="27"/>
  <c r="S285" i="27"/>
  <c r="S284" i="27"/>
  <c r="S283" i="27"/>
  <c r="S282" i="27"/>
  <c r="S257" i="27"/>
  <c r="S256" i="27"/>
  <c r="S255" i="27"/>
  <c r="S254" i="27"/>
  <c r="S253" i="27"/>
  <c r="S252" i="27"/>
  <c r="S251" i="27"/>
  <c r="S250" i="27"/>
  <c r="S249" i="27"/>
  <c r="S248" i="27"/>
  <c r="S247" i="27"/>
  <c r="S246" i="27"/>
  <c r="S245" i="27"/>
  <c r="S244" i="27"/>
  <c r="S243" i="27"/>
  <c r="S242" i="27"/>
  <c r="S241" i="27"/>
  <c r="S240" i="27"/>
  <c r="S239" i="27"/>
  <c r="S238" i="27"/>
  <c r="S237" i="27"/>
  <c r="S236" i="27"/>
  <c r="S235" i="27"/>
  <c r="S234" i="27"/>
  <c r="S233" i="27"/>
  <c r="S232" i="27"/>
  <c r="S231" i="27"/>
  <c r="S230" i="27"/>
  <c r="S229" i="27"/>
  <c r="S228" i="27"/>
  <c r="S227" i="27"/>
  <c r="S226" i="27"/>
  <c r="S225" i="27"/>
  <c r="S224" i="27"/>
  <c r="S223" i="27"/>
  <c r="S222" i="27"/>
  <c r="S221" i="27"/>
  <c r="S220" i="27"/>
  <c r="S219" i="27"/>
  <c r="S218" i="27"/>
  <c r="S217" i="27"/>
  <c r="S216" i="27"/>
  <c r="S215" i="27"/>
  <c r="S214" i="27"/>
  <c r="S213" i="27"/>
  <c r="S212" i="27"/>
  <c r="S211" i="27"/>
  <c r="S210" i="27"/>
  <c r="S209" i="27"/>
  <c r="S208" i="27"/>
  <c r="S207" i="27"/>
  <c r="S206" i="27"/>
  <c r="S205" i="27"/>
  <c r="S204" i="27"/>
  <c r="S203" i="27"/>
  <c r="S202" i="27"/>
  <c r="S201" i="27"/>
  <c r="S200" i="27"/>
  <c r="S199" i="27"/>
  <c r="S198" i="27"/>
  <c r="S197" i="27"/>
  <c r="S196" i="27"/>
  <c r="S195" i="27"/>
  <c r="S194" i="27"/>
  <c r="S191" i="27"/>
  <c r="S190" i="27"/>
  <c r="S189" i="27"/>
  <c r="S188" i="27"/>
  <c r="S187" i="27"/>
  <c r="S186" i="27"/>
  <c r="S185" i="27"/>
  <c r="S184" i="27"/>
  <c r="S183" i="27"/>
  <c r="S182" i="27"/>
  <c r="S165" i="27"/>
  <c r="S164" i="27"/>
  <c r="D191" i="27"/>
  <c r="D190" i="27"/>
  <c r="D189" i="27"/>
  <c r="D188" i="27"/>
  <c r="D187" i="27"/>
  <c r="D165" i="27"/>
  <c r="D164" i="27"/>
  <c r="D183" i="27"/>
  <c r="D184" i="27"/>
  <c r="D185" i="27"/>
  <c r="D186" i="27"/>
  <c r="D182" i="27"/>
  <c r="D287" i="27" l="1"/>
  <c r="D286" i="27"/>
  <c r="D285" i="27"/>
  <c r="D284" i="27"/>
  <c r="D283" i="27"/>
  <c r="D282" i="27"/>
  <c r="D257" i="27"/>
  <c r="D256" i="27"/>
  <c r="D255" i="27"/>
  <c r="D254" i="27"/>
  <c r="D253" i="27"/>
  <c r="D252" i="27"/>
  <c r="D251" i="27"/>
  <c r="D250" i="27"/>
  <c r="D249" i="27"/>
  <c r="D248" i="27"/>
  <c r="D247" i="27"/>
  <c r="D246" i="27"/>
  <c r="D245" i="27"/>
  <c r="D244" i="27"/>
  <c r="D243" i="27"/>
  <c r="D242" i="27"/>
  <c r="D241" i="27"/>
  <c r="D240" i="27"/>
  <c r="D239" i="27"/>
  <c r="D238" i="27"/>
  <c r="D237" i="27"/>
  <c r="D236" i="27"/>
  <c r="D235" i="27"/>
  <c r="D234" i="27"/>
  <c r="D233" i="27"/>
  <c r="D232" i="27"/>
  <c r="D231" i="27"/>
  <c r="D230" i="27"/>
  <c r="D229" i="27"/>
  <c r="D228" i="27"/>
  <c r="D227" i="27"/>
  <c r="D226" i="27"/>
  <c r="D225" i="27"/>
  <c r="D224" i="27"/>
  <c r="D223" i="27"/>
  <c r="D222" i="27"/>
  <c r="D221" i="27"/>
  <c r="D220" i="27"/>
  <c r="D219" i="27"/>
  <c r="D218" i="27"/>
  <c r="D217" i="27"/>
  <c r="D216" i="27"/>
  <c r="D215" i="27"/>
  <c r="D214" i="27"/>
  <c r="D213" i="27"/>
  <c r="D212" i="27"/>
  <c r="D211" i="27"/>
  <c r="D210" i="27"/>
  <c r="D209" i="27"/>
  <c r="D208" i="27"/>
  <c r="D207" i="27"/>
  <c r="D206" i="27"/>
  <c r="D205" i="27"/>
  <c r="D204" i="27"/>
  <c r="D203" i="27"/>
  <c r="D202" i="27"/>
  <c r="D201" i="27"/>
  <c r="D200" i="27"/>
  <c r="D199" i="27"/>
  <c r="D198" i="27"/>
  <c r="D197" i="27"/>
  <c r="D196" i="27"/>
  <c r="D195" i="27"/>
  <c r="D194" i="27"/>
  <c r="M11" i="18" l="1"/>
  <c r="F11" i="18"/>
  <c r="F10" i="18"/>
  <c r="AB47" i="23"/>
  <c r="BG47" i="20"/>
  <c r="BC47" i="20"/>
  <c r="AY47" i="20"/>
  <c r="AY50" i="20" s="1"/>
  <c r="AM54" i="25" s="1"/>
  <c r="AU47" i="20"/>
  <c r="AG25" i="25"/>
  <c r="BN55" i="25"/>
  <c r="BL54" i="25"/>
  <c r="BK54" i="25"/>
  <c r="BJ54" i="25"/>
  <c r="BI54" i="25"/>
  <c r="BH54" i="25"/>
  <c r="BG54" i="25"/>
  <c r="BF54" i="25"/>
  <c r="BE54" i="25"/>
  <c r="BD54" i="25"/>
  <c r="BC54" i="25"/>
  <c r="BB54" i="25"/>
  <c r="BA54" i="25"/>
  <c r="AZ54" i="25"/>
  <c r="AY54" i="25"/>
  <c r="AX54" i="25"/>
  <c r="AA51" i="25"/>
  <c r="BG51" i="25" s="1"/>
  <c r="AA50" i="25"/>
  <c r="BG50" i="25"/>
  <c r="AA49" i="25"/>
  <c r="BK49" i="25" s="1"/>
  <c r="AA48" i="25"/>
  <c r="BK48" i="25"/>
  <c r="AA47" i="25"/>
  <c r="AY47" i="25" s="1"/>
  <c r="AA46" i="25"/>
  <c r="AU46" i="25"/>
  <c r="AA45" i="25"/>
  <c r="AY45" i="25" s="1"/>
  <c r="AA44" i="25"/>
  <c r="BC44" i="25"/>
  <c r="AA43" i="25"/>
  <c r="BG43" i="25" s="1"/>
  <c r="AA42" i="25"/>
  <c r="AU42" i="25"/>
  <c r="AT42" i="25" s="1"/>
  <c r="AA41" i="25"/>
  <c r="AC41" i="25"/>
  <c r="AA40" i="25"/>
  <c r="AC40" i="25" s="1"/>
  <c r="AA39" i="25"/>
  <c r="BC39" i="25" s="1"/>
  <c r="AA38" i="25"/>
  <c r="BK38" i="25" s="1"/>
  <c r="AA37" i="25"/>
  <c r="AY37" i="25" s="1"/>
  <c r="AA36" i="25"/>
  <c r="AU36" i="25" s="1"/>
  <c r="AR36" i="25" s="1"/>
  <c r="AA35" i="25"/>
  <c r="BG35" i="25"/>
  <c r="AA34" i="25"/>
  <c r="AY34" i="25" s="1"/>
  <c r="AA33" i="25"/>
  <c r="AU33" i="25"/>
  <c r="AS33" i="25" s="1"/>
  <c r="AA32" i="25"/>
  <c r="AU32" i="25" s="1"/>
  <c r="AS32" i="25" s="1"/>
  <c r="AA31" i="25"/>
  <c r="BK31" i="25" s="1"/>
  <c r="AA30" i="25"/>
  <c r="BC30" i="25"/>
  <c r="AA29" i="25"/>
  <c r="BG29" i="25" s="1"/>
  <c r="AA28" i="25"/>
  <c r="AY28" i="25"/>
  <c r="AA27" i="25"/>
  <c r="BC27" i="25" s="1"/>
  <c r="AA26" i="25"/>
  <c r="BK26" i="25"/>
  <c r="AA25" i="25"/>
  <c r="AQ25" i="25" s="1"/>
  <c r="AO25" i="25" s="1"/>
  <c r="AA24" i="25"/>
  <c r="BK24" i="25" s="1"/>
  <c r="BJ24" i="25" s="1"/>
  <c r="BJ52" i="25" s="1"/>
  <c r="BJ55" i="25" s="1"/>
  <c r="AA23" i="25"/>
  <c r="AU23" i="25" s="1"/>
  <c r="AR23" i="25" s="1"/>
  <c r="AA22" i="25"/>
  <c r="AY22" i="25" s="1"/>
  <c r="AA21" i="25"/>
  <c r="AE21" i="25" s="1"/>
  <c r="AA20" i="25"/>
  <c r="AA19" i="25"/>
  <c r="AU19" i="25"/>
  <c r="AA18" i="25"/>
  <c r="AU18" i="25"/>
  <c r="AA17" i="25"/>
  <c r="AU17" i="25"/>
  <c r="AA16" i="25"/>
  <c r="AU16" i="25"/>
  <c r="AA15" i="25"/>
  <c r="AU15" i="25" s="1"/>
  <c r="AA14" i="25"/>
  <c r="AU14" i="25"/>
  <c r="AA13" i="25"/>
  <c r="AU13" i="25" s="1"/>
  <c r="AA12" i="25"/>
  <c r="AU12" i="25"/>
  <c r="AA11" i="25"/>
  <c r="AU11" i="25" s="1"/>
  <c r="AA10" i="25"/>
  <c r="AU10" i="25" s="1"/>
  <c r="AI10" i="25"/>
  <c r="AF10" i="25" s="1"/>
  <c r="AU7" i="25"/>
  <c r="AQ7" i="25"/>
  <c r="AO21" i="25" s="1"/>
  <c r="AM7" i="25"/>
  <c r="AI7" i="25"/>
  <c r="BA44" i="20"/>
  <c r="AZ44" i="20"/>
  <c r="BA42" i="20"/>
  <c r="AZ42" i="20"/>
  <c r="AR23" i="20"/>
  <c r="BG7" i="20"/>
  <c r="BC7" i="20"/>
  <c r="AY7" i="20"/>
  <c r="AU7" i="20"/>
  <c r="AU7" i="24"/>
  <c r="AQ7" i="24"/>
  <c r="AM7" i="24"/>
  <c r="AI7" i="24"/>
  <c r="AH22" i="24" s="1"/>
  <c r="I10" i="18"/>
  <c r="J10" i="18" s="1"/>
  <c r="K10" i="18" s="1"/>
  <c r="AY54" i="24"/>
  <c r="BN55" i="24"/>
  <c r="AX54" i="24"/>
  <c r="AZ54" i="24"/>
  <c r="BA54" i="24"/>
  <c r="BB54" i="24"/>
  <c r="BC54" i="24"/>
  <c r="BD54" i="24"/>
  <c r="BE54" i="24"/>
  <c r="BF54" i="24"/>
  <c r="BG54" i="24"/>
  <c r="BH54" i="24"/>
  <c r="BI54" i="24"/>
  <c r="BJ54" i="24"/>
  <c r="BK54" i="24"/>
  <c r="BL54" i="24"/>
  <c r="G11" i="22"/>
  <c r="AV52" i="24"/>
  <c r="AW52" i="24"/>
  <c r="AX52" i="24"/>
  <c r="AX55" i="24"/>
  <c r="AZ52" i="24"/>
  <c r="AZ55" i="24" s="1"/>
  <c r="BA52" i="24"/>
  <c r="BB52" i="24"/>
  <c r="BB55" i="24" s="1"/>
  <c r="BD52" i="24"/>
  <c r="BD55" i="24" s="1"/>
  <c r="BE52" i="24"/>
  <c r="BE55" i="24" s="1"/>
  <c r="BF52" i="24"/>
  <c r="BF55" i="24" s="1"/>
  <c r="BH52" i="24"/>
  <c r="BH55" i="24"/>
  <c r="BI52" i="24"/>
  <c r="BJ52" i="24"/>
  <c r="BJ55" i="24" s="1"/>
  <c r="AA51" i="24"/>
  <c r="AD51" i="24" s="1"/>
  <c r="AA50" i="24"/>
  <c r="AD50" i="24" s="1"/>
  <c r="AA49" i="24"/>
  <c r="AC49" i="24" s="1"/>
  <c r="AA48" i="24"/>
  <c r="AC48" i="24" s="1"/>
  <c r="AA47" i="24"/>
  <c r="AA46" i="24"/>
  <c r="AA45" i="24"/>
  <c r="AD45" i="24" s="1"/>
  <c r="AA44" i="24"/>
  <c r="AD44" i="24" s="1"/>
  <c r="AA43" i="24"/>
  <c r="AD43" i="24" s="1"/>
  <c r="AA42" i="24"/>
  <c r="AD42" i="24" s="1"/>
  <c r="AA41" i="24"/>
  <c r="AC41" i="24" s="1"/>
  <c r="AA40" i="24"/>
  <c r="AC40" i="24" s="1"/>
  <c r="AA39" i="24"/>
  <c r="AE39" i="24" s="1"/>
  <c r="AA38" i="24"/>
  <c r="AE38" i="24" s="1"/>
  <c r="AA37" i="24"/>
  <c r="AE37" i="24" s="1"/>
  <c r="AA36" i="24"/>
  <c r="AB36" i="24" s="1"/>
  <c r="AA35" i="24"/>
  <c r="AE35" i="24" s="1"/>
  <c r="AA34" i="24"/>
  <c r="AD34" i="24" s="1"/>
  <c r="AA33" i="24"/>
  <c r="AE33" i="24" s="1"/>
  <c r="AA32" i="24"/>
  <c r="AE32" i="24" s="1"/>
  <c r="AA31" i="24"/>
  <c r="AE31" i="24" s="1"/>
  <c r="AA30" i="24"/>
  <c r="AE30" i="24" s="1"/>
  <c r="AA29" i="24"/>
  <c r="AD29" i="24" s="1"/>
  <c r="AA28" i="24"/>
  <c r="AD28" i="24" s="1"/>
  <c r="AA27" i="24"/>
  <c r="AE27" i="24"/>
  <c r="AA26" i="24"/>
  <c r="AA25" i="24"/>
  <c r="AA24" i="24"/>
  <c r="AE24" i="24"/>
  <c r="AA23" i="24"/>
  <c r="AE23" i="24"/>
  <c r="AA22" i="24"/>
  <c r="AE22" i="24"/>
  <c r="AA21" i="24"/>
  <c r="AE21" i="24"/>
  <c r="AA20" i="24"/>
  <c r="AI20" i="24" s="1"/>
  <c r="AA19" i="24"/>
  <c r="AE19" i="24"/>
  <c r="AA18" i="24"/>
  <c r="AI18" i="24" s="1"/>
  <c r="AA17" i="24"/>
  <c r="AE17" i="24"/>
  <c r="AA16" i="24"/>
  <c r="AI16" i="24" s="1"/>
  <c r="AA15" i="24"/>
  <c r="AE15" i="24"/>
  <c r="AA14" i="24"/>
  <c r="AI14" i="24" s="1"/>
  <c r="AA13" i="24"/>
  <c r="AE13" i="24"/>
  <c r="AA12" i="24"/>
  <c r="AI12" i="24" s="1"/>
  <c r="AA11" i="24"/>
  <c r="AE11" i="24"/>
  <c r="AA10" i="24"/>
  <c r="AQ10" i="24" s="1"/>
  <c r="AP10" i="24" s="1"/>
  <c r="AB51" i="23"/>
  <c r="AE51" i="23" s="1"/>
  <c r="AB50" i="23"/>
  <c r="AE50" i="23"/>
  <c r="AB25" i="23"/>
  <c r="AC25" i="23" s="1"/>
  <c r="AB49" i="23"/>
  <c r="AD49" i="23" s="1"/>
  <c r="AB48" i="23"/>
  <c r="AD48" i="23" s="1"/>
  <c r="AB46" i="23"/>
  <c r="AB45" i="23"/>
  <c r="AB44" i="23"/>
  <c r="AE44" i="23" s="1"/>
  <c r="AB43" i="23"/>
  <c r="AE43" i="23"/>
  <c r="AB42" i="23"/>
  <c r="AE42" i="23" s="1"/>
  <c r="AB41" i="23"/>
  <c r="AD41" i="23" s="1"/>
  <c r="AB40" i="23"/>
  <c r="AI14" i="23" s="1"/>
  <c r="F12" i="22" s="1"/>
  <c r="I12" i="22" s="1"/>
  <c r="AB39" i="23"/>
  <c r="AF39" i="23" s="1"/>
  <c r="AB38" i="23"/>
  <c r="AF38" i="23" s="1"/>
  <c r="AB37" i="23"/>
  <c r="AF37" i="23" s="1"/>
  <c r="AB36" i="23"/>
  <c r="AC36" i="23"/>
  <c r="AB35" i="23"/>
  <c r="AF35" i="23" s="1"/>
  <c r="AB34" i="23"/>
  <c r="AE34" i="23"/>
  <c r="AB33" i="23"/>
  <c r="AF33" i="23" s="1"/>
  <c r="AB32" i="23"/>
  <c r="AF32" i="23"/>
  <c r="AB31" i="23"/>
  <c r="AF31" i="23" s="1"/>
  <c r="AB30" i="23"/>
  <c r="AF30" i="23" s="1"/>
  <c r="AE29" i="23"/>
  <c r="AB29" i="23"/>
  <c r="AB28" i="23"/>
  <c r="AI19" i="23"/>
  <c r="AB27" i="23"/>
  <c r="AF27" i="23" s="1"/>
  <c r="AB26" i="23"/>
  <c r="AF26" i="23" s="1"/>
  <c r="AB24" i="23"/>
  <c r="AF24" i="23"/>
  <c r="AB23" i="23"/>
  <c r="AF23" i="23" s="1"/>
  <c r="AB22" i="23"/>
  <c r="AF22" i="23"/>
  <c r="AF21" i="23"/>
  <c r="AB21" i="23"/>
  <c r="AB20" i="23"/>
  <c r="AF20" i="23"/>
  <c r="AB19" i="23"/>
  <c r="AF19" i="23" s="1"/>
  <c r="AB18" i="23"/>
  <c r="AF18" i="23"/>
  <c r="AB17" i="23"/>
  <c r="AF17" i="23" s="1"/>
  <c r="AB16" i="23"/>
  <c r="AF16" i="23"/>
  <c r="AB15" i="23"/>
  <c r="AF15" i="23" s="1"/>
  <c r="AB14" i="23"/>
  <c r="AF14" i="23"/>
  <c r="AB13" i="23"/>
  <c r="AF13" i="23" s="1"/>
  <c r="AB12" i="23"/>
  <c r="AF12" i="23"/>
  <c r="AB11" i="23"/>
  <c r="AF11" i="23" s="1"/>
  <c r="AB10" i="23"/>
  <c r="AF10" i="23"/>
  <c r="O15" i="10"/>
  <c r="G13" i="22"/>
  <c r="H12" i="22"/>
  <c r="G12" i="22"/>
  <c r="H11" i="22"/>
  <c r="AI23" i="21"/>
  <c r="AE23" i="21"/>
  <c r="AA23" i="21"/>
  <c r="AW23" i="21" s="1"/>
  <c r="AA12" i="20"/>
  <c r="AH12" i="20" s="1"/>
  <c r="AY11" i="20"/>
  <c r="BC11" i="20"/>
  <c r="BG11" i="20"/>
  <c r="AY12" i="20"/>
  <c r="BC12" i="20"/>
  <c r="BG12" i="20"/>
  <c r="AY13" i="20"/>
  <c r="BC13" i="20"/>
  <c r="BG13" i="20"/>
  <c r="AY14" i="20"/>
  <c r="BC14" i="20"/>
  <c r="BG14" i="20"/>
  <c r="AY15" i="20"/>
  <c r="BC15" i="20"/>
  <c r="BG15" i="20"/>
  <c r="AY16" i="20"/>
  <c r="BC16" i="20"/>
  <c r="BG16" i="20"/>
  <c r="AY17" i="20"/>
  <c r="BC17" i="20"/>
  <c r="BG17" i="20"/>
  <c r="AY18" i="20"/>
  <c r="BC18" i="20"/>
  <c r="BG18" i="20"/>
  <c r="AY19" i="20"/>
  <c r="BC19" i="20"/>
  <c r="BG19" i="20"/>
  <c r="AY20" i="20"/>
  <c r="BC20" i="20"/>
  <c r="BG20" i="20"/>
  <c r="BG10" i="20"/>
  <c r="BC10" i="20"/>
  <c r="AY10" i="20"/>
  <c r="AM21" i="20"/>
  <c r="AM22" i="20"/>
  <c r="AM26" i="20"/>
  <c r="AM27" i="20"/>
  <c r="AM29" i="20"/>
  <c r="AM30" i="20"/>
  <c r="AM31" i="20"/>
  <c r="AM34" i="20"/>
  <c r="AM35" i="20"/>
  <c r="AM37" i="20"/>
  <c r="AM38" i="20"/>
  <c r="AM39" i="20"/>
  <c r="AM43" i="20"/>
  <c r="AM48" i="20"/>
  <c r="AM49" i="20"/>
  <c r="AI21" i="20"/>
  <c r="AI22" i="20"/>
  <c r="AI26" i="20"/>
  <c r="AI27" i="20"/>
  <c r="AI28" i="20"/>
  <c r="AI29" i="20"/>
  <c r="AI30" i="20"/>
  <c r="AI31" i="20"/>
  <c r="AI34" i="20"/>
  <c r="AI35" i="20"/>
  <c r="AI37" i="20"/>
  <c r="AI38" i="20"/>
  <c r="AI39" i="20"/>
  <c r="AI42" i="20"/>
  <c r="AI43" i="20"/>
  <c r="AI44" i="20"/>
  <c r="AI45" i="20"/>
  <c r="AI46" i="20"/>
  <c r="AI47" i="20"/>
  <c r="AI48" i="20"/>
  <c r="AI49" i="20"/>
  <c r="AE21" i="20"/>
  <c r="AE22" i="20"/>
  <c r="AE26" i="20"/>
  <c r="AE27" i="20"/>
  <c r="AE28" i="20"/>
  <c r="AE29" i="20"/>
  <c r="AE30" i="20"/>
  <c r="AE31" i="20"/>
  <c r="AE34" i="20"/>
  <c r="AE35" i="20"/>
  <c r="AE37" i="20"/>
  <c r="AE38" i="20"/>
  <c r="AE39" i="20"/>
  <c r="AE40" i="20"/>
  <c r="AE41" i="20"/>
  <c r="AE42" i="20"/>
  <c r="AE43" i="20"/>
  <c r="AE44" i="20"/>
  <c r="AE45" i="20"/>
  <c r="AE46" i="20"/>
  <c r="AE47" i="20"/>
  <c r="AE48" i="20"/>
  <c r="AE49" i="20"/>
  <c r="AA49" i="20"/>
  <c r="AP49" i="20"/>
  <c r="AA48" i="20"/>
  <c r="AP48" i="20" s="1"/>
  <c r="AA47" i="20"/>
  <c r="AA46" i="20"/>
  <c r="AL46" i="20" s="1"/>
  <c r="AA45" i="20"/>
  <c r="AN45" i="20"/>
  <c r="AA49" i="17"/>
  <c r="AC49" i="17" s="1"/>
  <c r="AA48" i="17"/>
  <c r="AC48" i="17"/>
  <c r="AC25" i="21"/>
  <c r="AB25" i="21"/>
  <c r="AA24" i="21"/>
  <c r="AX24" i="21"/>
  <c r="AA22" i="21"/>
  <c r="AY22" i="21" s="1"/>
  <c r="AA21" i="21"/>
  <c r="AX21" i="21"/>
  <c r="AA20" i="21"/>
  <c r="AY20" i="21" s="1"/>
  <c r="AA19" i="21"/>
  <c r="AW19" i="21"/>
  <c r="AA18" i="21"/>
  <c r="AW18" i="21" s="1"/>
  <c r="AZ17" i="21"/>
  <c r="AA17" i="21"/>
  <c r="AU17" i="21" s="1"/>
  <c r="AV17" i="21" s="1"/>
  <c r="AA16" i="21"/>
  <c r="AE16" i="21"/>
  <c r="AA15" i="21"/>
  <c r="AE15" i="21" s="1"/>
  <c r="AA14" i="21"/>
  <c r="AW14" i="21"/>
  <c r="AA13" i="21"/>
  <c r="AX13" i="21" s="1"/>
  <c r="AZ13" i="21" s="1"/>
  <c r="AA12" i="21"/>
  <c r="AY12" i="21"/>
  <c r="AA11" i="21"/>
  <c r="AX11" i="21" s="1"/>
  <c r="AZ11" i="21" s="1"/>
  <c r="AA10" i="21"/>
  <c r="AA44" i="20"/>
  <c r="AN44" i="20" s="1"/>
  <c r="AA43" i="20"/>
  <c r="AP43" i="20" s="1"/>
  <c r="AQ43" i="20"/>
  <c r="BH43" i="20" s="1"/>
  <c r="AA42" i="20"/>
  <c r="AO42" i="20" s="1"/>
  <c r="AA41" i="20"/>
  <c r="AK41" i="20"/>
  <c r="AA40" i="20"/>
  <c r="AL40" i="20" s="1"/>
  <c r="AA39" i="20"/>
  <c r="AP39" i="20" s="1"/>
  <c r="AQ39" i="20" s="1"/>
  <c r="BH39" i="20" s="1"/>
  <c r="AA38" i="20"/>
  <c r="AP38" i="20" s="1"/>
  <c r="AQ38" i="20" s="1"/>
  <c r="AA37" i="20"/>
  <c r="AA36" i="20"/>
  <c r="AP36" i="20" s="1"/>
  <c r="AA35" i="20"/>
  <c r="AP35" i="20"/>
  <c r="AA34" i="20"/>
  <c r="AN34" i="20" s="1"/>
  <c r="AA33" i="20"/>
  <c r="AO33" i="20"/>
  <c r="AA32" i="20"/>
  <c r="AR32" i="20" s="1"/>
  <c r="AU32" i="20" s="1"/>
  <c r="AA31" i="20"/>
  <c r="AP31" i="20" s="1"/>
  <c r="AQ31" i="20" s="1"/>
  <c r="BH31" i="20" s="1"/>
  <c r="AA30" i="20"/>
  <c r="AP30" i="20"/>
  <c r="AQ30" i="20" s="1"/>
  <c r="BH30" i="20" s="1"/>
  <c r="AA29" i="20"/>
  <c r="AA28" i="20"/>
  <c r="AN28" i="20" s="1"/>
  <c r="AA27" i="20"/>
  <c r="AP27" i="20"/>
  <c r="AQ27" i="20" s="1"/>
  <c r="BH27" i="20" s="1"/>
  <c r="AA26" i="20"/>
  <c r="AP26" i="20"/>
  <c r="AQ26" i="20"/>
  <c r="BH26" i="20" s="1"/>
  <c r="AA25" i="20"/>
  <c r="AA24" i="20"/>
  <c r="AA23" i="20"/>
  <c r="AH23" i="20" s="1"/>
  <c r="AA22" i="20"/>
  <c r="AP22" i="20"/>
  <c r="AQ22" i="20" s="1"/>
  <c r="AA21" i="20"/>
  <c r="AP21" i="20"/>
  <c r="AQ21" i="20"/>
  <c r="BH21" i="20" s="1"/>
  <c r="AA20" i="20"/>
  <c r="AB20" i="20"/>
  <c r="AA19" i="20"/>
  <c r="AL19" i="20" s="1"/>
  <c r="AA18" i="20"/>
  <c r="AN18" i="20"/>
  <c r="AA17" i="20"/>
  <c r="AO17" i="20" s="1"/>
  <c r="AA16" i="20"/>
  <c r="AG16" i="20"/>
  <c r="AA15" i="20"/>
  <c r="AH15" i="20" s="1"/>
  <c r="AA14" i="20"/>
  <c r="AL14" i="20"/>
  <c r="AA13" i="20"/>
  <c r="AL13" i="20" s="1"/>
  <c r="AA11" i="20"/>
  <c r="AP11" i="20"/>
  <c r="AA10" i="20"/>
  <c r="AN10" i="20" s="1"/>
  <c r="Z55" i="19"/>
  <c r="M54" i="19"/>
  <c r="M53" i="19"/>
  <c r="Z51" i="19"/>
  <c r="M51" i="19"/>
  <c r="AA51" i="19" s="1"/>
  <c r="Z52" i="19"/>
  <c r="AA52" i="19" s="1"/>
  <c r="M52" i="19"/>
  <c r="Z50" i="19"/>
  <c r="M50" i="19"/>
  <c r="Z58" i="19"/>
  <c r="Z57" i="19"/>
  <c r="AA57" i="19"/>
  <c r="M58" i="19"/>
  <c r="M57" i="19"/>
  <c r="Z38" i="19"/>
  <c r="Z37" i="19"/>
  <c r="M38" i="19"/>
  <c r="M37" i="19"/>
  <c r="M49" i="19"/>
  <c r="Z49" i="19"/>
  <c r="AA49" i="19"/>
  <c r="Z48" i="19"/>
  <c r="AA37" i="17"/>
  <c r="AE37" i="17"/>
  <c r="M48" i="19"/>
  <c r="AA48" i="19" s="1"/>
  <c r="Z47" i="19"/>
  <c r="M47" i="19"/>
  <c r="AA47" i="19"/>
  <c r="Z45" i="19"/>
  <c r="M45" i="19"/>
  <c r="M44" i="19"/>
  <c r="Z43" i="19"/>
  <c r="AA43" i="19" s="1"/>
  <c r="Z42" i="19"/>
  <c r="Z41" i="19"/>
  <c r="Z40" i="19"/>
  <c r="AA40" i="19" s="1"/>
  <c r="M43" i="19"/>
  <c r="M42" i="19"/>
  <c r="M41" i="19"/>
  <c r="M40" i="19"/>
  <c r="Z35" i="19"/>
  <c r="AA35" i="19"/>
  <c r="Z34" i="19"/>
  <c r="Z33" i="19"/>
  <c r="Z32" i="19"/>
  <c r="Z31" i="19"/>
  <c r="AA31" i="19" s="1"/>
  <c r="Z30" i="19"/>
  <c r="Z29" i="19"/>
  <c r="Z28" i="19"/>
  <c r="Z27" i="19"/>
  <c r="AA27" i="19" s="1"/>
  <c r="Z26" i="19"/>
  <c r="Z25" i="19"/>
  <c r="Z24" i="19"/>
  <c r="AA24" i="19" s="1"/>
  <c r="Z23" i="19"/>
  <c r="Z22" i="19"/>
  <c r="AA22" i="19" s="1"/>
  <c r="Z21" i="19"/>
  <c r="Z20" i="19"/>
  <c r="Z19" i="19"/>
  <c r="Z18" i="19"/>
  <c r="Z59" i="19" s="1"/>
  <c r="Z17" i="19"/>
  <c r="Z16" i="19"/>
  <c r="M35" i="19"/>
  <c r="M34" i="19"/>
  <c r="M33" i="19"/>
  <c r="M32" i="19"/>
  <c r="M31" i="19"/>
  <c r="M30" i="19"/>
  <c r="M29" i="19"/>
  <c r="M28" i="19"/>
  <c r="M27" i="19"/>
  <c r="M26" i="19"/>
  <c r="M25" i="19"/>
  <c r="M24" i="19"/>
  <c r="M23" i="19"/>
  <c r="M22" i="19"/>
  <c r="M21" i="19"/>
  <c r="M20" i="19"/>
  <c r="M19" i="19"/>
  <c r="M59" i="19"/>
  <c r="M18" i="19"/>
  <c r="M17" i="19"/>
  <c r="M16" i="19"/>
  <c r="AA58" i="19"/>
  <c r="Z54" i="19"/>
  <c r="Z53" i="19"/>
  <c r="AA53" i="19"/>
  <c r="AA44" i="19"/>
  <c r="AA33" i="19"/>
  <c r="AG29" i="19"/>
  <c r="AA29" i="19"/>
  <c r="AA28" i="19"/>
  <c r="AA25" i="19"/>
  <c r="AA21" i="19"/>
  <c r="AA20" i="19"/>
  <c r="AA17" i="19"/>
  <c r="P10" i="18"/>
  <c r="P11" i="18"/>
  <c r="G13" i="10"/>
  <c r="H12" i="10"/>
  <c r="G12" i="10"/>
  <c r="H11" i="10"/>
  <c r="G11" i="10"/>
  <c r="AA47" i="17"/>
  <c r="AA46" i="17"/>
  <c r="AA45" i="17"/>
  <c r="AD45" i="17" s="1"/>
  <c r="AA44" i="17"/>
  <c r="AD44" i="17"/>
  <c r="AA43" i="17"/>
  <c r="AD43" i="17" s="1"/>
  <c r="AA42" i="17"/>
  <c r="AI18" i="17"/>
  <c r="AA41" i="17"/>
  <c r="AC41" i="17" s="1"/>
  <c r="AA40" i="17"/>
  <c r="AI14" i="17"/>
  <c r="AA39" i="17"/>
  <c r="AA38" i="17"/>
  <c r="AE38" i="17" s="1"/>
  <c r="AA36" i="17"/>
  <c r="AB36" i="17" s="1"/>
  <c r="AA35" i="17"/>
  <c r="AH20" i="17" s="1"/>
  <c r="F14" i="10" s="1"/>
  <c r="AA34" i="17"/>
  <c r="AD34" i="17"/>
  <c r="AA33" i="17"/>
  <c r="AE33" i="17" s="1"/>
  <c r="AA32" i="17"/>
  <c r="AE32" i="17"/>
  <c r="AA31" i="17"/>
  <c r="AE31" i="17" s="1"/>
  <c r="AA30" i="17"/>
  <c r="AE30" i="17"/>
  <c r="AA29" i="17"/>
  <c r="AD29" i="17" s="1"/>
  <c r="AA28" i="17"/>
  <c r="AA27" i="17"/>
  <c r="AE27" i="17" s="1"/>
  <c r="AA26" i="17"/>
  <c r="AA25" i="17"/>
  <c r="AA24" i="17"/>
  <c r="AA23" i="17"/>
  <c r="AE23" i="17" s="1"/>
  <c r="AA22" i="17"/>
  <c r="AE22" i="17"/>
  <c r="AA21" i="17"/>
  <c r="AE21" i="17" s="1"/>
  <c r="AA20" i="17"/>
  <c r="AE20" i="17"/>
  <c r="AA19" i="17"/>
  <c r="AE19" i="17" s="1"/>
  <c r="AA18" i="17"/>
  <c r="AE18" i="17"/>
  <c r="AA17" i="17"/>
  <c r="AE17" i="17" s="1"/>
  <c r="AA16" i="17"/>
  <c r="AE16" i="17"/>
  <c r="AA15" i="17"/>
  <c r="AE15" i="17" s="1"/>
  <c r="AA14" i="17"/>
  <c r="AE14" i="17"/>
  <c r="AA13" i="17"/>
  <c r="AE13" i="17" s="1"/>
  <c r="AA12" i="17"/>
  <c r="AE12" i="17"/>
  <c r="AA11" i="17"/>
  <c r="AE11" i="17" s="1"/>
  <c r="AA10" i="17"/>
  <c r="Z33" i="16"/>
  <c r="Z34" i="16"/>
  <c r="Z35" i="16"/>
  <c r="Z37" i="16"/>
  <c r="AA37" i="16" s="1"/>
  <c r="Z38" i="16"/>
  <c r="Z40" i="16"/>
  <c r="Z41" i="16"/>
  <c r="Z42" i="16"/>
  <c r="Z43" i="16"/>
  <c r="Z44" i="16"/>
  <c r="Z45" i="16"/>
  <c r="Z47" i="16"/>
  <c r="Z48" i="16"/>
  <c r="Z49" i="16"/>
  <c r="Z50" i="16"/>
  <c r="Z51" i="16"/>
  <c r="Z52" i="16"/>
  <c r="Z53" i="16"/>
  <c r="Z54" i="16"/>
  <c r="Z56" i="16"/>
  <c r="AG29" i="16"/>
  <c r="AA64" i="9"/>
  <c r="AA65" i="9"/>
  <c r="AA66" i="9"/>
  <c r="AA67" i="9"/>
  <c r="AA68" i="9"/>
  <c r="AA69" i="9"/>
  <c r="AA75" i="9"/>
  <c r="AA81" i="9"/>
  <c r="AA82" i="9"/>
  <c r="AA83" i="9"/>
  <c r="AA84" i="9"/>
  <c r="Z27" i="9"/>
  <c r="Z28" i="9"/>
  <c r="Z29" i="9"/>
  <c r="Z30" i="9"/>
  <c r="Z31" i="9"/>
  <c r="Z32" i="9"/>
  <c r="Z33" i="9"/>
  <c r="AA33" i="9" s="1"/>
  <c r="Z34" i="9"/>
  <c r="Z35" i="9"/>
  <c r="Z36" i="9"/>
  <c r="Z37" i="9"/>
  <c r="AA37" i="9" s="1"/>
  <c r="M80" i="9"/>
  <c r="AA80" i="9"/>
  <c r="M79" i="9"/>
  <c r="AA79" i="9" s="1"/>
  <c r="M78" i="9"/>
  <c r="AA78" i="9"/>
  <c r="M77" i="9"/>
  <c r="AA77" i="9" s="1"/>
  <c r="M76" i="9"/>
  <c r="AA76" i="9"/>
  <c r="M75" i="9"/>
  <c r="M74" i="9"/>
  <c r="AA74" i="9"/>
  <c r="M27" i="9"/>
  <c r="AA27" i="9" s="1"/>
  <c r="Z57" i="16"/>
  <c r="M57" i="16"/>
  <c r="M56" i="16"/>
  <c r="M52" i="16"/>
  <c r="M51" i="16"/>
  <c r="AA51" i="16" s="1"/>
  <c r="M50" i="16"/>
  <c r="AA50" i="16"/>
  <c r="M49" i="16"/>
  <c r="M48" i="16"/>
  <c r="M47" i="16"/>
  <c r="AA47" i="16"/>
  <c r="M45" i="16"/>
  <c r="M44" i="16"/>
  <c r="M43" i="16"/>
  <c r="AA43" i="16"/>
  <c r="M42" i="16"/>
  <c r="M41" i="16"/>
  <c r="M40" i="16"/>
  <c r="M38" i="16"/>
  <c r="AA38" i="16"/>
  <c r="M37" i="16"/>
  <c r="M35" i="16"/>
  <c r="M34" i="16"/>
  <c r="M33" i="16"/>
  <c r="Z32" i="16"/>
  <c r="M32" i="16"/>
  <c r="Z31" i="16"/>
  <c r="AA31" i="16"/>
  <c r="M31" i="16"/>
  <c r="Z30" i="16"/>
  <c r="M30" i="16"/>
  <c r="AA30" i="16"/>
  <c r="Z29" i="16"/>
  <c r="M29" i="16"/>
  <c r="Z28" i="16"/>
  <c r="AA28" i="16" s="1"/>
  <c r="M28" i="16"/>
  <c r="Z27" i="16"/>
  <c r="M27" i="16"/>
  <c r="AA27" i="16"/>
  <c r="Z26" i="16"/>
  <c r="M26" i="16"/>
  <c r="Z25" i="16"/>
  <c r="M25" i="16"/>
  <c r="Z24" i="16"/>
  <c r="AA24" i="16" s="1"/>
  <c r="M24" i="16"/>
  <c r="Z23" i="16"/>
  <c r="M23" i="16"/>
  <c r="Z22" i="16"/>
  <c r="M22" i="16"/>
  <c r="Z21" i="16"/>
  <c r="M21" i="16"/>
  <c r="Z20" i="16"/>
  <c r="M20" i="16"/>
  <c r="AA20" i="16"/>
  <c r="Z19" i="16"/>
  <c r="M19" i="16"/>
  <c r="AA19" i="16"/>
  <c r="Z18" i="16"/>
  <c r="AA18" i="16" s="1"/>
  <c r="M18" i="16"/>
  <c r="Z17" i="16"/>
  <c r="AA17" i="16" s="1"/>
  <c r="M17" i="16"/>
  <c r="Z16" i="16"/>
  <c r="M16" i="16"/>
  <c r="AA16" i="16" s="1"/>
  <c r="Z61" i="9"/>
  <c r="Z60" i="9"/>
  <c r="Z58" i="9"/>
  <c r="Z57" i="9"/>
  <c r="Z56" i="9"/>
  <c r="Z55" i="9"/>
  <c r="Z54" i="9"/>
  <c r="AA54" i="9" s="1"/>
  <c r="Z53" i="9"/>
  <c r="Z49" i="9"/>
  <c r="AA49" i="9" s="1"/>
  <c r="Z48" i="9"/>
  <c r="Z47" i="9"/>
  <c r="AA47" i="9" s="1"/>
  <c r="Z46" i="9"/>
  <c r="Z45" i="9"/>
  <c r="AA45" i="9" s="1"/>
  <c r="Z44" i="9"/>
  <c r="Z41" i="9"/>
  <c r="Z40" i="9"/>
  <c r="AA40" i="9" s="1"/>
  <c r="Z26" i="9"/>
  <c r="Z24" i="9"/>
  <c r="Z23" i="9"/>
  <c r="Z22" i="9"/>
  <c r="AA22" i="9" s="1"/>
  <c r="Z21" i="9"/>
  <c r="Z20" i="9"/>
  <c r="AA20" i="9" s="1"/>
  <c r="Z19" i="9"/>
  <c r="Z18" i="9"/>
  <c r="Z17" i="9"/>
  <c r="Z87" i="9" s="1"/>
  <c r="AA87" i="9" s="1"/>
  <c r="M86" i="9"/>
  <c r="AA86" i="9"/>
  <c r="M85" i="9"/>
  <c r="AA85" i="9" s="1"/>
  <c r="M73" i="9"/>
  <c r="AA73" i="9"/>
  <c r="M72" i="9"/>
  <c r="AA72" i="9" s="1"/>
  <c r="M71" i="9"/>
  <c r="AA71" i="9"/>
  <c r="M63" i="9"/>
  <c r="AA63" i="9" s="1"/>
  <c r="M62" i="9"/>
  <c r="AA62" i="9"/>
  <c r="M54" i="9"/>
  <c r="M53" i="9"/>
  <c r="AA53" i="9"/>
  <c r="M49" i="9"/>
  <c r="M48" i="9"/>
  <c r="AA48" i="9" s="1"/>
  <c r="M47" i="9"/>
  <c r="M46" i="9"/>
  <c r="AA46" i="9" s="1"/>
  <c r="M45" i="9"/>
  <c r="M44" i="9"/>
  <c r="AA44" i="9" s="1"/>
  <c r="M41" i="9"/>
  <c r="M40" i="9"/>
  <c r="M51" i="9"/>
  <c r="AA51" i="9"/>
  <c r="M50" i="9"/>
  <c r="AA50" i="9" s="1"/>
  <c r="M42" i="9"/>
  <c r="AA42" i="9"/>
  <c r="M37" i="9"/>
  <c r="M36" i="9"/>
  <c r="AA36" i="9" s="1"/>
  <c r="M35" i="9"/>
  <c r="AA35" i="9"/>
  <c r="M34" i="9"/>
  <c r="M33" i="9"/>
  <c r="M32" i="9"/>
  <c r="M31" i="9"/>
  <c r="AA31" i="9" s="1"/>
  <c r="M30" i="9"/>
  <c r="M29" i="9"/>
  <c r="AA29" i="9" s="1"/>
  <c r="M28" i="9"/>
  <c r="M26" i="9"/>
  <c r="AA26" i="9" s="1"/>
  <c r="M25" i="9"/>
  <c r="AA25" i="9"/>
  <c r="M24" i="9"/>
  <c r="AA24" i="9" s="1"/>
  <c r="M23" i="9"/>
  <c r="AA23" i="9" s="1"/>
  <c r="M22" i="9"/>
  <c r="M21" i="9"/>
  <c r="AA21" i="9" s="1"/>
  <c r="M20" i="9"/>
  <c r="M19" i="9"/>
  <c r="AA19" i="9" s="1"/>
  <c r="M18" i="9"/>
  <c r="AA18" i="9"/>
  <c r="M17" i="9"/>
  <c r="M16" i="9"/>
  <c r="AA16" i="9" s="1"/>
  <c r="L13" i="15"/>
  <c r="K11" i="15"/>
  <c r="G11" i="15"/>
  <c r="D11" i="15"/>
  <c r="I11" i="15"/>
  <c r="C11" i="15"/>
  <c r="M13" i="15"/>
  <c r="H13" i="15"/>
  <c r="I13" i="15"/>
  <c r="AA47" i="12"/>
  <c r="Q8" i="13"/>
  <c r="Q9" i="13" s="1"/>
  <c r="K8" i="13"/>
  <c r="L8" i="13" s="1"/>
  <c r="M8" i="13" s="1"/>
  <c r="H8" i="13"/>
  <c r="H9" i="13" s="1"/>
  <c r="E8" i="13"/>
  <c r="E9" i="13" s="1"/>
  <c r="N11" i="5"/>
  <c r="K11" i="5"/>
  <c r="K13" i="5" s="1"/>
  <c r="E12" i="5"/>
  <c r="E13" i="5"/>
  <c r="M61" i="9"/>
  <c r="M60" i="9"/>
  <c r="AA46" i="12"/>
  <c r="AD46" i="12"/>
  <c r="AA45" i="12"/>
  <c r="AD45" i="12" s="1"/>
  <c r="AA44" i="12"/>
  <c r="AA43" i="12"/>
  <c r="AD43" i="12"/>
  <c r="AA42" i="12"/>
  <c r="AA41" i="12"/>
  <c r="AH14" i="12" s="1"/>
  <c r="AA40" i="12"/>
  <c r="AE40" i="12" s="1"/>
  <c r="AA39" i="12"/>
  <c r="AE39" i="12"/>
  <c r="AA38" i="12"/>
  <c r="AE38" i="12" s="1"/>
  <c r="AA37" i="12"/>
  <c r="AE37" i="12"/>
  <c r="AA36" i="12"/>
  <c r="AB36" i="12" s="1"/>
  <c r="AA35" i="12"/>
  <c r="AH20" i="12"/>
  <c r="AA34" i="12"/>
  <c r="AD34" i="12"/>
  <c r="AA33" i="12"/>
  <c r="AE33" i="12" s="1"/>
  <c r="AA32" i="12"/>
  <c r="AE32" i="12"/>
  <c r="AA31" i="12"/>
  <c r="AE31" i="12" s="1"/>
  <c r="AA30" i="12"/>
  <c r="AE30" i="12"/>
  <c r="AA29" i="12"/>
  <c r="AH19" i="12" s="1"/>
  <c r="AA28" i="12"/>
  <c r="AA27" i="12"/>
  <c r="AH21" i="12" s="1"/>
  <c r="AA26" i="12"/>
  <c r="AA25" i="12"/>
  <c r="AB25" i="12" s="1"/>
  <c r="AA24" i="12"/>
  <c r="AA23" i="12"/>
  <c r="AE23" i="12"/>
  <c r="AA22" i="12"/>
  <c r="AE22" i="12"/>
  <c r="AA21" i="12"/>
  <c r="AE21" i="12"/>
  <c r="AA20" i="12"/>
  <c r="AE20" i="12"/>
  <c r="AA19" i="12"/>
  <c r="AE19" i="12"/>
  <c r="AA18" i="12"/>
  <c r="AE18" i="12"/>
  <c r="AA17" i="12"/>
  <c r="AE17" i="12"/>
  <c r="AA16" i="12"/>
  <c r="AE16" i="12"/>
  <c r="AA15" i="12"/>
  <c r="AE15" i="12"/>
  <c r="AA14" i="12"/>
  <c r="AE14" i="12"/>
  <c r="AA13" i="12"/>
  <c r="AE13" i="12"/>
  <c r="AA12" i="12"/>
  <c r="AE12" i="12"/>
  <c r="AA11" i="12"/>
  <c r="AE11" i="12" s="1"/>
  <c r="AA10" i="12"/>
  <c r="AE10" i="12"/>
  <c r="K16" i="2"/>
  <c r="Z16" i="2" s="1"/>
  <c r="K25" i="2"/>
  <c r="N12" i="5"/>
  <c r="N13" i="5" s="1"/>
  <c r="K12" i="5"/>
  <c r="H12" i="5"/>
  <c r="H11" i="5"/>
  <c r="H13" i="5" s="1"/>
  <c r="AI45" i="4"/>
  <c r="AI44" i="4"/>
  <c r="AI43" i="4"/>
  <c r="AI42" i="4"/>
  <c r="AI41" i="4"/>
  <c r="AI40" i="4"/>
  <c r="AI39" i="4"/>
  <c r="AI38" i="4"/>
  <c r="AI37" i="4"/>
  <c r="AI36" i="4"/>
  <c r="AI35" i="4"/>
  <c r="AI34" i="4"/>
  <c r="AI33" i="4"/>
  <c r="AI32" i="4"/>
  <c r="AI31" i="4"/>
  <c r="AI30" i="4"/>
  <c r="AI29" i="4"/>
  <c r="AI28" i="4"/>
  <c r="AI27" i="4"/>
  <c r="AI26" i="4"/>
  <c r="AI25" i="4"/>
  <c r="AI24" i="4"/>
  <c r="AI23" i="4"/>
  <c r="AI22" i="4"/>
  <c r="AI21" i="4"/>
  <c r="AI20" i="4"/>
  <c r="AI19" i="4"/>
  <c r="AI18" i="4"/>
  <c r="AI17" i="4"/>
  <c r="AI16" i="4"/>
  <c r="AI15" i="4"/>
  <c r="AI14" i="4"/>
  <c r="AI13" i="4"/>
  <c r="AI12" i="4"/>
  <c r="AI11" i="4"/>
  <c r="AI10" i="4"/>
  <c r="AI9" i="4"/>
  <c r="AI8" i="4"/>
  <c r="Y93" i="2"/>
  <c r="Z93" i="2"/>
  <c r="Y92" i="2"/>
  <c r="Z92" i="2" s="1"/>
  <c r="Y91" i="2"/>
  <c r="Z91" i="2"/>
  <c r="Y90" i="2"/>
  <c r="Z90" i="2" s="1"/>
  <c r="Y89" i="2"/>
  <c r="Z89" i="2"/>
  <c r="K88" i="2"/>
  <c r="Z88" i="2" s="1"/>
  <c r="K87" i="2"/>
  <c r="Z87" i="2"/>
  <c r="Z86" i="2"/>
  <c r="Z85" i="2"/>
  <c r="Z84" i="2"/>
  <c r="Z83" i="2"/>
  <c r="Z82" i="2"/>
  <c r="Z81" i="2"/>
  <c r="Z80" i="2"/>
  <c r="K79" i="2"/>
  <c r="Z79" i="2" s="1"/>
  <c r="K78" i="2"/>
  <c r="Z78" i="2"/>
  <c r="K77" i="2"/>
  <c r="Z77" i="2" s="1"/>
  <c r="Y75" i="2"/>
  <c r="Y74" i="2"/>
  <c r="Z73" i="2"/>
  <c r="Z72" i="2"/>
  <c r="Z71" i="2"/>
  <c r="Z70" i="2"/>
  <c r="Z69" i="2"/>
  <c r="Z68" i="2"/>
  <c r="K67" i="2"/>
  <c r="Z67" i="2"/>
  <c r="Z66" i="2"/>
  <c r="K65" i="2"/>
  <c r="Z65" i="2"/>
  <c r="Y64" i="2"/>
  <c r="Z64" i="2"/>
  <c r="Y63" i="2"/>
  <c r="Z63" i="2" s="1"/>
  <c r="Y62" i="2"/>
  <c r="Z62" i="2"/>
  <c r="Y61" i="2"/>
  <c r="Z61" i="2" s="1"/>
  <c r="Y60" i="2"/>
  <c r="Z60" i="2"/>
  <c r="Y58" i="2"/>
  <c r="Y57" i="2"/>
  <c r="Y56" i="2"/>
  <c r="Y55" i="2"/>
  <c r="Y54" i="2"/>
  <c r="Z54" i="2" s="1"/>
  <c r="K54" i="2"/>
  <c r="Y53" i="2"/>
  <c r="K53" i="2"/>
  <c r="Z53" i="2"/>
  <c r="Y52" i="2"/>
  <c r="Z52" i="2" s="1"/>
  <c r="K52" i="2"/>
  <c r="K50" i="2"/>
  <c r="Z50" i="2" s="1"/>
  <c r="K49" i="2"/>
  <c r="Z49" i="2" s="1"/>
  <c r="Y48" i="2"/>
  <c r="K48" i="2"/>
  <c r="Y47" i="2"/>
  <c r="Z47" i="2" s="1"/>
  <c r="K47" i="2"/>
  <c r="Y46" i="2"/>
  <c r="K46" i="2"/>
  <c r="Y45" i="2"/>
  <c r="Z45" i="2"/>
  <c r="K45" i="2"/>
  <c r="Y44" i="2"/>
  <c r="K44" i="2"/>
  <c r="Z44" i="2"/>
  <c r="Y43" i="2"/>
  <c r="Z43" i="2" s="1"/>
  <c r="K43" i="2"/>
  <c r="Y41" i="2"/>
  <c r="Z41" i="2" s="1"/>
  <c r="K41" i="2"/>
  <c r="Y40" i="2"/>
  <c r="K40" i="2"/>
  <c r="Y39" i="2"/>
  <c r="Z39" i="2" s="1"/>
  <c r="K39" i="2"/>
  <c r="Y37" i="2"/>
  <c r="AF25" i="2" s="1"/>
  <c r="K37" i="2"/>
  <c r="Y36" i="2"/>
  <c r="K36" i="2"/>
  <c r="Z36" i="2" s="1"/>
  <c r="Y35" i="2"/>
  <c r="Z35" i="2" s="1"/>
  <c r="K35" i="2"/>
  <c r="Y34" i="2"/>
  <c r="Z34" i="2" s="1"/>
  <c r="K34" i="2"/>
  <c r="Y33" i="2"/>
  <c r="AF17" i="2" s="1"/>
  <c r="K33" i="2"/>
  <c r="Y32" i="2"/>
  <c r="K32" i="2"/>
  <c r="Z32" i="2" s="1"/>
  <c r="Y31" i="2"/>
  <c r="K31" i="2"/>
  <c r="Y30" i="2"/>
  <c r="Z30" i="2" s="1"/>
  <c r="K30" i="2"/>
  <c r="Y29" i="2"/>
  <c r="K29" i="2"/>
  <c r="Y28" i="2"/>
  <c r="Z28" i="2" s="1"/>
  <c r="K28" i="2"/>
  <c r="Y27" i="2"/>
  <c r="Z27" i="2" s="1"/>
  <c r="K27" i="2"/>
  <c r="Y26" i="2"/>
  <c r="K26" i="2"/>
  <c r="Z26" i="2" s="1"/>
  <c r="Z25" i="2"/>
  <c r="Y24" i="2"/>
  <c r="K24" i="2"/>
  <c r="Z24" i="2" s="1"/>
  <c r="Y23" i="2"/>
  <c r="Z23" i="2" s="1"/>
  <c r="K23" i="2"/>
  <c r="Y22" i="2"/>
  <c r="Z22" i="2" s="1"/>
  <c r="K22" i="2"/>
  <c r="Y21" i="2"/>
  <c r="Z21" i="2" s="1"/>
  <c r="K21" i="2"/>
  <c r="Y20" i="2"/>
  <c r="K20" i="2"/>
  <c r="Z20" i="2" s="1"/>
  <c r="Y19" i="2"/>
  <c r="K19" i="2"/>
  <c r="Z19" i="2" s="1"/>
  <c r="Y18" i="2"/>
  <c r="Z18" i="2" s="1"/>
  <c r="K18" i="2"/>
  <c r="K94" i="2" s="1"/>
  <c r="Y17" i="2"/>
  <c r="Y94" i="2" s="1"/>
  <c r="K17" i="2"/>
  <c r="Z17" i="2"/>
  <c r="Z29" i="2"/>
  <c r="Z31" i="2"/>
  <c r="Z40" i="2"/>
  <c r="Z46" i="2"/>
  <c r="Z48" i="2"/>
  <c r="AE26" i="12"/>
  <c r="AD44" i="12"/>
  <c r="K9" i="13"/>
  <c r="M87" i="9"/>
  <c r="AC41" i="12"/>
  <c r="AA52" i="16"/>
  <c r="AA48" i="16"/>
  <c r="AA45" i="16"/>
  <c r="AA41" i="16"/>
  <c r="AA35" i="16"/>
  <c r="AA33" i="16"/>
  <c r="AA57" i="16"/>
  <c r="AA25" i="16"/>
  <c r="Z58" i="16"/>
  <c r="AA22" i="16"/>
  <c r="AA29" i="16"/>
  <c r="AA32" i="16"/>
  <c r="AA21" i="16"/>
  <c r="AA23" i="16"/>
  <c r="AA26" i="16"/>
  <c r="AA18" i="19"/>
  <c r="AA26" i="19"/>
  <c r="AA30" i="19"/>
  <c r="AA32" i="19"/>
  <c r="AA34" i="19"/>
  <c r="AA41" i="19"/>
  <c r="AA38" i="19"/>
  <c r="AA16" i="19"/>
  <c r="AA54" i="19"/>
  <c r="AA37" i="19"/>
  <c r="AA45" i="19"/>
  <c r="AA19" i="19"/>
  <c r="Q10" i="18"/>
  <c r="R10" i="18"/>
  <c r="AD42" i="17"/>
  <c r="AI20" i="17"/>
  <c r="AD28" i="17"/>
  <c r="AQ48" i="20"/>
  <c r="AP29" i="20"/>
  <c r="AX16" i="21"/>
  <c r="AO25" i="20" a="1"/>
  <c r="AG25" i="20" a="1"/>
  <c r="AN25" i="20" a="1"/>
  <c r="AH25" i="20" a="1"/>
  <c r="AC25" i="20" a="1"/>
  <c r="AM46" i="20"/>
  <c r="AM47" i="20"/>
  <c r="BH47" i="20" s="1"/>
  <c r="AN42" i="20"/>
  <c r="AG41" i="20"/>
  <c r="AP40" i="20"/>
  <c r="AQ49" i="20"/>
  <c r="BH49" i="20" s="1"/>
  <c r="AP21" i="21"/>
  <c r="AP24" i="21"/>
  <c r="AP16" i="21"/>
  <c r="AE21" i="21"/>
  <c r="AD24" i="21"/>
  <c r="AP15" i="20"/>
  <c r="AO11" i="20"/>
  <c r="AE24" i="20"/>
  <c r="AB25" i="17"/>
  <c r="AE10" i="17"/>
  <c r="AE26" i="17"/>
  <c r="AH14" i="17"/>
  <c r="F12" i="10"/>
  <c r="I12" i="10" s="1"/>
  <c r="AD50" i="17"/>
  <c r="AI19" i="17"/>
  <c r="AI22" i="17"/>
  <c r="AH17" i="17"/>
  <c r="AI12" i="17"/>
  <c r="AE24" i="17"/>
  <c r="AE35" i="17"/>
  <c r="AH19" i="17"/>
  <c r="AL10" i="21"/>
  <c r="AH19" i="21"/>
  <c r="AP19" i="21"/>
  <c r="AE10" i="21"/>
  <c r="AP10" i="21"/>
  <c r="AE13" i="21"/>
  <c r="AL16" i="21"/>
  <c r="AT16" i="21"/>
  <c r="AE19" i="21"/>
  <c r="AL19" i="21"/>
  <c r="AT19" i="21"/>
  <c r="AL21" i="21"/>
  <c r="AT21" i="21"/>
  <c r="AL24" i="21"/>
  <c r="AT24" i="21"/>
  <c r="AT10" i="21"/>
  <c r="AX10" i="21"/>
  <c r="AI11" i="21"/>
  <c r="AK11" i="21"/>
  <c r="AM11" i="21"/>
  <c r="AO11" i="21"/>
  <c r="AQ11" i="21"/>
  <c r="AS11" i="21"/>
  <c r="AU11" i="21"/>
  <c r="AW11" i="21"/>
  <c r="AY11" i="21"/>
  <c r="AE12" i="21"/>
  <c r="AL12" i="21"/>
  <c r="AP12" i="21"/>
  <c r="AT12" i="21"/>
  <c r="AX12" i="21"/>
  <c r="AI13" i="21"/>
  <c r="AJ13" i="21"/>
  <c r="AK13" i="21"/>
  <c r="AM13" i="21"/>
  <c r="AO13" i="21"/>
  <c r="AQ13" i="21"/>
  <c r="AS13" i="21"/>
  <c r="AU13" i="21"/>
  <c r="AW13" i="21"/>
  <c r="AY13" i="21"/>
  <c r="AD14" i="21"/>
  <c r="AH14" i="21"/>
  <c r="AH25" i="21" s="1"/>
  <c r="AL14" i="21"/>
  <c r="AP14" i="21"/>
  <c r="AT14" i="21"/>
  <c r="AX15" i="21"/>
  <c r="AT15" i="21"/>
  <c r="AI15" i="21"/>
  <c r="AJ15" i="21" s="1"/>
  <c r="AK15" i="21"/>
  <c r="AM15" i="21"/>
  <c r="AO15" i="21"/>
  <c r="AQ15" i="21"/>
  <c r="AS15" i="21"/>
  <c r="AV15" i="21" s="1"/>
  <c r="AW15" i="21"/>
  <c r="AI10" i="21"/>
  <c r="AK10" i="21"/>
  <c r="AN10" i="21" s="1"/>
  <c r="AM10" i="21"/>
  <c r="AO10" i="21"/>
  <c r="AR10" i="21" s="1"/>
  <c r="AQ10" i="21"/>
  <c r="AS10" i="21"/>
  <c r="AV10" i="21"/>
  <c r="AU10" i="21"/>
  <c r="AW10" i="21"/>
  <c r="AZ10" i="21" s="1"/>
  <c r="AY10" i="21"/>
  <c r="AE11" i="21"/>
  <c r="AL11" i="21"/>
  <c r="AN11" i="21"/>
  <c r="AP11" i="21"/>
  <c r="AR11" i="21" s="1"/>
  <c r="AT11" i="21"/>
  <c r="AI12" i="21"/>
  <c r="AJ12" i="21"/>
  <c r="AK12" i="21"/>
  <c r="AM12" i="21"/>
  <c r="AO12" i="21"/>
  <c r="AQ12" i="21"/>
  <c r="AS12" i="21"/>
  <c r="AU12" i="21"/>
  <c r="AW12" i="21"/>
  <c r="AZ12" i="21"/>
  <c r="AL13" i="21"/>
  <c r="AN13" i="21"/>
  <c r="AP13" i="21"/>
  <c r="AT13" i="21"/>
  <c r="AV13" i="21" s="1"/>
  <c r="AG14" i="21"/>
  <c r="AI14" i="21"/>
  <c r="AK14" i="21"/>
  <c r="AM14" i="21"/>
  <c r="AO14" i="21"/>
  <c r="AR14" i="21"/>
  <c r="AQ14" i="21"/>
  <c r="AS14" i="21"/>
  <c r="AU14" i="21"/>
  <c r="AL15" i="21"/>
  <c r="AN15" i="21" s="1"/>
  <c r="AP15" i="21"/>
  <c r="AR15" i="21" s="1"/>
  <c r="AU15" i="21"/>
  <c r="AY15" i="21"/>
  <c r="AZ15" i="21"/>
  <c r="AI16" i="21"/>
  <c r="AJ16" i="21"/>
  <c r="AK16" i="21"/>
  <c r="AM16" i="21"/>
  <c r="AO16" i="21"/>
  <c r="AR16" i="21" s="1"/>
  <c r="AQ16" i="21"/>
  <c r="AS16" i="21"/>
  <c r="AV16" i="21"/>
  <c r="AU16" i="21"/>
  <c r="AW16" i="21"/>
  <c r="AD17" i="21"/>
  <c r="AH17" i="21"/>
  <c r="AL17" i="21"/>
  <c r="AP17" i="21"/>
  <c r="AT17" i="21"/>
  <c r="AE18" i="21"/>
  <c r="AH18" i="21"/>
  <c r="AL18" i="21"/>
  <c r="AP18" i="21"/>
  <c r="AT18" i="21"/>
  <c r="AG19" i="21"/>
  <c r="AI19" i="21"/>
  <c r="AK19" i="21"/>
  <c r="AN19" i="21"/>
  <c r="AM19" i="21"/>
  <c r="AO19" i="21"/>
  <c r="AR19" i="21" s="1"/>
  <c r="AQ19" i="21"/>
  <c r="AS19" i="21"/>
  <c r="AV19" i="21"/>
  <c r="AU19" i="21"/>
  <c r="AE20" i="21"/>
  <c r="AL20" i="21"/>
  <c r="AP20" i="21"/>
  <c r="AT20" i="21"/>
  <c r="AX20" i="21"/>
  <c r="AI21" i="21"/>
  <c r="AJ21" i="21"/>
  <c r="AK21" i="21"/>
  <c r="AN21" i="21" s="1"/>
  <c r="AM21" i="21"/>
  <c r="AO21" i="21"/>
  <c r="AR21" i="21" s="1"/>
  <c r="AQ21" i="21"/>
  <c r="AS21" i="21"/>
  <c r="AU21" i="21"/>
  <c r="AW21" i="21"/>
  <c r="AY21" i="21"/>
  <c r="AE22" i="21"/>
  <c r="AL22" i="21"/>
  <c r="AP22" i="21"/>
  <c r="AT22" i="21"/>
  <c r="AX22" i="21"/>
  <c r="AI24" i="21"/>
  <c r="AJ24" i="21" s="1"/>
  <c r="AK24" i="21"/>
  <c r="AM24" i="21"/>
  <c r="AO24" i="21"/>
  <c r="AQ24" i="21"/>
  <c r="AS24" i="21"/>
  <c r="AU24" i="21"/>
  <c r="AW24" i="21"/>
  <c r="AY24" i="21"/>
  <c r="AG17" i="21"/>
  <c r="AJ17" i="21" s="1"/>
  <c r="AI17" i="21"/>
  <c r="AK17" i="21"/>
  <c r="AM17" i="21"/>
  <c r="AO17" i="21"/>
  <c r="AR17" i="21" s="1"/>
  <c r="AQ17" i="21"/>
  <c r="AS17" i="21"/>
  <c r="AG18" i="21"/>
  <c r="AI18" i="21"/>
  <c r="AK18" i="21"/>
  <c r="AN18" i="21" s="1"/>
  <c r="AM18" i="21"/>
  <c r="AO18" i="21"/>
  <c r="AR18" i="21" s="1"/>
  <c r="AQ18" i="21"/>
  <c r="AS18" i="21"/>
  <c r="AU18" i="21"/>
  <c r="AI20" i="21"/>
  <c r="AJ20" i="21"/>
  <c r="AK20" i="21"/>
  <c r="AN20" i="21" s="1"/>
  <c r="AM20" i="21"/>
  <c r="AO20" i="21"/>
  <c r="AR20" i="21" s="1"/>
  <c r="AQ20" i="21"/>
  <c r="AS20" i="21"/>
  <c r="AU20" i="21"/>
  <c r="AW20" i="21"/>
  <c r="AZ20" i="21" s="1"/>
  <c r="AI22" i="21"/>
  <c r="AJ22" i="21" s="1"/>
  <c r="AK22" i="21"/>
  <c r="AM22" i="21"/>
  <c r="AO22" i="21"/>
  <c r="AQ22" i="21"/>
  <c r="AS22" i="21"/>
  <c r="AU22" i="21"/>
  <c r="AV22" i="21"/>
  <c r="AW22" i="21"/>
  <c r="AZ22" i="21"/>
  <c r="AN22" i="21"/>
  <c r="AV24" i="21"/>
  <c r="AN24" i="21"/>
  <c r="AZ21" i="21"/>
  <c r="AN14" i="21"/>
  <c r="AV12" i="21"/>
  <c r="AI24" i="20"/>
  <c r="AM24" i="20"/>
  <c r="AQ24" i="20"/>
  <c r="AJ10" i="21"/>
  <c r="AJ18" i="21"/>
  <c r="AD25" i="21"/>
  <c r="AR13" i="21"/>
  <c r="H13" i="10"/>
  <c r="F13" i="10"/>
  <c r="I13" i="10" s="1"/>
  <c r="AH22" i="12"/>
  <c r="M11" i="15"/>
  <c r="R8" i="13"/>
  <c r="S8" i="13" s="1"/>
  <c r="AA56" i="16"/>
  <c r="AA44" i="16"/>
  <c r="AA34" i="16"/>
  <c r="AW25" i="21"/>
  <c r="AF28" i="2"/>
  <c r="Z33" i="2"/>
  <c r="AI46" i="4"/>
  <c r="AE24" i="12"/>
  <c r="AD28" i="12"/>
  <c r="AE35" i="12"/>
  <c r="AH17" i="12"/>
  <c r="AA41" i="9"/>
  <c r="AA34" i="9"/>
  <c r="AA32" i="9"/>
  <c r="AA30" i="9"/>
  <c r="AA28" i="9"/>
  <c r="AA49" i="16"/>
  <c r="AA40" i="16"/>
  <c r="AA50" i="17"/>
  <c r="AH21" i="17"/>
  <c r="G14" i="10"/>
  <c r="AA42" i="19"/>
  <c r="AA50" i="19"/>
  <c r="AK23" i="21"/>
  <c r="AM23" i="21"/>
  <c r="AP23" i="21"/>
  <c r="AS23" i="21"/>
  <c r="AS25" i="21" s="1"/>
  <c r="AU23" i="21"/>
  <c r="AX23" i="21"/>
  <c r="AY23" i="21"/>
  <c r="AL23" i="21"/>
  <c r="AL25" i="21" s="1"/>
  <c r="AO23" i="21"/>
  <c r="AR23" i="21" s="1"/>
  <c r="AQ23" i="21"/>
  <c r="AT23" i="21"/>
  <c r="AT25" i="21"/>
  <c r="AZ23" i="21"/>
  <c r="AK25" i="21"/>
  <c r="AC52" i="23"/>
  <c r="AF52" i="23"/>
  <c r="AB52" i="23"/>
  <c r="AE45" i="23"/>
  <c r="BG45" i="24"/>
  <c r="BC45" i="24"/>
  <c r="AE10" i="24"/>
  <c r="AM10" i="24"/>
  <c r="AA52" i="24"/>
  <c r="AU45" i="24"/>
  <c r="AR45" i="24"/>
  <c r="AY45" i="24"/>
  <c r="AC52" i="24"/>
  <c r="BI55" i="24"/>
  <c r="AO10" i="24"/>
  <c r="AN10" i="24"/>
  <c r="AF12" i="24"/>
  <c r="AH12" i="24"/>
  <c r="AG12" i="24"/>
  <c r="AF14" i="24"/>
  <c r="AH14" i="24"/>
  <c r="AG14" i="24"/>
  <c r="AF16" i="24"/>
  <c r="AH16" i="24"/>
  <c r="AG16" i="24"/>
  <c r="AF18" i="24"/>
  <c r="AH18" i="24"/>
  <c r="AG18" i="24"/>
  <c r="AG20" i="24"/>
  <c r="AH20" i="24"/>
  <c r="AF20" i="24"/>
  <c r="AK10" i="24"/>
  <c r="AS45" i="24"/>
  <c r="AT45" i="24"/>
  <c r="AE12" i="24"/>
  <c r="AE14" i="24"/>
  <c r="AE52" i="24" s="1"/>
  <c r="AE16" i="24"/>
  <c r="AE18" i="24"/>
  <c r="AE20" i="24"/>
  <c r="AU25" i="24"/>
  <c r="AS25" i="24" s="1"/>
  <c r="AM25" i="24"/>
  <c r="AK25" i="24" s="1"/>
  <c r="AQ25" i="24"/>
  <c r="AI25" i="24"/>
  <c r="BC26" i="24"/>
  <c r="BK26" i="24"/>
  <c r="BG26" i="24"/>
  <c r="AY26" i="24"/>
  <c r="BK27" i="24"/>
  <c r="AY27" i="24"/>
  <c r="BC27" i="24"/>
  <c r="BG27" i="24"/>
  <c r="BG28" i="24"/>
  <c r="AY28" i="24"/>
  <c r="BC28" i="24"/>
  <c r="AU28" i="24"/>
  <c r="AS28" i="24" s="1"/>
  <c r="BG29" i="24"/>
  <c r="AY29" i="24"/>
  <c r="BC29" i="24"/>
  <c r="AU29" i="24"/>
  <c r="AS29" i="24"/>
  <c r="BK30" i="24"/>
  <c r="BC30" i="24"/>
  <c r="BG30" i="24"/>
  <c r="AY30" i="24"/>
  <c r="AY31" i="24"/>
  <c r="BG31" i="24"/>
  <c r="BC31" i="24"/>
  <c r="BK31" i="24"/>
  <c r="AU32" i="24"/>
  <c r="AS32" i="24" s="1"/>
  <c r="AQ32" i="24"/>
  <c r="AM32" i="24"/>
  <c r="AI32" i="24"/>
  <c r="AU33" i="24"/>
  <c r="AS33" i="24" s="1"/>
  <c r="AQ33" i="24"/>
  <c r="AP33" i="24"/>
  <c r="AM33" i="24"/>
  <c r="AK33" i="24" s="1"/>
  <c r="AI33" i="24"/>
  <c r="BG34" i="24"/>
  <c r="AY34" i="24"/>
  <c r="BC34" i="24"/>
  <c r="AU34" i="24"/>
  <c r="AS34" i="24"/>
  <c r="BG35" i="24"/>
  <c r="AY35" i="24"/>
  <c r="AU35" i="24"/>
  <c r="BC35" i="24"/>
  <c r="AU36" i="24"/>
  <c r="AS36" i="24" s="1"/>
  <c r="AM36" i="24"/>
  <c r="AK36" i="24"/>
  <c r="AQ36" i="24"/>
  <c r="AI36" i="24"/>
  <c r="BG37" i="24"/>
  <c r="AY37" i="24"/>
  <c r="BC37" i="24"/>
  <c r="AU37" i="24"/>
  <c r="BK38" i="24"/>
  <c r="BC38" i="24"/>
  <c r="BG38" i="24"/>
  <c r="AY38" i="24"/>
  <c r="AY39" i="24"/>
  <c r="BG39" i="24"/>
  <c r="BC39" i="24"/>
  <c r="BK39" i="24"/>
  <c r="AU46" i="24"/>
  <c r="AR46" i="24" s="1"/>
  <c r="BL46" i="24" s="1"/>
  <c r="BM46" i="24" s="1"/>
  <c r="BC46" i="24"/>
  <c r="AY46" i="24"/>
  <c r="BG46" i="24"/>
  <c r="AU10" i="24"/>
  <c r="AS10" i="24"/>
  <c r="AI10" i="24"/>
  <c r="AU11" i="24"/>
  <c r="AS11" i="24" s="1"/>
  <c r="AM11" i="24"/>
  <c r="AL11" i="24" s="1"/>
  <c r="AI11" i="24"/>
  <c r="AQ11" i="24"/>
  <c r="AP11" i="24"/>
  <c r="AQ12" i="24"/>
  <c r="AU12" i="24"/>
  <c r="AS12" i="24" s="1"/>
  <c r="AM12" i="24"/>
  <c r="AU13" i="24"/>
  <c r="AS13" i="24" s="1"/>
  <c r="AM13" i="24"/>
  <c r="AL13" i="24"/>
  <c r="AQ13" i="24"/>
  <c r="AQ14" i="24"/>
  <c r="AP14" i="24" s="1"/>
  <c r="AU14" i="24"/>
  <c r="AM14" i="24"/>
  <c r="AU15" i="24"/>
  <c r="AR15" i="24" s="1"/>
  <c r="AM15" i="24"/>
  <c r="AQ15" i="24"/>
  <c r="AP15" i="24" s="1"/>
  <c r="AQ16" i="24"/>
  <c r="AU16" i="24"/>
  <c r="AS16" i="24" s="1"/>
  <c r="AM16" i="24"/>
  <c r="AJ16" i="24" s="1"/>
  <c r="AM17" i="24"/>
  <c r="AU17" i="24"/>
  <c r="AS17" i="24" s="1"/>
  <c r="AQ17" i="24"/>
  <c r="AU18" i="24"/>
  <c r="AS18" i="24" s="1"/>
  <c r="AQ18" i="24"/>
  <c r="AP18" i="24" s="1"/>
  <c r="AM18" i="24"/>
  <c r="AM19" i="24"/>
  <c r="AU19" i="24"/>
  <c r="AQ19" i="24"/>
  <c r="AP19" i="24"/>
  <c r="AQ20" i="24"/>
  <c r="AU20" i="24"/>
  <c r="AS20" i="24" s="1"/>
  <c r="AM20" i="24"/>
  <c r="AJ20" i="24" s="1"/>
  <c r="BG21" i="24"/>
  <c r="AY21" i="24"/>
  <c r="BK21" i="24"/>
  <c r="BC21" i="24"/>
  <c r="BK22" i="24"/>
  <c r="BC22" i="24"/>
  <c r="AY22" i="24"/>
  <c r="AY52" i="24" s="1"/>
  <c r="AY55" i="24" s="1"/>
  <c r="BG22" i="24"/>
  <c r="AU23" i="24"/>
  <c r="AS23" i="24" s="1"/>
  <c r="AM23" i="24"/>
  <c r="AL23" i="24" s="1"/>
  <c r="AQ23" i="24"/>
  <c r="AU24" i="24"/>
  <c r="AQ24" i="24"/>
  <c r="AP24" i="24" s="1"/>
  <c r="AI24" i="24"/>
  <c r="AM24" i="24"/>
  <c r="AK24" i="24" s="1"/>
  <c r="AB25" i="24"/>
  <c r="AB52" i="24"/>
  <c r="AE26" i="24"/>
  <c r="AY40" i="24"/>
  <c r="AQ40" i="24"/>
  <c r="AU40" i="24"/>
  <c r="AM40" i="24"/>
  <c r="AK40" i="24" s="1"/>
  <c r="AM41" i="24"/>
  <c r="AK41" i="24"/>
  <c r="AU41" i="24"/>
  <c r="AQ41" i="24"/>
  <c r="AY41" i="24"/>
  <c r="BC42" i="24"/>
  <c r="AU42" i="24"/>
  <c r="AS42" i="24" s="1"/>
  <c r="BL42" i="24" s="1"/>
  <c r="BM42" i="24" s="1"/>
  <c r="AY42" i="24"/>
  <c r="AQ42" i="24"/>
  <c r="BG43" i="24"/>
  <c r="AY43" i="24"/>
  <c r="BC43" i="24"/>
  <c r="AU43" i="24"/>
  <c r="AU44" i="24"/>
  <c r="BC44" i="24"/>
  <c r="AQ44" i="24"/>
  <c r="AP44" i="24"/>
  <c r="AY44" i="24"/>
  <c r="AU47" i="24"/>
  <c r="BC47" i="24"/>
  <c r="AY47" i="24"/>
  <c r="BG47" i="24"/>
  <c r="BK48" i="24"/>
  <c r="AY48" i="24"/>
  <c r="BG48" i="24"/>
  <c r="BC48" i="24"/>
  <c r="AY49" i="24"/>
  <c r="BG49" i="24"/>
  <c r="BC49" i="24"/>
  <c r="BK49" i="24"/>
  <c r="AY50" i="24"/>
  <c r="BG50" i="24"/>
  <c r="BC50" i="24"/>
  <c r="AU50" i="24"/>
  <c r="AS50" i="24"/>
  <c r="BG51" i="24"/>
  <c r="BC51" i="24"/>
  <c r="AU51" i="24"/>
  <c r="AS51" i="24" s="1"/>
  <c r="BL51" i="24" s="1"/>
  <c r="BM51" i="24" s="1"/>
  <c r="AY51" i="24"/>
  <c r="AI19" i="24"/>
  <c r="AG19" i="24" s="1"/>
  <c r="AI17" i="24"/>
  <c r="AI15" i="24"/>
  <c r="AI13" i="24"/>
  <c r="AI23" i="24"/>
  <c r="AL21" i="24"/>
  <c r="AL27" i="24"/>
  <c r="AL29" i="24"/>
  <c r="AL31" i="24"/>
  <c r="AL35" i="24"/>
  <c r="AL37" i="24"/>
  <c r="AL39" i="24"/>
  <c r="AL43" i="24"/>
  <c r="AL45" i="24"/>
  <c r="AL47" i="24"/>
  <c r="AL49" i="24"/>
  <c r="AL51" i="24"/>
  <c r="AK21" i="24"/>
  <c r="AK27" i="24"/>
  <c r="AK29" i="24"/>
  <c r="AK31" i="24"/>
  <c r="AK35" i="24"/>
  <c r="AK37" i="24"/>
  <c r="AK39" i="24"/>
  <c r="AL22" i="24"/>
  <c r="AL26" i="24"/>
  <c r="AL28" i="24"/>
  <c r="AL30" i="24"/>
  <c r="AL34" i="24"/>
  <c r="AL38" i="24"/>
  <c r="AL42" i="24"/>
  <c r="AL44" i="24"/>
  <c r="AL46" i="24"/>
  <c r="AL48" i="24"/>
  <c r="AL50" i="24"/>
  <c r="AK22" i="24"/>
  <c r="AK26" i="24"/>
  <c r="AK28" i="24"/>
  <c r="AK30" i="24"/>
  <c r="AK34" i="24"/>
  <c r="AK38" i="24"/>
  <c r="AK42" i="24"/>
  <c r="AK44" i="24"/>
  <c r="AS21" i="24"/>
  <c r="AR22" i="24"/>
  <c r="AT22" i="24"/>
  <c r="AR26" i="24"/>
  <c r="AT26" i="24"/>
  <c r="AS27" i="24"/>
  <c r="AR30" i="24"/>
  <c r="AT30" i="24"/>
  <c r="AS31" i="24"/>
  <c r="AR38" i="24"/>
  <c r="AT38" i="24"/>
  <c r="AS39" i="24"/>
  <c r="AR48" i="24"/>
  <c r="AT48" i="24"/>
  <c r="AS49" i="24"/>
  <c r="AR21" i="24"/>
  <c r="AT21" i="24"/>
  <c r="AS22" i="24"/>
  <c r="AS26" i="24"/>
  <c r="AR27" i="24"/>
  <c r="AT27" i="24"/>
  <c r="AS30" i="24"/>
  <c r="AR31" i="24"/>
  <c r="AT31" i="24"/>
  <c r="AS38" i="24"/>
  <c r="AR39" i="24"/>
  <c r="AT39" i="24"/>
  <c r="AS48" i="24"/>
  <c r="AR49" i="24"/>
  <c r="AT49" i="24"/>
  <c r="AJ50" i="24"/>
  <c r="AJ48" i="24"/>
  <c r="AJ46" i="24"/>
  <c r="AJ44" i="24"/>
  <c r="AJ42" i="24"/>
  <c r="AJ38" i="24"/>
  <c r="AJ34" i="24"/>
  <c r="AJ30" i="24"/>
  <c r="AJ28" i="24"/>
  <c r="AJ26" i="24"/>
  <c r="AJ22" i="24"/>
  <c r="AF50" i="24"/>
  <c r="AF48" i="24"/>
  <c r="AF46" i="24"/>
  <c r="AF44" i="24"/>
  <c r="AF42" i="24"/>
  <c r="AF40" i="24"/>
  <c r="AF38" i="24"/>
  <c r="AF34" i="24"/>
  <c r="AF30" i="24"/>
  <c r="AF28" i="24"/>
  <c r="AF26" i="24"/>
  <c r="AF21" i="24"/>
  <c r="AG50" i="24"/>
  <c r="AG48" i="24"/>
  <c r="AG46" i="24"/>
  <c r="AG44" i="24"/>
  <c r="AG42" i="24"/>
  <c r="AG40" i="24"/>
  <c r="AG38" i="24"/>
  <c r="AG35" i="24"/>
  <c r="AG31" i="24"/>
  <c r="AG29" i="24"/>
  <c r="AG27" i="24"/>
  <c r="AG21" i="24"/>
  <c r="AH51" i="24"/>
  <c r="AH49" i="24"/>
  <c r="AH47" i="24"/>
  <c r="AH45" i="24"/>
  <c r="AH43" i="24"/>
  <c r="AH41" i="24"/>
  <c r="AH39" i="24"/>
  <c r="AH37" i="24"/>
  <c r="AH35" i="24"/>
  <c r="AH31" i="24"/>
  <c r="AH29" i="24"/>
  <c r="AH27" i="24"/>
  <c r="AH21" i="24"/>
  <c r="AK50" i="24"/>
  <c r="AK48" i="24"/>
  <c r="AK46" i="24"/>
  <c r="AK43" i="24"/>
  <c r="AP21" i="24"/>
  <c r="AP22" i="24"/>
  <c r="AO21" i="24"/>
  <c r="AO22" i="24"/>
  <c r="AO26" i="24"/>
  <c r="AP26" i="24"/>
  <c r="AP27" i="24"/>
  <c r="AP28" i="24"/>
  <c r="AP29" i="24"/>
  <c r="AP30" i="24"/>
  <c r="AP31" i="24"/>
  <c r="AP34" i="24"/>
  <c r="AP35" i="24"/>
  <c r="AP37" i="24"/>
  <c r="AP38" i="24"/>
  <c r="AP39" i="24"/>
  <c r="AP43" i="24"/>
  <c r="AP45" i="24"/>
  <c r="AP46" i="24"/>
  <c r="AP47" i="24"/>
  <c r="AP48" i="24"/>
  <c r="AP49" i="24"/>
  <c r="AP50" i="24"/>
  <c r="AP51" i="24"/>
  <c r="AN21" i="24"/>
  <c r="AN27" i="24"/>
  <c r="AN29" i="24"/>
  <c r="AN31" i="24"/>
  <c r="AN35" i="24"/>
  <c r="AN37" i="24"/>
  <c r="AN39" i="24"/>
  <c r="AN43" i="24"/>
  <c r="AN45" i="24"/>
  <c r="AN47" i="24"/>
  <c r="AN49" i="24"/>
  <c r="AO27" i="24"/>
  <c r="AO28" i="24"/>
  <c r="AO29" i="24"/>
  <c r="AO30" i="24"/>
  <c r="AO31" i="24"/>
  <c r="AO34" i="24"/>
  <c r="AO35" i="24"/>
  <c r="AO37" i="24"/>
  <c r="AO38" i="24"/>
  <c r="AO39" i="24"/>
  <c r="AO43" i="24"/>
  <c r="AO45" i="24"/>
  <c r="AO46" i="24"/>
  <c r="AO47" i="24"/>
  <c r="AO48" i="24"/>
  <c r="AO49" i="24"/>
  <c r="AO50" i="24"/>
  <c r="AO51" i="24"/>
  <c r="AN50" i="24"/>
  <c r="AN22" i="24"/>
  <c r="AN26" i="24"/>
  <c r="AN28" i="24"/>
  <c r="AN30" i="24"/>
  <c r="AN34" i="24"/>
  <c r="AN38" i="24"/>
  <c r="AN46" i="24"/>
  <c r="AN48" i="24"/>
  <c r="AN51" i="24"/>
  <c r="AJ51" i="24"/>
  <c r="AJ49" i="24"/>
  <c r="AJ47" i="24"/>
  <c r="AJ45" i="24"/>
  <c r="AJ43" i="24"/>
  <c r="AJ39" i="24"/>
  <c r="AJ37" i="24"/>
  <c r="AJ35" i="24"/>
  <c r="AJ31" i="24"/>
  <c r="AJ29" i="24"/>
  <c r="AJ27" i="24"/>
  <c r="AJ21" i="24"/>
  <c r="AF51" i="24"/>
  <c r="AF49" i="24"/>
  <c r="AF47" i="24"/>
  <c r="AF45" i="24"/>
  <c r="AF43" i="24"/>
  <c r="AF41" i="24"/>
  <c r="AF39" i="24"/>
  <c r="AF37" i="24"/>
  <c r="AF35" i="24"/>
  <c r="AF31" i="24"/>
  <c r="AF29" i="24"/>
  <c r="AF27" i="24"/>
  <c r="AF22" i="24"/>
  <c r="BL22" i="24" s="1"/>
  <c r="BM22" i="24" s="1"/>
  <c r="AG51" i="24"/>
  <c r="AG49" i="24"/>
  <c r="AG47" i="24"/>
  <c r="AG45" i="24"/>
  <c r="AG43" i="24"/>
  <c r="AG41" i="24"/>
  <c r="AG39" i="24"/>
  <c r="AG37" i="24"/>
  <c r="AG34" i="24"/>
  <c r="AG30" i="24"/>
  <c r="AG28" i="24"/>
  <c r="AG26" i="24"/>
  <c r="AG22" i="24"/>
  <c r="AH50" i="24"/>
  <c r="AH48" i="24"/>
  <c r="AH46" i="24"/>
  <c r="AH44" i="24"/>
  <c r="AH42" i="24"/>
  <c r="AH40" i="24"/>
  <c r="AH38" i="24"/>
  <c r="AH34" i="24"/>
  <c r="AH30" i="24"/>
  <c r="AH28" i="24"/>
  <c r="AH26" i="24"/>
  <c r="AK51" i="24"/>
  <c r="AK49" i="24"/>
  <c r="AK47" i="24"/>
  <c r="AK45" i="24"/>
  <c r="AP32" i="24"/>
  <c r="AO32" i="24"/>
  <c r="AH13" i="24"/>
  <c r="AH17" i="24"/>
  <c r="AG17" i="24"/>
  <c r="AF17" i="24"/>
  <c r="AR50" i="24"/>
  <c r="AT50" i="24"/>
  <c r="AS43" i="24"/>
  <c r="AR43" i="24"/>
  <c r="AT43" i="24"/>
  <c r="AP42" i="24"/>
  <c r="AO42" i="24"/>
  <c r="AN42" i="24"/>
  <c r="AR42" i="24"/>
  <c r="AT42" i="24"/>
  <c r="AS41" i="24"/>
  <c r="AR41" i="24"/>
  <c r="AT41" i="24"/>
  <c r="AL40" i="24"/>
  <c r="AJ40" i="24"/>
  <c r="AN40" i="24"/>
  <c r="AL24" i="24"/>
  <c r="AJ24" i="24"/>
  <c r="AN24" i="24"/>
  <c r="AO23" i="24"/>
  <c r="AR23" i="24"/>
  <c r="AT23" i="24"/>
  <c r="BK52" i="24"/>
  <c r="BK55" i="24" s="1"/>
  <c r="AR20" i="24"/>
  <c r="AT20" i="24"/>
  <c r="AO19" i="24"/>
  <c r="AN19" i="24"/>
  <c r="AL19" i="24"/>
  <c r="AO18" i="24"/>
  <c r="AN18" i="24"/>
  <c r="AL17" i="24"/>
  <c r="AK17" i="24"/>
  <c r="AJ17" i="24"/>
  <c r="AR16" i="24"/>
  <c r="AT16" i="24"/>
  <c r="AO15" i="24"/>
  <c r="AN15" i="24"/>
  <c r="AT15" i="24"/>
  <c r="AN13" i="24"/>
  <c r="AR13" i="24"/>
  <c r="AT13" i="24"/>
  <c r="AR12" i="24"/>
  <c r="AT12" i="24"/>
  <c r="AO11" i="24"/>
  <c r="AN11" i="24"/>
  <c r="AJ11" i="24"/>
  <c r="AH10" i="24"/>
  <c r="AG10" i="24"/>
  <c r="AF10" i="24"/>
  <c r="AI52" i="24"/>
  <c r="AS37" i="24"/>
  <c r="AR37" i="24"/>
  <c r="AT37" i="24"/>
  <c r="AG36" i="24"/>
  <c r="AH36" i="24"/>
  <c r="AF36" i="24"/>
  <c r="AL36" i="24"/>
  <c r="AJ36" i="24"/>
  <c r="AR34" i="24"/>
  <c r="AT34" i="24"/>
  <c r="AF33" i="24"/>
  <c r="AH33" i="24"/>
  <c r="AG33" i="24"/>
  <c r="AN33" i="24"/>
  <c r="AO33" i="24"/>
  <c r="AH32" i="24"/>
  <c r="AN32" i="24"/>
  <c r="AR29" i="24"/>
  <c r="AT29" i="24"/>
  <c r="AR28" i="24"/>
  <c r="AT28" i="24"/>
  <c r="AH25" i="24"/>
  <c r="AL25" i="24"/>
  <c r="AJ25" i="24"/>
  <c r="AH23" i="24"/>
  <c r="AH15" i="24"/>
  <c r="AG15" i="24"/>
  <c r="AF15" i="24"/>
  <c r="AH19" i="24"/>
  <c r="AR51" i="24"/>
  <c r="AT51" i="24"/>
  <c r="AS47" i="24"/>
  <c r="AR47" i="24"/>
  <c r="AT47" i="24"/>
  <c r="AN44" i="24"/>
  <c r="AR44" i="24"/>
  <c r="AT44" i="24"/>
  <c r="AS44" i="24"/>
  <c r="AP41" i="24"/>
  <c r="AL41" i="24"/>
  <c r="AJ41" i="24"/>
  <c r="AR40" i="24"/>
  <c r="AT40" i="24"/>
  <c r="AS40" i="24"/>
  <c r="AG24" i="24"/>
  <c r="AH24" i="24"/>
  <c r="AF24" i="24"/>
  <c r="AR24" i="24"/>
  <c r="AT24" i="24"/>
  <c r="AS24" i="24"/>
  <c r="AK23" i="24"/>
  <c r="AL20" i="24"/>
  <c r="AN20" i="24"/>
  <c r="AL18" i="24"/>
  <c r="AK18" i="24"/>
  <c r="AJ18" i="24"/>
  <c r="AR18" i="24"/>
  <c r="AT18" i="24"/>
  <c r="AR17" i="24"/>
  <c r="AT17" i="24"/>
  <c r="AO16" i="24"/>
  <c r="AL15" i="24"/>
  <c r="AK15" i="24"/>
  <c r="AJ15" i="24"/>
  <c r="AL14" i="24"/>
  <c r="AK14" i="24"/>
  <c r="AJ14" i="24"/>
  <c r="AO14" i="24"/>
  <c r="AN14" i="24"/>
  <c r="AJ13" i="24"/>
  <c r="AJ12" i="24"/>
  <c r="AO12" i="24"/>
  <c r="AH11" i="24"/>
  <c r="AG11" i="24"/>
  <c r="AF11" i="24"/>
  <c r="AR11" i="24"/>
  <c r="AT11" i="24"/>
  <c r="AT10" i="24"/>
  <c r="AR10" i="24"/>
  <c r="AT46" i="24"/>
  <c r="AS46" i="24"/>
  <c r="AP36" i="24"/>
  <c r="AO36" i="24"/>
  <c r="AN36" i="24"/>
  <c r="AR36" i="24"/>
  <c r="AT36" i="24"/>
  <c r="AS35" i="24"/>
  <c r="AR35" i="24"/>
  <c r="AT35" i="24"/>
  <c r="AL33" i="24"/>
  <c r="AJ33" i="24"/>
  <c r="AR33" i="24"/>
  <c r="AT33" i="24"/>
  <c r="AR32" i="24"/>
  <c r="AT32" i="24"/>
  <c r="AR25" i="24"/>
  <c r="AT25" i="24"/>
  <c r="BL27" i="24"/>
  <c r="BM27" i="24" s="1"/>
  <c r="BL30" i="24"/>
  <c r="BM30" i="24" s="1"/>
  <c r="BL26" i="24"/>
  <c r="BM26" i="24" s="1"/>
  <c r="BL34" i="24"/>
  <c r="BM34" i="24" s="1"/>
  <c r="BL37" i="24"/>
  <c r="BM37" i="24" s="1"/>
  <c r="BL38" i="24"/>
  <c r="BM38" i="24" s="1"/>
  <c r="BL45" i="24"/>
  <c r="BM45" i="24" s="1"/>
  <c r="BL47" i="24"/>
  <c r="BM47" i="24" s="1"/>
  <c r="AL25" i="20" a="1"/>
  <c r="AJ25" i="20" a="1"/>
  <c r="AJ25" i="20"/>
  <c r="AD25" i="20" a="1"/>
  <c r="AK25" i="20" a="1"/>
  <c r="AF25" i="20" a="1"/>
  <c r="BA28" i="20"/>
  <c r="AZ45" i="20"/>
  <c r="BB49" i="20"/>
  <c r="AT45" i="20"/>
  <c r="BA29" i="20"/>
  <c r="AZ46" i="20"/>
  <c r="BB34" i="20"/>
  <c r="BB29" i="20"/>
  <c r="AZ28" i="20"/>
  <c r="AR29" i="20"/>
  <c r="AR45" i="20"/>
  <c r="AS29" i="20"/>
  <c r="BA49" i="20"/>
  <c r="AV46" i="20"/>
  <c r="AW44" i="20"/>
  <c r="AX34" i="20"/>
  <c r="AW28" i="20"/>
  <c r="AV42" i="20"/>
  <c r="AX44" i="20"/>
  <c r="AW29" i="20"/>
  <c r="AQ47" i="20"/>
  <c r="AX29" i="20"/>
  <c r="AW34" i="20"/>
  <c r="AV44" i="20"/>
  <c r="AR34" i="20"/>
  <c r="AT28" i="20"/>
  <c r="AT34" i="20"/>
  <c r="AS28" i="20"/>
  <c r="AS34" i="20"/>
  <c r="AS46" i="20"/>
  <c r="AR28" i="20"/>
  <c r="AR42" i="20"/>
  <c r="AR44" i="20"/>
  <c r="AR46" i="20"/>
  <c r="AS42" i="20"/>
  <c r="AS44" i="20"/>
  <c r="AT29" i="20"/>
  <c r="AT42" i="20"/>
  <c r="AT50" i="20" s="1"/>
  <c r="AH54" i="24" s="1"/>
  <c r="AT44" i="20"/>
  <c r="AT46" i="20"/>
  <c r="AS45" i="20"/>
  <c r="AL51" i="25"/>
  <c r="AJ51" i="25"/>
  <c r="AL50" i="25"/>
  <c r="AJ50" i="25"/>
  <c r="AL49" i="25"/>
  <c r="AJ49" i="25"/>
  <c r="AL48" i="25"/>
  <c r="AJ48" i="25"/>
  <c r="AL47" i="25"/>
  <c r="AJ47" i="25"/>
  <c r="AK46" i="25"/>
  <c r="AL45" i="25"/>
  <c r="AJ45" i="25"/>
  <c r="AL44" i="25"/>
  <c r="AJ44" i="25"/>
  <c r="AK51" i="25"/>
  <c r="AK50" i="25"/>
  <c r="AK49" i="25"/>
  <c r="AK48" i="25"/>
  <c r="AK47" i="25"/>
  <c r="AL46" i="25"/>
  <c r="AJ46" i="25"/>
  <c r="AK45" i="25"/>
  <c r="AK44" i="25"/>
  <c r="AK43" i="25"/>
  <c r="AK42" i="25"/>
  <c r="AK39" i="25"/>
  <c r="AK38" i="25"/>
  <c r="AK37" i="25"/>
  <c r="AL43" i="25"/>
  <c r="AJ42" i="25"/>
  <c r="AL39" i="25"/>
  <c r="AJ38" i="25"/>
  <c r="AL37" i="25"/>
  <c r="AK35" i="25"/>
  <c r="AK34" i="25"/>
  <c r="AK31" i="25"/>
  <c r="AK30" i="25"/>
  <c r="AK29" i="25"/>
  <c r="AK28" i="25"/>
  <c r="AK27" i="25"/>
  <c r="AK26" i="25"/>
  <c r="AK22" i="25"/>
  <c r="AK21" i="25"/>
  <c r="AJ43" i="25"/>
  <c r="AL42" i="25"/>
  <c r="AJ39" i="25"/>
  <c r="AL38" i="25"/>
  <c r="AJ37" i="25"/>
  <c r="AL35" i="25"/>
  <c r="AJ35" i="25"/>
  <c r="AL34" i="25"/>
  <c r="AJ34" i="25"/>
  <c r="AL31" i="25"/>
  <c r="AJ31" i="25"/>
  <c r="AL30" i="25"/>
  <c r="AJ30" i="25"/>
  <c r="AL29" i="25"/>
  <c r="AJ29" i="25"/>
  <c r="AL28" i="25"/>
  <c r="AJ28" i="25"/>
  <c r="AL27" i="25"/>
  <c r="AJ27" i="25"/>
  <c r="AL26" i="25"/>
  <c r="AJ26" i="25"/>
  <c r="AT49" i="25"/>
  <c r="AR49" i="25"/>
  <c r="AT48" i="25"/>
  <c r="AR48" i="25"/>
  <c r="AS49" i="25"/>
  <c r="AS48" i="25"/>
  <c r="AS39" i="25"/>
  <c r="AS38" i="25"/>
  <c r="AR39" i="25"/>
  <c r="AT38" i="25"/>
  <c r="AS31" i="25"/>
  <c r="AS30" i="25"/>
  <c r="AS27" i="25"/>
  <c r="AS26" i="25"/>
  <c r="AS22" i="25"/>
  <c r="AS21" i="25"/>
  <c r="AT39" i="25"/>
  <c r="AR38" i="25"/>
  <c r="AT31" i="25"/>
  <c r="AR31" i="25"/>
  <c r="AT30" i="25"/>
  <c r="AR30" i="25"/>
  <c r="AT27" i="25"/>
  <c r="AR27" i="25"/>
  <c r="AT26" i="25"/>
  <c r="AR26" i="25"/>
  <c r="AG21" i="25"/>
  <c r="AJ21" i="25"/>
  <c r="AT21" i="25"/>
  <c r="AG22" i="25"/>
  <c r="AL22" i="25"/>
  <c r="AR22" i="25"/>
  <c r="AP25" i="25"/>
  <c r="AG51" i="25"/>
  <c r="AG50" i="25"/>
  <c r="AG49" i="25"/>
  <c r="AG48" i="25"/>
  <c r="AG47" i="25"/>
  <c r="AH46" i="25"/>
  <c r="AF46" i="25"/>
  <c r="AG45" i="25"/>
  <c r="AG44" i="25"/>
  <c r="AH51" i="25"/>
  <c r="AF51" i="25"/>
  <c r="AH50" i="25"/>
  <c r="AF50" i="25"/>
  <c r="AH49" i="25"/>
  <c r="AF49" i="25"/>
  <c r="AH48" i="25"/>
  <c r="AF48" i="25"/>
  <c r="AH47" i="25"/>
  <c r="AF47" i="25"/>
  <c r="AG46" i="25"/>
  <c r="AH45" i="25"/>
  <c r="AF45" i="25"/>
  <c r="AH44" i="25"/>
  <c r="AF44" i="25"/>
  <c r="AH43" i="25"/>
  <c r="AF43" i="25"/>
  <c r="AH42" i="25"/>
  <c r="AF42" i="25"/>
  <c r="AH41" i="25"/>
  <c r="AF41" i="25"/>
  <c r="AH40" i="25"/>
  <c r="AF40" i="25"/>
  <c r="AH39" i="25"/>
  <c r="AF39" i="25"/>
  <c r="AH38" i="25"/>
  <c r="AF38" i="25"/>
  <c r="AH37" i="25"/>
  <c r="AF37" i="25"/>
  <c r="AG43" i="25"/>
  <c r="AG41" i="25"/>
  <c r="AG39" i="25"/>
  <c r="AG37" i="25"/>
  <c r="AH35" i="25"/>
  <c r="AF35" i="25"/>
  <c r="AH34" i="25"/>
  <c r="AF34" i="25"/>
  <c r="AH31" i="25"/>
  <c r="AF31" i="25"/>
  <c r="AH30" i="25"/>
  <c r="AF30" i="25"/>
  <c r="AH29" i="25"/>
  <c r="AF29" i="25"/>
  <c r="AH28" i="25"/>
  <c r="AF28" i="25"/>
  <c r="AH27" i="25"/>
  <c r="AF27" i="25"/>
  <c r="AH26" i="25"/>
  <c r="AF26" i="25"/>
  <c r="AH22" i="25"/>
  <c r="AF22" i="25"/>
  <c r="AG42" i="25"/>
  <c r="AG40" i="25"/>
  <c r="AG38" i="25"/>
  <c r="AG35" i="25"/>
  <c r="AG34" i="25"/>
  <c r="AG31" i="25"/>
  <c r="AG30" i="25"/>
  <c r="AG29" i="25"/>
  <c r="AG28" i="25"/>
  <c r="AG27" i="25"/>
  <c r="AG26" i="25"/>
  <c r="AO51" i="25"/>
  <c r="AO50" i="25"/>
  <c r="AO49" i="25"/>
  <c r="AO48" i="25"/>
  <c r="AO47" i="25"/>
  <c r="AP46" i="25"/>
  <c r="AN46" i="25"/>
  <c r="AO45" i="25"/>
  <c r="AP51" i="25"/>
  <c r="AN51" i="25"/>
  <c r="AP50" i="25"/>
  <c r="AN50" i="25"/>
  <c r="AP49" i="25"/>
  <c r="AN49" i="25"/>
  <c r="AP48" i="25"/>
  <c r="AN48" i="25"/>
  <c r="AP47" i="25"/>
  <c r="AN47" i="25"/>
  <c r="AO46" i="25"/>
  <c r="AP45" i="25"/>
  <c r="AN45" i="25"/>
  <c r="AP43" i="25"/>
  <c r="AN43" i="25"/>
  <c r="AP39" i="25"/>
  <c r="AN39" i="25"/>
  <c r="AP38" i="25"/>
  <c r="AN38" i="25"/>
  <c r="AP37" i="25"/>
  <c r="AN37" i="25"/>
  <c r="AO38" i="25"/>
  <c r="AP35" i="25"/>
  <c r="AN35" i="25"/>
  <c r="AP34" i="25"/>
  <c r="AN34" i="25"/>
  <c r="AP31" i="25"/>
  <c r="AN31" i="25"/>
  <c r="AP30" i="25"/>
  <c r="AN30" i="25"/>
  <c r="AP29" i="25"/>
  <c r="AN29" i="25"/>
  <c r="AP28" i="25"/>
  <c r="AN28" i="25"/>
  <c r="AP27" i="25"/>
  <c r="AN27" i="25"/>
  <c r="AP26" i="25"/>
  <c r="AN26" i="25"/>
  <c r="AP22" i="25"/>
  <c r="AN22" i="25"/>
  <c r="AP21" i="25"/>
  <c r="AN21" i="25"/>
  <c r="AO43" i="25"/>
  <c r="AO39" i="25"/>
  <c r="AO37" i="25"/>
  <c r="AO35" i="25"/>
  <c r="AO34" i="25"/>
  <c r="AO31" i="25"/>
  <c r="AO30" i="25"/>
  <c r="AO29" i="25"/>
  <c r="AO28" i="25"/>
  <c r="AO27" i="25"/>
  <c r="AO26" i="25"/>
  <c r="AF21" i="25"/>
  <c r="AH21" i="25"/>
  <c r="AL21" i="25"/>
  <c r="AR21" i="25"/>
  <c r="AJ22" i="25"/>
  <c r="AO22" i="25"/>
  <c r="AT22" i="25"/>
  <c r="AY26" i="25"/>
  <c r="H13" i="22"/>
  <c r="AY30" i="25"/>
  <c r="AM41" i="25"/>
  <c r="AK41" i="25"/>
  <c r="AC52" i="25"/>
  <c r="BC47" i="25"/>
  <c r="BL47" i="25" s="1"/>
  <c r="BM47" i="25" s="1"/>
  <c r="AU43" i="25"/>
  <c r="AT43" i="25" s="1"/>
  <c r="AY39" i="25"/>
  <c r="AR33" i="25"/>
  <c r="AY27" i="25"/>
  <c r="AN25" i="25"/>
  <c r="AS23" i="25"/>
  <c r="BC21" i="25"/>
  <c r="AT32" i="25"/>
  <c r="AM40" i="25"/>
  <c r="AL40" i="25" s="1"/>
  <c r="AY38" i="25"/>
  <c r="AR42" i="25"/>
  <c r="AU45" i="25"/>
  <c r="AS45" i="25"/>
  <c r="AQ41" i="25"/>
  <c r="AO41" i="25" s="1"/>
  <c r="AU35" i="25"/>
  <c r="AR35" i="25"/>
  <c r="AY31" i="25"/>
  <c r="AU29" i="25"/>
  <c r="BG21" i="25"/>
  <c r="AT23" i="25"/>
  <c r="BG30" i="25"/>
  <c r="AE30" i="25"/>
  <c r="AY44" i="25"/>
  <c r="AD44" i="25"/>
  <c r="AY46" i="25"/>
  <c r="AR32" i="25"/>
  <c r="AT36" i="25"/>
  <c r="AS36" i="25"/>
  <c r="AS46" i="25"/>
  <c r="BG27" i="25"/>
  <c r="AE27" i="25"/>
  <c r="BG39" i="25"/>
  <c r="AE39" i="25"/>
  <c r="BC45" i="25"/>
  <c r="AD45" i="25"/>
  <c r="BG34" i="25"/>
  <c r="BG37" i="25"/>
  <c r="AQ40" i="25"/>
  <c r="AU37" i="25"/>
  <c r="AS42" i="25"/>
  <c r="AU34" i="25"/>
  <c r="AR34" i="25" s="1"/>
  <c r="AU28" i="25"/>
  <c r="AT33" i="25"/>
  <c r="AY21" i="25"/>
  <c r="AY52" i="25" s="1"/>
  <c r="BK27" i="25"/>
  <c r="BK30" i="25"/>
  <c r="BC34" i="25"/>
  <c r="AD34" i="25"/>
  <c r="BC37" i="25"/>
  <c r="AE37" i="25"/>
  <c r="BK39" i="25"/>
  <c r="AU44" i="25"/>
  <c r="BG45" i="25"/>
  <c r="AP28" i="20"/>
  <c r="AG32" i="20"/>
  <c r="AT10" i="25"/>
  <c r="AS10" i="25"/>
  <c r="AR10" i="25"/>
  <c r="AR12" i="25"/>
  <c r="AT12" i="25"/>
  <c r="AS12" i="25"/>
  <c r="AS14" i="25"/>
  <c r="AR14" i="25"/>
  <c r="AT14" i="25"/>
  <c r="AS16" i="25"/>
  <c r="AR16" i="25"/>
  <c r="AT16" i="25"/>
  <c r="AS18" i="25"/>
  <c r="AR18" i="25"/>
  <c r="AT18" i="25"/>
  <c r="AR11" i="25"/>
  <c r="AT11" i="25"/>
  <c r="AS11" i="25"/>
  <c r="AS13" i="25"/>
  <c r="AR13" i="25"/>
  <c r="AT13" i="25"/>
  <c r="AS15" i="25"/>
  <c r="AR15" i="25"/>
  <c r="AT15" i="25"/>
  <c r="AS17" i="25"/>
  <c r="AR17" i="25"/>
  <c r="AT17" i="25"/>
  <c r="AS19" i="25"/>
  <c r="AR19" i="25"/>
  <c r="AT19" i="25"/>
  <c r="AE10" i="25"/>
  <c r="AM10" i="25"/>
  <c r="AQ10" i="25"/>
  <c r="AI11" i="25"/>
  <c r="AM11" i="25"/>
  <c r="AI12" i="25"/>
  <c r="AM12" i="25"/>
  <c r="AU20" i="25"/>
  <c r="AQ20" i="25"/>
  <c r="AM20" i="25"/>
  <c r="BK22" i="25"/>
  <c r="AE22" i="25"/>
  <c r="BG22" i="25"/>
  <c r="BC22" i="25"/>
  <c r="AA52" i="25"/>
  <c r="AE11" i="25"/>
  <c r="AQ11" i="25"/>
  <c r="AE12" i="25"/>
  <c r="AQ12" i="25"/>
  <c r="AE13" i="25"/>
  <c r="AI13" i="25"/>
  <c r="AM13" i="25"/>
  <c r="AQ13" i="25"/>
  <c r="AE14" i="25"/>
  <c r="AI14" i="25"/>
  <c r="AM14" i="25"/>
  <c r="AQ14" i="25"/>
  <c r="AE15" i="25"/>
  <c r="AI15" i="25"/>
  <c r="AM15" i="25"/>
  <c r="AQ15" i="25"/>
  <c r="AE16" i="25"/>
  <c r="AI16" i="25"/>
  <c r="AM16" i="25"/>
  <c r="AQ16" i="25"/>
  <c r="AE17" i="25"/>
  <c r="AI17" i="25"/>
  <c r="AM17" i="25"/>
  <c r="AQ17" i="25"/>
  <c r="AE18" i="25"/>
  <c r="AI18" i="25"/>
  <c r="AM18" i="25"/>
  <c r="AQ18" i="25"/>
  <c r="AE19" i="25"/>
  <c r="AI19" i="25"/>
  <c r="AM19" i="25"/>
  <c r="AQ19" i="25"/>
  <c r="AE20" i="25"/>
  <c r="AI20" i="25"/>
  <c r="BK21" i="25"/>
  <c r="BK52" i="25" s="1"/>
  <c r="AI23" i="25"/>
  <c r="AQ23" i="25"/>
  <c r="AP23" i="25" s="1"/>
  <c r="AY24" i="25"/>
  <c r="BG24" i="25"/>
  <c r="AB25" i="25"/>
  <c r="AB52" i="25" s="1"/>
  <c r="AM25" i="25"/>
  <c r="AU25" i="25"/>
  <c r="BC26" i="25"/>
  <c r="AD28" i="25"/>
  <c r="BG28" i="25"/>
  <c r="AY29" i="25"/>
  <c r="BC31" i="25"/>
  <c r="AI32" i="25"/>
  <c r="AG32" i="25"/>
  <c r="AQ32" i="25"/>
  <c r="AI33" i="25"/>
  <c r="AQ33" i="25"/>
  <c r="AY35" i="25"/>
  <c r="AI36" i="25"/>
  <c r="AQ36" i="25"/>
  <c r="BC38" i="25"/>
  <c r="AY40" i="25"/>
  <c r="AY41" i="25"/>
  <c r="AQ42" i="25"/>
  <c r="BC42" i="25"/>
  <c r="AY43" i="25"/>
  <c r="BC46" i="25"/>
  <c r="AY48" i="25"/>
  <c r="BG48" i="25"/>
  <c r="AY49" i="25"/>
  <c r="BG49" i="25"/>
  <c r="AU50" i="25"/>
  <c r="BC50" i="25"/>
  <c r="AU51" i="25"/>
  <c r="BC51" i="25"/>
  <c r="AE23" i="25"/>
  <c r="AM23" i="25"/>
  <c r="AE24" i="25"/>
  <c r="BC24" i="25"/>
  <c r="BA24" i="25" s="1"/>
  <c r="BA52" i="25" s="1"/>
  <c r="BA55" i="25" s="1"/>
  <c r="AI25" i="25"/>
  <c r="BG26" i="25"/>
  <c r="AE26" i="25"/>
  <c r="BC28" i="25"/>
  <c r="BC29" i="25"/>
  <c r="AD29" i="25"/>
  <c r="BG31" i="25"/>
  <c r="AE31" i="25"/>
  <c r="AE32" i="25"/>
  <c r="AM32" i="25"/>
  <c r="AE33" i="25"/>
  <c r="AM33" i="25"/>
  <c r="AL33" i="25" s="1"/>
  <c r="BC35" i="25"/>
  <c r="AE35" i="25"/>
  <c r="AB36" i="25"/>
  <c r="AM36" i="25"/>
  <c r="BG38" i="25"/>
  <c r="AE38" i="25"/>
  <c r="AU40" i="25"/>
  <c r="AU41" i="25"/>
  <c r="AT41" i="25"/>
  <c r="AY42" i="25"/>
  <c r="AD42" i="25"/>
  <c r="BC43" i="25"/>
  <c r="AD43" i="25"/>
  <c r="AQ44" i="25"/>
  <c r="BG46" i="25"/>
  <c r="AC48" i="25"/>
  <c r="BC48" i="25"/>
  <c r="AC49" i="25"/>
  <c r="BC49" i="25"/>
  <c r="AD50" i="25"/>
  <c r="AY50" i="25"/>
  <c r="AD51" i="25"/>
  <c r="AY51" i="25"/>
  <c r="AD18" i="20"/>
  <c r="AB12" i="20"/>
  <c r="AO46" i="20"/>
  <c r="AD20" i="20"/>
  <c r="AK16" i="20"/>
  <c r="AG12" i="20"/>
  <c r="AF40" i="20"/>
  <c r="AN14" i="20"/>
  <c r="AJ36" i="20"/>
  <c r="AC32" i="20"/>
  <c r="AC20" i="20"/>
  <c r="AF16" i="20"/>
  <c r="AP14" i="20"/>
  <c r="AL33" i="20"/>
  <c r="AJ23" i="20"/>
  <c r="AH10" i="20"/>
  <c r="BI30" i="20"/>
  <c r="AJ12" i="20"/>
  <c r="AR12" i="20"/>
  <c r="AU12" i="20"/>
  <c r="AP46" i="20"/>
  <c r="AP42" i="20"/>
  <c r="AQ42" i="20"/>
  <c r="AJ40" i="20"/>
  <c r="AN16" i="20"/>
  <c r="AL36" i="20"/>
  <c r="AK36" i="20"/>
  <c r="AM36" i="20" s="1"/>
  <c r="AJ32" i="20"/>
  <c r="AN32" i="20"/>
  <c r="AH18" i="20"/>
  <c r="AO35" i="20"/>
  <c r="AR17" i="20"/>
  <c r="AU17" i="20" s="1"/>
  <c r="AH41" i="20"/>
  <c r="AK33" i="20"/>
  <c r="AN19" i="20"/>
  <c r="AK13" i="20"/>
  <c r="AC33" i="20"/>
  <c r="AC19" i="20"/>
  <c r="AP45" i="20"/>
  <c r="AO41" i="20"/>
  <c r="AN35" i="20"/>
  <c r="AQ35" i="20"/>
  <c r="AR33" i="20"/>
  <c r="AU33" i="20" s="1"/>
  <c r="AO19" i="20"/>
  <c r="AB17" i="20"/>
  <c r="AK15" i="20"/>
  <c r="AL10" i="20"/>
  <c r="AN33" i="20"/>
  <c r="AK19" i="20"/>
  <c r="AH17" i="20"/>
  <c r="AF13" i="20"/>
  <c r="BI49" i="20"/>
  <c r="BI43" i="20"/>
  <c r="AN11" i="20"/>
  <c r="AQ11" i="20" s="1"/>
  <c r="AF11" i="20"/>
  <c r="AG11" i="20"/>
  <c r="AR11" i="20"/>
  <c r="AU11" i="20"/>
  <c r="AB11" i="20"/>
  <c r="AH11" i="20"/>
  <c r="AD11" i="20"/>
  <c r="AO14" i="20"/>
  <c r="AG14" i="20"/>
  <c r="AH14" i="20"/>
  <c r="AB14" i="20"/>
  <c r="AE14" i="20" s="1"/>
  <c r="AK14" i="20"/>
  <c r="AD14" i="20"/>
  <c r="AF14" i="20"/>
  <c r="AP16" i="20"/>
  <c r="AR16" i="20"/>
  <c r="AU16" i="20"/>
  <c r="AL16" i="20"/>
  <c r="AD16" i="20"/>
  <c r="AH16" i="20"/>
  <c r="AC16" i="20"/>
  <c r="AP18" i="20"/>
  <c r="AK18" i="20"/>
  <c r="AG18" i="20"/>
  <c r="AR18" i="20"/>
  <c r="AU18" i="20" s="1"/>
  <c r="AL18" i="20"/>
  <c r="AF18" i="20"/>
  <c r="AI18" i="20"/>
  <c r="AR20" i="20"/>
  <c r="AU20" i="20"/>
  <c r="AO20" i="20"/>
  <c r="AG20" i="20"/>
  <c r="AI20" i="20" s="1"/>
  <c r="AF20" i="20"/>
  <c r="AL20" i="20"/>
  <c r="AP20" i="20"/>
  <c r="AH20" i="20"/>
  <c r="AC12" i="20"/>
  <c r="AP12" i="20"/>
  <c r="AF12" i="20"/>
  <c r="AI12" i="20" s="1"/>
  <c r="AO12" i="20"/>
  <c r="AL12" i="20"/>
  <c r="AM12" i="20"/>
  <c r="AN12" i="20"/>
  <c r="AQ12" i="20"/>
  <c r="AK12" i="20"/>
  <c r="AO28" i="20"/>
  <c r="AQ28" i="20" s="1"/>
  <c r="AB16" i="20"/>
  <c r="AE16" i="20" s="1"/>
  <c r="AJ14" i="20"/>
  <c r="AK11" i="20"/>
  <c r="AL11" i="20"/>
  <c r="AD12" i="20"/>
  <c r="AJ20" i="20"/>
  <c r="AN20" i="20"/>
  <c r="AK20" i="20"/>
  <c r="AC18" i="20"/>
  <c r="AO18" i="20"/>
  <c r="AQ18" i="20" s="1"/>
  <c r="AJ18" i="20"/>
  <c r="AB18" i="20"/>
  <c r="AE18" i="20" s="1"/>
  <c r="AJ16" i="20"/>
  <c r="AM16" i="20"/>
  <c r="AO16" i="20"/>
  <c r="AC14" i="20"/>
  <c r="AR14" i="20"/>
  <c r="AU14" i="20" s="1"/>
  <c r="AC11" i="20"/>
  <c r="AJ11" i="20"/>
  <c r="AL28" i="20"/>
  <c r="AM28" i="20" s="1"/>
  <c r="AD23" i="20"/>
  <c r="AC23" i="20"/>
  <c r="AG23" i="20"/>
  <c r="AF23" i="20"/>
  <c r="AI23" i="20"/>
  <c r="AL25" i="20"/>
  <c r="AD25" i="20"/>
  <c r="AK25" i="20"/>
  <c r="AF25" i="20"/>
  <c r="AN29" i="20"/>
  <c r="AO29" i="20"/>
  <c r="AQ29" i="20" s="1"/>
  <c r="AJ33" i="20"/>
  <c r="AM33" i="20"/>
  <c r="AP33" i="20"/>
  <c r="AQ33" i="20" s="1"/>
  <c r="AH33" i="20"/>
  <c r="AB33" i="20"/>
  <c r="AG33" i="20"/>
  <c r="AF33" i="20"/>
  <c r="AD33" i="20"/>
  <c r="AE33" i="20" s="1"/>
  <c r="AN37" i="20"/>
  <c r="AO37" i="20"/>
  <c r="AQ37" i="20"/>
  <c r="BI37" i="20" s="1"/>
  <c r="AP37" i="20"/>
  <c r="AL41" i="20"/>
  <c r="AP41" i="20"/>
  <c r="AF41" i="20"/>
  <c r="AI41" i="20"/>
  <c r="AJ41" i="20"/>
  <c r="AN41" i="20"/>
  <c r="AQ41" i="20" s="1"/>
  <c r="AL45" i="20"/>
  <c r="AM45" i="20" s="1"/>
  <c r="AO45" i="20"/>
  <c r="BI26" i="20"/>
  <c r="BI31" i="20"/>
  <c r="BI27" i="20"/>
  <c r="BE50" i="20"/>
  <c r="AS54" i="24" s="1"/>
  <c r="AH54" i="25"/>
  <c r="AM54" i="24"/>
  <c r="AP44" i="20"/>
  <c r="AH40" i="20"/>
  <c r="AD19" i="20"/>
  <c r="AC17" i="20"/>
  <c r="AP17" i="20"/>
  <c r="AO15" i="20"/>
  <c r="AN15" i="20"/>
  <c r="AH13" i="20"/>
  <c r="AB10" i="20"/>
  <c r="AG10" i="20"/>
  <c r="AC10" i="20"/>
  <c r="AD36" i="20"/>
  <c r="AF36" i="20"/>
  <c r="AL32" i="20"/>
  <c r="AO32" i="20"/>
  <c r="AH32" i="20"/>
  <c r="AF19" i="20"/>
  <c r="AN17" i="20"/>
  <c r="AQ17" i="20" s="1"/>
  <c r="AQ50" i="20" s="1"/>
  <c r="AL15" i="20"/>
  <c r="AN46" i="20"/>
  <c r="AQ46" i="20"/>
  <c r="BH46" i="20" s="1"/>
  <c r="BI24" i="20"/>
  <c r="AG13" i="20"/>
  <c r="AI13" i="20" s="1"/>
  <c r="AK23" i="20"/>
  <c r="AP23" i="20"/>
  <c r="AL23" i="20"/>
  <c r="AO23" i="20"/>
  <c r="AB23" i="20"/>
  <c r="AN23" i="20"/>
  <c r="AQ23" i="20"/>
  <c r="AO25" i="20"/>
  <c r="AG25" i="20"/>
  <c r="AN25" i="20"/>
  <c r="AH25" i="20"/>
  <c r="AC25" i="20"/>
  <c r="AE25" i="20"/>
  <c r="AP25" i="20"/>
  <c r="AS50" i="20"/>
  <c r="BI48" i="20"/>
  <c r="BH48" i="20"/>
  <c r="AR10" i="20"/>
  <c r="AP10" i="20"/>
  <c r="AK10" i="20"/>
  <c r="AF10" i="20"/>
  <c r="AI10" i="20" s="1"/>
  <c r="AO10" i="20"/>
  <c r="AJ10" i="20"/>
  <c r="AM10" i="20" s="1"/>
  <c r="AD10" i="20"/>
  <c r="AA50" i="20"/>
  <c r="AP13" i="20"/>
  <c r="AJ13" i="20"/>
  <c r="AM13" i="20"/>
  <c r="AB13" i="20"/>
  <c r="AE13" i="20" s="1"/>
  <c r="AR13" i="20"/>
  <c r="AU13" i="20" s="1"/>
  <c r="AN13" i="20"/>
  <c r="AO13" i="20"/>
  <c r="AD13" i="20"/>
  <c r="AC13" i="20"/>
  <c r="AR15" i="20"/>
  <c r="AU15" i="20"/>
  <c r="AB15" i="20"/>
  <c r="AD15" i="20"/>
  <c r="AC15" i="20"/>
  <c r="AE15" i="20" s="1"/>
  <c r="AJ15" i="20"/>
  <c r="AF15" i="20"/>
  <c r="AG15" i="20"/>
  <c r="AI15" i="20" s="1"/>
  <c r="AJ17" i="20"/>
  <c r="AD17" i="20"/>
  <c r="AE17" i="20" s="1"/>
  <c r="AG17" i="20"/>
  <c r="AL17" i="20"/>
  <c r="AF17" i="20"/>
  <c r="AK17" i="20"/>
  <c r="AM17" i="20" s="1"/>
  <c r="AP19" i="20"/>
  <c r="AQ19" i="20" s="1"/>
  <c r="AG19" i="20"/>
  <c r="AB19" i="20"/>
  <c r="AR19" i="20"/>
  <c r="AU19" i="20" s="1"/>
  <c r="AJ19" i="20"/>
  <c r="AH19" i="20"/>
  <c r="AI19" i="20"/>
  <c r="AP32" i="20"/>
  <c r="AK32" i="20"/>
  <c r="AF32" i="20"/>
  <c r="AI32" i="20" s="1"/>
  <c r="AB32" i="20"/>
  <c r="AD32" i="20"/>
  <c r="AO34" i="20"/>
  <c r="AQ34" i="20"/>
  <c r="BH34" i="20"/>
  <c r="AP34" i="20"/>
  <c r="AB36" i="20"/>
  <c r="AN36" i="20"/>
  <c r="AH36" i="20"/>
  <c r="AC36" i="20"/>
  <c r="AG36" i="20"/>
  <c r="AR36" i="20"/>
  <c r="AU36" i="20"/>
  <c r="AO36" i="20"/>
  <c r="AG40" i="20"/>
  <c r="AK40" i="20"/>
  <c r="AM40" i="20"/>
  <c r="AO40" i="20"/>
  <c r="AN40" i="20"/>
  <c r="AK42" i="20"/>
  <c r="AL42" i="20"/>
  <c r="AL44" i="20"/>
  <c r="AO44" i="20"/>
  <c r="AK44" i="20"/>
  <c r="AM44" i="20"/>
  <c r="BI39" i="20"/>
  <c r="AW45" i="20"/>
  <c r="AW46" i="20"/>
  <c r="AX45" i="20"/>
  <c r="AX42" i="20"/>
  <c r="AV28" i="20"/>
  <c r="AX46" i="20"/>
  <c r="AX28" i="20"/>
  <c r="AX50" i="20" s="1"/>
  <c r="AV29" i="20"/>
  <c r="AV34" i="20"/>
  <c r="AW42" i="20"/>
  <c r="AV45" i="20"/>
  <c r="BA46" i="20"/>
  <c r="AZ49" i="20"/>
  <c r="BB46" i="20"/>
  <c r="BA45" i="20"/>
  <c r="BB28" i="20"/>
  <c r="AZ29" i="20"/>
  <c r="AZ34" i="20"/>
  <c r="BB45" i="20"/>
  <c r="BA34" i="20"/>
  <c r="BD50" i="20"/>
  <c r="BL30" i="25"/>
  <c r="BM30" i="25" s="1"/>
  <c r="AJ41" i="25"/>
  <c r="AL41" i="25"/>
  <c r="BL39" i="25"/>
  <c r="BM39" i="25"/>
  <c r="AN41" i="25"/>
  <c r="BL41" i="25" s="1"/>
  <c r="BM41" i="25" s="1"/>
  <c r="AR43" i="25"/>
  <c r="AS43" i="25"/>
  <c r="BL43" i="25"/>
  <c r="BM43" i="25"/>
  <c r="AP41" i="25"/>
  <c r="AR29" i="25"/>
  <c r="AS35" i="25"/>
  <c r="AT35" i="25"/>
  <c r="AT45" i="25"/>
  <c r="AR45" i="25"/>
  <c r="BL45" i="25" s="1"/>
  <c r="BM45" i="25" s="1"/>
  <c r="AS44" i="25"/>
  <c r="AT44" i="25"/>
  <c r="AR44" i="25"/>
  <c r="AT28" i="25"/>
  <c r="AS28" i="25"/>
  <c r="AR28" i="25"/>
  <c r="AN40" i="25"/>
  <c r="AO40" i="25"/>
  <c r="AP40" i="25"/>
  <c r="AS37" i="25"/>
  <c r="BL37" i="25"/>
  <c r="BM37" i="25"/>
  <c r="AT37" i="25"/>
  <c r="AR37" i="25"/>
  <c r="AE36" i="20"/>
  <c r="AQ36" i="20"/>
  <c r="AQ45" i="20"/>
  <c r="AE20" i="20"/>
  <c r="AM19" i="20"/>
  <c r="AE19" i="20"/>
  <c r="AI33" i="20"/>
  <c r="AQ14" i="20"/>
  <c r="AI16" i="20"/>
  <c r="AO44" i="25"/>
  <c r="AP44" i="25"/>
  <c r="AN44" i="25"/>
  <c r="AS40" i="25"/>
  <c r="AR40" i="25"/>
  <c r="AT40" i="25"/>
  <c r="AH36" i="25"/>
  <c r="AG36" i="25"/>
  <c r="AF36" i="25"/>
  <c r="AP33" i="25"/>
  <c r="AO33" i="25"/>
  <c r="AN33" i="25"/>
  <c r="AO32" i="25"/>
  <c r="AP32" i="25"/>
  <c r="AN32" i="25"/>
  <c r="BL31" i="25"/>
  <c r="BM31" i="25"/>
  <c r="BL26" i="25"/>
  <c r="BM26" i="25"/>
  <c r="AJ25" i="25"/>
  <c r="AK25" i="25"/>
  <c r="AL25" i="25"/>
  <c r="BF24" i="25"/>
  <c r="BF52" i="25" s="1"/>
  <c r="BF55" i="25" s="1"/>
  <c r="AK19" i="25"/>
  <c r="AJ19" i="25"/>
  <c r="AL19" i="25"/>
  <c r="AK18" i="25"/>
  <c r="AJ18" i="25"/>
  <c r="AL18" i="25"/>
  <c r="AK17" i="25"/>
  <c r="AJ17" i="25"/>
  <c r="AL17" i="25"/>
  <c r="AK16" i="25"/>
  <c r="AJ16" i="25"/>
  <c r="AL16" i="25"/>
  <c r="AK15" i="25"/>
  <c r="AJ15" i="25"/>
  <c r="AL15" i="25"/>
  <c r="AK14" i="25"/>
  <c r="AJ14" i="25"/>
  <c r="AL14" i="25"/>
  <c r="AK13" i="25"/>
  <c r="AJ13" i="25"/>
  <c r="AL13" i="25"/>
  <c r="AP20" i="25"/>
  <c r="AO20" i="25"/>
  <c r="AN20" i="25"/>
  <c r="AL12" i="25"/>
  <c r="AK12" i="25"/>
  <c r="AJ12" i="25"/>
  <c r="AL11" i="25"/>
  <c r="AK11" i="25"/>
  <c r="AJ11" i="25"/>
  <c r="AO10" i="25"/>
  <c r="AP10" i="25"/>
  <c r="AP52" i="25" s="1"/>
  <c r="AP55" i="25" s="1"/>
  <c r="N13" i="22" s="1"/>
  <c r="AN10" i="25"/>
  <c r="AR41" i="25"/>
  <c r="AS41" i="25"/>
  <c r="AL36" i="25"/>
  <c r="AK33" i="25"/>
  <c r="AJ33" i="25"/>
  <c r="AK32" i="25"/>
  <c r="AL32" i="25"/>
  <c r="AJ32" i="25"/>
  <c r="AJ23" i="25"/>
  <c r="AL23" i="25"/>
  <c r="AK23" i="25"/>
  <c r="AS51" i="25"/>
  <c r="AT50" i="25"/>
  <c r="AR50" i="25"/>
  <c r="AS50" i="25"/>
  <c r="AP42" i="25"/>
  <c r="AN42" i="25"/>
  <c r="BL42" i="25"/>
  <c r="AO42" i="25"/>
  <c r="AO36" i="25"/>
  <c r="AP36" i="25"/>
  <c r="AN36" i="25"/>
  <c r="AH33" i="25"/>
  <c r="AG33" i="25"/>
  <c r="AF33" i="25"/>
  <c r="AH32" i="25"/>
  <c r="BL32" i="25" s="1"/>
  <c r="BM32" i="25" s="1"/>
  <c r="AF32" i="25"/>
  <c r="AY55" i="25"/>
  <c r="AS25" i="25"/>
  <c r="AR25" i="25"/>
  <c r="AT25" i="25"/>
  <c r="AW24" i="25"/>
  <c r="AW52" i="25" s="1"/>
  <c r="AX24" i="25"/>
  <c r="AX52" i="25"/>
  <c r="AX55" i="25"/>
  <c r="AV24" i="25"/>
  <c r="AV52" i="25"/>
  <c r="AF23" i="25"/>
  <c r="AH23" i="25"/>
  <c r="AG23" i="25"/>
  <c r="AH20" i="25"/>
  <c r="AG20" i="25"/>
  <c r="AF20" i="25"/>
  <c r="AP19" i="25"/>
  <c r="AO19" i="25"/>
  <c r="AN19" i="25"/>
  <c r="AH19" i="25"/>
  <c r="AG19" i="25"/>
  <c r="AF19" i="25"/>
  <c r="AP18" i="25"/>
  <c r="AO18" i="25"/>
  <c r="BL18" i="25" s="1"/>
  <c r="BM18" i="25" s="1"/>
  <c r="AN18" i="25"/>
  <c r="AH18" i="25"/>
  <c r="AG18" i="25"/>
  <c r="AF18" i="25"/>
  <c r="AP17" i="25"/>
  <c r="AO17" i="25"/>
  <c r="AN17" i="25"/>
  <c r="AH17" i="25"/>
  <c r="AG17" i="25"/>
  <c r="AF17" i="25"/>
  <c r="AP16" i="25"/>
  <c r="AO16" i="25"/>
  <c r="AN16" i="25"/>
  <c r="AH16" i="25"/>
  <c r="AG16" i="25"/>
  <c r="AF16" i="25"/>
  <c r="BL16" i="25" s="1"/>
  <c r="BM16" i="25" s="1"/>
  <c r="AP15" i="25"/>
  <c r="AO15" i="25"/>
  <c r="AN15" i="25"/>
  <c r="AH15" i="25"/>
  <c r="AG15" i="25"/>
  <c r="AF15" i="25"/>
  <c r="BL15" i="25" s="1"/>
  <c r="BM15" i="25" s="1"/>
  <c r="AP14" i="25"/>
  <c r="AO14" i="25"/>
  <c r="BL14" i="25" s="1"/>
  <c r="BM14" i="25" s="1"/>
  <c r="AN14" i="25"/>
  <c r="AH14" i="25"/>
  <c r="AG14" i="25"/>
  <c r="AF14" i="25"/>
  <c r="AP13" i="25"/>
  <c r="AO13" i="25"/>
  <c r="AN13" i="25"/>
  <c r="AG13" i="25"/>
  <c r="AH13" i="25"/>
  <c r="AF13" i="25"/>
  <c r="AO12" i="25"/>
  <c r="AP12" i="25"/>
  <c r="AN12" i="25"/>
  <c r="AO11" i="25"/>
  <c r="AP11" i="25"/>
  <c r="AN11" i="25"/>
  <c r="AG10" i="25"/>
  <c r="AH10" i="25"/>
  <c r="BL22" i="25"/>
  <c r="BM22" i="25"/>
  <c r="AK20" i="25"/>
  <c r="AL20" i="25"/>
  <c r="AJ20" i="25"/>
  <c r="AT20" i="25"/>
  <c r="AH12" i="25"/>
  <c r="AG12" i="25"/>
  <c r="AF12" i="25"/>
  <c r="AK10" i="25"/>
  <c r="AL10" i="25"/>
  <c r="AL52" i="25"/>
  <c r="AJ10" i="25"/>
  <c r="AM52" i="25"/>
  <c r="AM55" i="25"/>
  <c r="AM15" i="20"/>
  <c r="AJ12" i="23"/>
  <c r="AQ10" i="20"/>
  <c r="AQ25" i="20"/>
  <c r="AE23" i="20"/>
  <c r="AM11" i="20"/>
  <c r="AM14" i="20"/>
  <c r="AI14" i="20"/>
  <c r="AM23" i="20"/>
  <c r="AQ32" i="20"/>
  <c r="AE10" i="20"/>
  <c r="AM20" i="20"/>
  <c r="AQ16" i="20"/>
  <c r="AE11" i="20"/>
  <c r="AQ44" i="20"/>
  <c r="AM42" i="20"/>
  <c r="BH42" i="20"/>
  <c r="AQ40" i="20"/>
  <c r="AI36" i="20"/>
  <c r="AE32" i="20"/>
  <c r="AQ13" i="20"/>
  <c r="AQ15" i="20"/>
  <c r="AM41" i="20"/>
  <c r="AI25" i="20"/>
  <c r="AM18" i="20"/>
  <c r="AI11" i="20"/>
  <c r="AU10" i="20"/>
  <c r="AU50" i="20" s="1"/>
  <c r="BB50" i="20"/>
  <c r="AP54" i="24" s="1"/>
  <c r="AJ20" i="23"/>
  <c r="BF50" i="20"/>
  <c r="AT54" i="25" s="1"/>
  <c r="AZ50" i="20"/>
  <c r="AN54" i="24"/>
  <c r="BL35" i="25"/>
  <c r="BM35" i="25" s="1"/>
  <c r="BL28" i="25"/>
  <c r="BM28" i="25"/>
  <c r="BL25" i="25"/>
  <c r="BM25" i="25" s="1"/>
  <c r="BM42" i="25"/>
  <c r="BH36" i="20"/>
  <c r="BL13" i="25"/>
  <c r="BM13" i="25" s="1"/>
  <c r="BL17" i="25"/>
  <c r="BM17" i="25"/>
  <c r="BL33" i="25"/>
  <c r="BM33" i="25" s="1"/>
  <c r="BI34" i="20"/>
  <c r="BH11" i="20"/>
  <c r="BB24" i="25"/>
  <c r="BB52" i="25" s="1"/>
  <c r="BB55" i="25" s="1"/>
  <c r="BK55" i="25"/>
  <c r="BD24" i="25"/>
  <c r="BD52" i="25" s="1"/>
  <c r="BD55" i="25" s="1"/>
  <c r="BH24" i="25"/>
  <c r="BH52" i="25"/>
  <c r="BH55" i="25" s="1"/>
  <c r="AZ24" i="25"/>
  <c r="AZ52" i="25"/>
  <c r="AZ55" i="25"/>
  <c r="BE24" i="25"/>
  <c r="BE52" i="25" s="1"/>
  <c r="BE55" i="25" s="1"/>
  <c r="BI24" i="25"/>
  <c r="BI52" i="25" s="1"/>
  <c r="BI55" i="25" s="1"/>
  <c r="BL24" i="25"/>
  <c r="BM24" i="25" s="1"/>
  <c r="AE52" i="25"/>
  <c r="AS20" i="25"/>
  <c r="AS52" i="25" s="1"/>
  <c r="AS55" i="25" s="1"/>
  <c r="M14" i="22" s="1"/>
  <c r="AU52" i="25"/>
  <c r="BL12" i="25"/>
  <c r="BM12" i="25" s="1"/>
  <c r="AO23" i="25"/>
  <c r="AO52" i="25"/>
  <c r="BI36" i="20"/>
  <c r="BL27" i="25"/>
  <c r="BM27" i="25"/>
  <c r="BH44" i="20"/>
  <c r="BI44" i="20"/>
  <c r="AM32" i="20"/>
  <c r="AE12" i="20"/>
  <c r="AJ36" i="25"/>
  <c r="BL36" i="25"/>
  <c r="BM36" i="25" s="1"/>
  <c r="AK36" i="25"/>
  <c r="BC52" i="25"/>
  <c r="BC55" i="25"/>
  <c r="AR51" i="25"/>
  <c r="AT51" i="25"/>
  <c r="AD52" i="25"/>
  <c r="BI23" i="20"/>
  <c r="BH35" i="20"/>
  <c r="BI35" i="20"/>
  <c r="AG11" i="25"/>
  <c r="AG52" i="25"/>
  <c r="AG55" i="25" s="1"/>
  <c r="AI52" i="25"/>
  <c r="AS34" i="25"/>
  <c r="BL34" i="25" s="1"/>
  <c r="BM34" i="25" s="1"/>
  <c r="AT34" i="25"/>
  <c r="AP54" i="25"/>
  <c r="AN54" i="25"/>
  <c r="BH23" i="20"/>
  <c r="BI11" i="20"/>
  <c r="AF11" i="25"/>
  <c r="BL10" i="25"/>
  <c r="BM10" i="25" s="1"/>
  <c r="AQ52" i="25"/>
  <c r="AN23" i="25"/>
  <c r="AN52" i="25" s="1"/>
  <c r="AN55" i="25" s="1"/>
  <c r="L13" i="22" s="1"/>
  <c r="AR54" i="24"/>
  <c r="AR54" i="25"/>
  <c r="BG50" i="20"/>
  <c r="AV50" i="20"/>
  <c r="AG54" i="25"/>
  <c r="AG54" i="24"/>
  <c r="BL49" i="25"/>
  <c r="BM49" i="25"/>
  <c r="BL21" i="25"/>
  <c r="BM21" i="25" s="1"/>
  <c r="BL38" i="25"/>
  <c r="BM38" i="25"/>
  <c r="BL44" i="25"/>
  <c r="BM44" i="25" s="1"/>
  <c r="BL48" i="25"/>
  <c r="BM48" i="25"/>
  <c r="AW50" i="20"/>
  <c r="BA50" i="20"/>
  <c r="BL18" i="24"/>
  <c r="BM18" i="24"/>
  <c r="BA10" i="21"/>
  <c r="BH37" i="20"/>
  <c r="BI42" i="20"/>
  <c r="BJ42" i="20" s="1"/>
  <c r="AS54" i="25"/>
  <c r="AH11" i="25"/>
  <c r="BL11" i="25" s="1"/>
  <c r="BM11" i="25" s="1"/>
  <c r="AH52" i="25"/>
  <c r="AH55" i="25" s="1"/>
  <c r="N11" i="22" s="1"/>
  <c r="AR20" i="25"/>
  <c r="BL20" i="25"/>
  <c r="BM20" i="25" s="1"/>
  <c r="AR50" i="20"/>
  <c r="AI40" i="20"/>
  <c r="AI17" i="20"/>
  <c r="AQ20" i="20"/>
  <c r="AT29" i="25"/>
  <c r="AT52" i="25" s="1"/>
  <c r="AS29" i="25"/>
  <c r="BL29" i="25" s="1"/>
  <c r="BM29" i="25" s="1"/>
  <c r="BL36" i="24"/>
  <c r="BM36" i="24"/>
  <c r="BL35" i="24"/>
  <c r="BM35" i="24" s="1"/>
  <c r="BL43" i="24"/>
  <c r="BM43" i="24"/>
  <c r="BL31" i="24"/>
  <c r="BM31" i="24" s="1"/>
  <c r="BL50" i="24"/>
  <c r="BM50" i="24"/>
  <c r="AG23" i="24"/>
  <c r="AF23" i="24"/>
  <c r="AS19" i="24"/>
  <c r="AT19" i="24"/>
  <c r="AS14" i="24"/>
  <c r="AT14" i="24"/>
  <c r="AT52" i="24"/>
  <c r="AR46" i="25"/>
  <c r="AT46" i="25"/>
  <c r="BL46" i="25" s="1"/>
  <c r="BM46" i="25" s="1"/>
  <c r="BI21" i="20"/>
  <c r="BI47" i="20"/>
  <c r="AR19" i="24"/>
  <c r="AJ23" i="24"/>
  <c r="AF19" i="24"/>
  <c r="AK11" i="24"/>
  <c r="BL11" i="24"/>
  <c r="BM11" i="24" s="1"/>
  <c r="AR14" i="24"/>
  <c r="BL48" i="24"/>
  <c r="BM48" i="24"/>
  <c r="BL28" i="24"/>
  <c r="BM28" i="24" s="1"/>
  <c r="BL39" i="24"/>
  <c r="BM39" i="24"/>
  <c r="BL21" i="24"/>
  <c r="BM21" i="24" s="1"/>
  <c r="BL29" i="24"/>
  <c r="BM29" i="24"/>
  <c r="BL49" i="24"/>
  <c r="BM49" i="24" s="1"/>
  <c r="AG13" i="24"/>
  <c r="AG52" i="24" s="1"/>
  <c r="AF13" i="24"/>
  <c r="AN41" i="24"/>
  <c r="BL41" i="24" s="1"/>
  <c r="BM41" i="24" s="1"/>
  <c r="AO41" i="24"/>
  <c r="AP23" i="24"/>
  <c r="AN23" i="24"/>
  <c r="BG52" i="24"/>
  <c r="BG55" i="24"/>
  <c r="BC52" i="24"/>
  <c r="BC55" i="24" s="1"/>
  <c r="AK20" i="24"/>
  <c r="BL20" i="24"/>
  <c r="BM20" i="24" s="1"/>
  <c r="AP20" i="24"/>
  <c r="AO20" i="24"/>
  <c r="AK19" i="24"/>
  <c r="AJ19" i="24"/>
  <c r="AP16" i="24"/>
  <c r="AN16" i="24"/>
  <c r="AS15" i="24"/>
  <c r="AS52" i="24" s="1"/>
  <c r="AS55" i="24" s="1"/>
  <c r="AL10" i="24"/>
  <c r="AJ10" i="24"/>
  <c r="AJ52" i="24" s="1"/>
  <c r="AJ55" i="24" s="1"/>
  <c r="AO25" i="21"/>
  <c r="AX25" i="21"/>
  <c r="AP25" i="21"/>
  <c r="AZ24" i="21"/>
  <c r="AJ11" i="21"/>
  <c r="AI25" i="21"/>
  <c r="AE25" i="21"/>
  <c r="BH22" i="20"/>
  <c r="BI22" i="20"/>
  <c r="AP17" i="24"/>
  <c r="AO17" i="24"/>
  <c r="BL17" i="24" s="1"/>
  <c r="BM17" i="24" s="1"/>
  <c r="AN17" i="24"/>
  <c r="AL16" i="24"/>
  <c r="AK16" i="24"/>
  <c r="AP12" i="24"/>
  <c r="AN12" i="24"/>
  <c r="AQ52" i="24"/>
  <c r="AG32" i="24"/>
  <c r="AF32" i="24"/>
  <c r="AP25" i="24"/>
  <c r="AO25" i="24"/>
  <c r="AN25" i="24"/>
  <c r="AJ14" i="21"/>
  <c r="AG25" i="21"/>
  <c r="BG52" i="25"/>
  <c r="BG55" i="25"/>
  <c r="AJ40" i="25"/>
  <c r="BL40" i="25" s="1"/>
  <c r="BM40" i="25" s="1"/>
  <c r="AK40" i="25"/>
  <c r="AK52" i="25" s="1"/>
  <c r="AK55" i="25" s="1"/>
  <c r="M12" i="22" s="1"/>
  <c r="AK13" i="24"/>
  <c r="AO44" i="24"/>
  <c r="BL44" i="24" s="1"/>
  <c r="BM44" i="24" s="1"/>
  <c r="AM52" i="24"/>
  <c r="AP40" i="24"/>
  <c r="AO40" i="24"/>
  <c r="BL40" i="24" s="1"/>
  <c r="BM40" i="24" s="1"/>
  <c r="AP13" i="24"/>
  <c r="AP52" i="24" s="1"/>
  <c r="AP55" i="24" s="1"/>
  <c r="AO13" i="24"/>
  <c r="AL12" i="24"/>
  <c r="AK12" i="24"/>
  <c r="AK52" i="24"/>
  <c r="AU52" i="24"/>
  <c r="AK32" i="24"/>
  <c r="AL32" i="24"/>
  <c r="AJ32" i="24"/>
  <c r="AR12" i="21"/>
  <c r="AR25" i="21" s="1"/>
  <c r="AV20" i="21"/>
  <c r="BA20" i="21" s="1"/>
  <c r="AV18" i="21"/>
  <c r="AN17" i="21"/>
  <c r="BA17" i="21"/>
  <c r="AR24" i="21"/>
  <c r="BA24" i="21" s="1"/>
  <c r="AJ19" i="21"/>
  <c r="BA19" i="21"/>
  <c r="AN16" i="21"/>
  <c r="BA16" i="21" s="1"/>
  <c r="AV14" i="21"/>
  <c r="AQ25" i="21"/>
  <c r="AV11" i="21"/>
  <c r="AV25" i="21"/>
  <c r="AU25" i="21"/>
  <c r="AM25" i="21"/>
  <c r="AB50" i="17"/>
  <c r="AA59" i="19"/>
  <c r="AH52" i="24"/>
  <c r="AH55" i="24" s="1"/>
  <c r="AG25" i="24"/>
  <c r="AF25" i="24"/>
  <c r="BL25" i="24" s="1"/>
  <c r="BM25" i="24" s="1"/>
  <c r="AV23" i="21"/>
  <c r="BA18" i="21"/>
  <c r="AR22" i="21"/>
  <c r="BA22" i="21" s="1"/>
  <c r="AV21" i="21"/>
  <c r="BA21" i="21"/>
  <c r="AN12" i="21"/>
  <c r="BA15" i="21"/>
  <c r="AA48" i="12"/>
  <c r="L11" i="15"/>
  <c r="Z37" i="2"/>
  <c r="H11" i="15"/>
  <c r="AA17" i="9"/>
  <c r="AH11" i="17"/>
  <c r="AI17" i="23"/>
  <c r="F13" i="22"/>
  <c r="I13" i="22" s="1"/>
  <c r="AI11" i="23"/>
  <c r="AI22" i="23"/>
  <c r="H14" i="22"/>
  <c r="AC40" i="17"/>
  <c r="AC50" i="17" s="1"/>
  <c r="AC42" i="12"/>
  <c r="AC48" i="12"/>
  <c r="AE39" i="17"/>
  <c r="AE50" i="17" s="1"/>
  <c r="AY16" i="21"/>
  <c r="AZ16" i="21" s="1"/>
  <c r="AZ25" i="21" s="1"/>
  <c r="AY25" i="21"/>
  <c r="AE28" i="23"/>
  <c r="AE52" i="23" s="1"/>
  <c r="BA55" i="24"/>
  <c r="AI20" i="23"/>
  <c r="F14" i="22" s="1"/>
  <c r="BL10" i="24"/>
  <c r="BM10" i="24"/>
  <c r="BI40" i="20"/>
  <c r="BH40" i="20"/>
  <c r="AU54" i="24"/>
  <c r="AU55" i="24" s="1"/>
  <c r="AU54" i="25"/>
  <c r="AU55" i="25" s="1"/>
  <c r="AJ52" i="25"/>
  <c r="F11" i="22"/>
  <c r="I11" i="22" s="1"/>
  <c r="AJ22" i="23"/>
  <c r="BA12" i="21"/>
  <c r="BL16" i="24"/>
  <c r="BM16" i="24"/>
  <c r="AL52" i="24"/>
  <c r="BL13" i="24"/>
  <c r="BM13" i="24"/>
  <c r="AF52" i="24"/>
  <c r="AJ18" i="23"/>
  <c r="AO54" i="24"/>
  <c r="AO54" i="25"/>
  <c r="AO55" i="25" s="1"/>
  <c r="M13" i="22" s="1"/>
  <c r="BC50" i="20"/>
  <c r="AM55" i="24"/>
  <c r="AJ16" i="23"/>
  <c r="BL12" i="24"/>
  <c r="BM12" i="24"/>
  <c r="AJ19" i="23"/>
  <c r="AF52" i="25"/>
  <c r="AJ25" i="21"/>
  <c r="BA11" i="21"/>
  <c r="AR52" i="24"/>
  <c r="AR55" i="24" s="1"/>
  <c r="BL19" i="24"/>
  <c r="BM19" i="24"/>
  <c r="BL14" i="24"/>
  <c r="BM14" i="24" s="1"/>
  <c r="AK54" i="25"/>
  <c r="AK54" i="24"/>
  <c r="AK55" i="24" s="1"/>
  <c r="BL23" i="25"/>
  <c r="BM23" i="25"/>
  <c r="AR52" i="25"/>
  <c r="AR55" i="25" s="1"/>
  <c r="L14" i="22" s="1"/>
  <c r="F11" i="10"/>
  <c r="I11" i="10"/>
  <c r="BA14" i="21"/>
  <c r="BL32" i="24"/>
  <c r="BM32" i="24" s="1"/>
  <c r="AN52" i="24"/>
  <c r="AN55" i="24"/>
  <c r="BL23" i="24"/>
  <c r="BM23" i="24" s="1"/>
  <c r="AJ11" i="23"/>
  <c r="AF54" i="24"/>
  <c r="AF55" i="24" s="1"/>
  <c r="AF54" i="25"/>
  <c r="AJ14" i="23"/>
  <c r="AJ54" i="25"/>
  <c r="AJ54" i="24"/>
  <c r="BL51" i="25"/>
  <c r="BM51" i="25" s="1"/>
  <c r="AF55" i="25"/>
  <c r="AJ55" i="25"/>
  <c r="L12" i="22"/>
  <c r="AQ54" i="24"/>
  <c r="AQ55" i="24"/>
  <c r="AQ54" i="25"/>
  <c r="AQ55" i="25" s="1"/>
  <c r="L11" i="22"/>
  <c r="Q11" i="18"/>
  <c r="R11" i="18" s="1"/>
  <c r="S10" i="18"/>
  <c r="T10" i="18" s="1"/>
  <c r="AB878" i="27" l="1"/>
  <c r="BL52" i="25"/>
  <c r="O13" i="22"/>
  <c r="BI19" i="20"/>
  <c r="BH19" i="20"/>
  <c r="AE50" i="20"/>
  <c r="BI13" i="20"/>
  <c r="BH13" i="20"/>
  <c r="BI10" i="20"/>
  <c r="AI50" i="20"/>
  <c r="BH10" i="20"/>
  <c r="BI41" i="20"/>
  <c r="BH41" i="20"/>
  <c r="BI16" i="20"/>
  <c r="BH16" i="20"/>
  <c r="BH12" i="20"/>
  <c r="BI12" i="20"/>
  <c r="AJ23" i="23"/>
  <c r="AG55" i="24"/>
  <c r="AT55" i="25"/>
  <c r="N14" i="22" s="1"/>
  <c r="O14" i="22" s="1"/>
  <c r="BI17" i="20"/>
  <c r="BH17" i="20"/>
  <c r="BI28" i="20"/>
  <c r="BH28" i="20"/>
  <c r="BH18" i="20"/>
  <c r="BI18" i="20"/>
  <c r="AI54" i="25"/>
  <c r="AI55" i="25" s="1"/>
  <c r="AJ13" i="23"/>
  <c r="AI54" i="24"/>
  <c r="AI55" i="24" s="1"/>
  <c r="AL54" i="24"/>
  <c r="AL55" i="24" s="1"/>
  <c r="AL54" i="25"/>
  <c r="AL55" i="25" s="1"/>
  <c r="N12" i="22" s="1"/>
  <c r="O12" i="22" s="1"/>
  <c r="BH15" i="20"/>
  <c r="BI15" i="20"/>
  <c r="AM50" i="20"/>
  <c r="BI33" i="20"/>
  <c r="BH33" i="20"/>
  <c r="BI29" i="20"/>
  <c r="BH29" i="20"/>
  <c r="M11" i="22"/>
  <c r="O11" i="22" s="1"/>
  <c r="BI32" i="20"/>
  <c r="BH32" i="20"/>
  <c r="BI45" i="20"/>
  <c r="BH45" i="20"/>
  <c r="BI20" i="20"/>
  <c r="BH20" i="20"/>
  <c r="BH14" i="20"/>
  <c r="BI14" i="20"/>
  <c r="AT54" i="24"/>
  <c r="AT55" i="24" s="1"/>
  <c r="BI46" i="20"/>
  <c r="BA13" i="21"/>
  <c r="AB48" i="12"/>
  <c r="BL15" i="24"/>
  <c r="BM15" i="24" s="1"/>
  <c r="AM25" i="20"/>
  <c r="BL50" i="25"/>
  <c r="BM50" i="25" s="1"/>
  <c r="BL19" i="25"/>
  <c r="BM19" i="25" s="1"/>
  <c r="BL33" i="24"/>
  <c r="BM33" i="24" s="1"/>
  <c r="AA58" i="16"/>
  <c r="BH38" i="20"/>
  <c r="BI38" i="20"/>
  <c r="AO24" i="24"/>
  <c r="BL24" i="24" s="1"/>
  <c r="BM24" i="24" s="1"/>
  <c r="AF27" i="2"/>
  <c r="AF26" i="2"/>
  <c r="AH11" i="12"/>
  <c r="AH23" i="12" s="1"/>
  <c r="AH24" i="12" s="1"/>
  <c r="AE27" i="12"/>
  <c r="AE48" i="12" s="1"/>
  <c r="AD29" i="12"/>
  <c r="AD48" i="12" s="1"/>
  <c r="M58" i="16"/>
  <c r="AI11" i="17"/>
  <c r="AI23" i="17" s="1"/>
  <c r="AI21" i="23"/>
  <c r="AD40" i="23"/>
  <c r="AD52" i="23" s="1"/>
  <c r="AH22" i="17"/>
  <c r="AA25" i="21"/>
  <c r="AN23" i="21"/>
  <c r="BA23" i="21" s="1"/>
  <c r="AA42" i="16"/>
  <c r="AA23" i="19"/>
  <c r="AD52" i="24"/>
  <c r="I11" i="18"/>
  <c r="O15" i="22" l="1"/>
  <c r="J11" i="18"/>
  <c r="K11" i="18" s="1"/>
  <c r="S11" i="18"/>
  <c r="T11" i="18" s="1"/>
  <c r="AO66" i="25"/>
  <c r="H14" i="10"/>
  <c r="I14" i="10" s="1"/>
  <c r="I15" i="10" s="1"/>
  <c r="AH23" i="17"/>
  <c r="AH24" i="17" s="1"/>
  <c r="AF31" i="2"/>
  <c r="AO52" i="24"/>
  <c r="BI50" i="20"/>
  <c r="G14" i="22"/>
  <c r="I14" i="22" s="1"/>
  <c r="I15" i="22" s="1"/>
  <c r="AI23" i="23"/>
  <c r="AI24" i="23" s="1"/>
  <c r="BI25" i="20"/>
  <c r="BH25" i="20"/>
  <c r="BH50" i="20" s="1"/>
  <c r="BM52" i="25"/>
  <c r="BM55" i="25" s="1"/>
  <c r="BL55" i="25"/>
  <c r="AN25" i="21"/>
  <c r="AV54" i="24" l="1"/>
  <c r="AV55" i="24" s="1"/>
  <c r="AV54" i="25"/>
  <c r="AV55" i="25" s="1"/>
  <c r="AW54" i="24"/>
  <c r="AW55" i="24" s="1"/>
  <c r="AW54" i="25"/>
  <c r="AW55" i="25" s="1"/>
  <c r="AO55" i="24"/>
  <c r="AO66" i="24" s="1"/>
  <c r="BL52" i="24"/>
  <c r="BM52" i="24" l="1"/>
  <c r="BM55" i="24" s="1"/>
  <c r="BL55" i="24"/>
</calcChain>
</file>

<file path=xl/sharedStrings.xml><?xml version="1.0" encoding="utf-8"?>
<sst xmlns="http://schemas.openxmlformats.org/spreadsheetml/2006/main" count="16237" uniqueCount="2749">
  <si>
    <t>УТВЕРЖДАЮ:</t>
  </si>
  <si>
    <t>Заместитель директора-руководитель</t>
  </si>
  <si>
    <t>Аппарата филиала</t>
  </si>
  <si>
    <t>__________ А.Е. Романенко</t>
  </si>
  <si>
    <t>№ п/п</t>
  </si>
  <si>
    <t>Марка, модель ТС</t>
  </si>
  <si>
    <t>Мощность двигателя (КВт/л.с.)</t>
  </si>
  <si>
    <t>Расчет страховой премии</t>
  </si>
  <si>
    <t>Базовая ставка</t>
  </si>
  <si>
    <t>Коэффициент</t>
  </si>
  <si>
    <t>территории преимущественного использования ТС</t>
  </si>
  <si>
    <t>количества лиц, допущенных к управлению</t>
  </si>
  <si>
    <t>мощности двигателя легкового автомобиля</t>
  </si>
  <si>
    <t>Легковые автомобили</t>
  </si>
  <si>
    <t>ТБ</t>
  </si>
  <si>
    <t>КТ</t>
  </si>
  <si>
    <t>КБМ</t>
  </si>
  <si>
    <t>КО</t>
  </si>
  <si>
    <t>КМ</t>
  </si>
  <si>
    <t>Т</t>
  </si>
  <si>
    <t>-</t>
  </si>
  <si>
    <t>Р931УМ86</t>
  </si>
  <si>
    <t>82,5/112</t>
  </si>
  <si>
    <t>Т335УН86</t>
  </si>
  <si>
    <t>б/н</t>
  </si>
  <si>
    <t xml:space="preserve">Автобусы с числом пассажирским мест более 20. </t>
  </si>
  <si>
    <t>УРАЛ 4320-10</t>
  </si>
  <si>
    <t>Н831ВХ86</t>
  </si>
  <si>
    <t xml:space="preserve">Грузовые автомобили с разрешенной максимальной массой 16 тонн и менее. </t>
  </si>
  <si>
    <t xml:space="preserve">Прицепы к грузовым автомобилям, полуприцепы, прицепы роспуски. </t>
  </si>
  <si>
    <t xml:space="preserve">блок-модуль на прицепе шасси </t>
  </si>
  <si>
    <t>86ХК3158</t>
  </si>
  <si>
    <t>Комфорт С</t>
  </si>
  <si>
    <t>86ХС8618</t>
  </si>
  <si>
    <t>2ПТС-4,5(887Б)</t>
  </si>
  <si>
    <t>1934НА86</t>
  </si>
  <si>
    <t>МЗАП 8956</t>
  </si>
  <si>
    <t>НВ145886</t>
  </si>
  <si>
    <t>НВ145986</t>
  </si>
  <si>
    <t>НВ146086</t>
  </si>
  <si>
    <t>ЭД200-Т400-1РКМ</t>
  </si>
  <si>
    <t>Согласовано:</t>
  </si>
  <si>
    <t>С983ХВ86</t>
  </si>
  <si>
    <t>УАЗ 390995</t>
  </si>
  <si>
    <t>Т952ХН86</t>
  </si>
  <si>
    <t>Т334УН86</t>
  </si>
  <si>
    <t>2258АС86</t>
  </si>
  <si>
    <t>2259АС86</t>
  </si>
  <si>
    <t>Б/Н</t>
  </si>
  <si>
    <t>Т463ХН86</t>
  </si>
  <si>
    <t>Т464ХН86</t>
  </si>
  <si>
    <t>ГАЗ 33081</t>
  </si>
  <si>
    <t>КАМАЗ 5410</t>
  </si>
  <si>
    <t>ЧМЗАП 93853</t>
  </si>
  <si>
    <t>Тракторы, самоходные дорожно-строительные и иные машины</t>
  </si>
  <si>
    <t>М825АК86</t>
  </si>
  <si>
    <t>АВ3208-86</t>
  </si>
  <si>
    <t>руб.</t>
  </si>
  <si>
    <t>№ Приложения, Раздела,наименование мероприятия, № КБК</t>
  </si>
  <si>
    <t>квартал</t>
  </si>
  <si>
    <t xml:space="preserve"> Задолженность на начало периода</t>
  </si>
  <si>
    <t xml:space="preserve"> Задолженность на конец периода</t>
  </si>
  <si>
    <t>Затраты БДР (без НДС)</t>
  </si>
  <si>
    <t>дебит-я</t>
  </si>
  <si>
    <t>кредит-я</t>
  </si>
  <si>
    <t>1 мес.кв.</t>
  </si>
  <si>
    <t>2 мес.кв.</t>
  </si>
  <si>
    <t>3 мес.кв.</t>
  </si>
  <si>
    <t>Итого</t>
  </si>
  <si>
    <t>I</t>
  </si>
  <si>
    <t>II</t>
  </si>
  <si>
    <t>III</t>
  </si>
  <si>
    <t>IV</t>
  </si>
  <si>
    <t>ИТОГО</t>
  </si>
  <si>
    <t>Государственный регистрационный знак существующий</t>
  </si>
  <si>
    <t>М452НТ86</t>
  </si>
  <si>
    <t>УРАЛ 32552-0010</t>
  </si>
  <si>
    <t>24</t>
  </si>
  <si>
    <t>Т449ХС86</t>
  </si>
  <si>
    <t>Т450ХС86</t>
  </si>
  <si>
    <t>Т451ХС86</t>
  </si>
  <si>
    <t>Т452ХС86</t>
  </si>
  <si>
    <t>Т453ХС86</t>
  </si>
  <si>
    <t>Т455ХС86</t>
  </si>
  <si>
    <t>Т456ХС86</t>
  </si>
  <si>
    <t>Т457ХС86</t>
  </si>
  <si>
    <t>Т458ХС86</t>
  </si>
  <si>
    <t>Т459ХС86</t>
  </si>
  <si>
    <t>Т460ХС86</t>
  </si>
  <si>
    <t>Т461ХС86</t>
  </si>
  <si>
    <t>Volkswagen 7JO</t>
  </si>
  <si>
    <t>Т130ХС86</t>
  </si>
  <si>
    <t>Т129ХС86</t>
  </si>
  <si>
    <t>Т601ХС86</t>
  </si>
  <si>
    <t>Т598ХС86</t>
  </si>
  <si>
    <t>М 437 АК</t>
  </si>
  <si>
    <t xml:space="preserve">Буран </t>
  </si>
  <si>
    <t>ДТ 10П</t>
  </si>
  <si>
    <t>ГТТ-21</t>
  </si>
  <si>
    <t>ТМ-1</t>
  </si>
  <si>
    <t>АВ 1832</t>
  </si>
  <si>
    <t>ХЕ 93-89</t>
  </si>
  <si>
    <t>ХХ 42-48</t>
  </si>
  <si>
    <t>ХЕ 93-90</t>
  </si>
  <si>
    <t>86,2/117</t>
  </si>
  <si>
    <t>210/154,4</t>
  </si>
  <si>
    <t>Спутник 17</t>
  </si>
  <si>
    <t>Спутник 4.1</t>
  </si>
  <si>
    <t>7100ТА86</t>
  </si>
  <si>
    <t>7099ТА86</t>
  </si>
  <si>
    <t>7103ТА86</t>
  </si>
  <si>
    <t>7102ТА86</t>
  </si>
  <si>
    <t>7101ТА86</t>
  </si>
  <si>
    <t>ГКБ 8350</t>
  </si>
  <si>
    <t>АЕ7484-86</t>
  </si>
  <si>
    <t>Форд Транзит</t>
  </si>
  <si>
    <t>ДТ-10</t>
  </si>
  <si>
    <t>ДТ-5</t>
  </si>
  <si>
    <t>82,5/111</t>
  </si>
  <si>
    <t>Исп.: Герасимчук Г.А.</t>
  </si>
  <si>
    <t>48-40-49</t>
  </si>
  <si>
    <t>декабрь</t>
  </si>
  <si>
    <t>январь</t>
  </si>
  <si>
    <t>сентябрь</t>
  </si>
  <si>
    <t>апрель</t>
  </si>
  <si>
    <t>ноябрь</t>
  </si>
  <si>
    <t>октябрь</t>
  </si>
  <si>
    <t>(МВЗ) - 1610500023, (ВЗ) - 32553000, (ФП) -R1783</t>
  </si>
  <si>
    <t>"_____"_____________2013 г.</t>
  </si>
  <si>
    <t>Финансирование ДПН (без НДС)</t>
  </si>
  <si>
    <t>Ю.А. Мальцев</t>
  </si>
  <si>
    <t xml:space="preserve"> АВ 1833</t>
  </si>
  <si>
    <t>Начальник СМиТ</t>
  </si>
  <si>
    <t>103/140</t>
  </si>
  <si>
    <t>75/102</t>
  </si>
  <si>
    <t>КС</t>
  </si>
  <si>
    <t>4130УВ86</t>
  </si>
  <si>
    <t>4131УВ86</t>
  </si>
  <si>
    <t>4132УВ86</t>
  </si>
  <si>
    <t>4133УВ86</t>
  </si>
  <si>
    <t>М405АВ186</t>
  </si>
  <si>
    <t>М449АВ186</t>
  </si>
  <si>
    <t>КАМАЗ 4208</t>
  </si>
  <si>
    <t>КАМАЗ ЛВИ</t>
  </si>
  <si>
    <t>УАЗ 287513</t>
  </si>
  <si>
    <t>Итого, руб., 2015</t>
  </si>
  <si>
    <t>февраль</t>
  </si>
  <si>
    <t>март</t>
  </si>
  <si>
    <t>май</t>
  </si>
  <si>
    <t>июнь</t>
  </si>
  <si>
    <t>июль</t>
  </si>
  <si>
    <t>август</t>
  </si>
  <si>
    <t>А.Е. Романенко</t>
  </si>
  <si>
    <t>А.В. Ющенко</t>
  </si>
  <si>
    <t>Утверждаю:</t>
  </si>
  <si>
    <t>СОГЛАСОВАНО:</t>
  </si>
  <si>
    <t>Сравнительный анализ ОСАГО 2014 - 2015 г.г.</t>
  </si>
  <si>
    <t>Ожидаемый факт 2014 г.</t>
  </si>
  <si>
    <t>План 2015 г.</t>
  </si>
  <si>
    <t>Отклонение плана 2015 г. к ожидаемому факту 2014 г. %</t>
  </si>
  <si>
    <t>Причина отклонения</t>
  </si>
  <si>
    <t>Итого, руб., 2014</t>
  </si>
  <si>
    <t>наличия или отсутствия страховых выплат, 2013</t>
  </si>
  <si>
    <t>применяемый при наличии возможности управления ТС с прицепом</t>
  </si>
  <si>
    <r>
      <t xml:space="preserve">терри-тории преиму-щест-венного исполь-зования ТС        </t>
    </r>
    <r>
      <rPr>
        <b/>
        <sz val="10"/>
        <rFont val="Times New Roman"/>
        <family val="1"/>
        <charset val="204"/>
      </rPr>
      <t>(КТ)</t>
    </r>
  </si>
  <si>
    <r>
      <t xml:space="preserve">наличия или отсут-ствия страхо-вых выплат </t>
    </r>
    <r>
      <rPr>
        <b/>
        <sz val="10"/>
        <rFont val="Times New Roman"/>
        <family val="1"/>
        <charset val="204"/>
      </rPr>
      <t>(КБМ)</t>
    </r>
  </si>
  <si>
    <r>
      <t xml:space="preserve">количе-ства лиц, допу-щенных к управ-лению ТС          </t>
    </r>
    <r>
      <rPr>
        <b/>
        <sz val="10"/>
        <rFont val="Times New Roman"/>
        <family val="1"/>
        <charset val="204"/>
      </rPr>
      <t>(КО)</t>
    </r>
  </si>
  <si>
    <r>
      <t xml:space="preserve">мощ-ности двигателя легко-вого автомо-биля       </t>
    </r>
    <r>
      <rPr>
        <b/>
        <sz val="10"/>
        <rFont val="Times New Roman"/>
        <family val="1"/>
        <charset val="204"/>
      </rPr>
      <t>(КМ)</t>
    </r>
  </si>
  <si>
    <r>
      <t xml:space="preserve">применяемый при наличии возможности управления ТС с прицепом </t>
    </r>
    <r>
      <rPr>
        <b/>
        <sz val="10"/>
        <rFont val="Times New Roman"/>
        <family val="1"/>
        <charset val="204"/>
      </rPr>
      <t>(КПр)</t>
    </r>
  </si>
  <si>
    <r>
      <t xml:space="preserve">в зависи-мости от периода исполь-зования ТС                     </t>
    </r>
    <r>
      <rPr>
        <b/>
        <sz val="10"/>
        <rFont val="Times New Roman"/>
        <family val="1"/>
        <charset val="204"/>
      </rPr>
      <t>(КС)</t>
    </r>
  </si>
  <si>
    <r>
      <t xml:space="preserve">применя-емый при грубых наруше-ниях условий страхо-вания           </t>
    </r>
    <r>
      <rPr>
        <b/>
        <sz val="10"/>
        <rFont val="Times New Roman"/>
        <family val="1"/>
        <charset val="204"/>
      </rPr>
      <t>(КН)</t>
    </r>
  </si>
  <si>
    <t>КПр</t>
  </si>
  <si>
    <t>КН</t>
  </si>
  <si>
    <t>Страхование по новым тарифам</t>
  </si>
  <si>
    <t>уменьшение КБМ</t>
  </si>
  <si>
    <t>необходимо застраховать в декабре, т.к. полис заканчивается в середине января</t>
  </si>
  <si>
    <t>112</t>
  </si>
  <si>
    <t>М437АК86</t>
  </si>
  <si>
    <t>НЕФАЗ 4208-1-18</t>
  </si>
  <si>
    <t>Грузовые автомобили с разрешенной максимальной массой более 16 тонн</t>
  </si>
  <si>
    <t>КАМАЗ 431184 с КМУ</t>
  </si>
  <si>
    <t>КАМАЗ 535042</t>
  </si>
  <si>
    <t xml:space="preserve">КАМАЗ </t>
  </si>
  <si>
    <t>приобретение в 2015 г.</t>
  </si>
  <si>
    <t>КАМАЗ 65225-014-22 (сед.тягач)</t>
  </si>
  <si>
    <t>ТТМ 4901</t>
  </si>
  <si>
    <t>Но новым правилам не страхуются</t>
  </si>
  <si>
    <t>6419ТВ86</t>
  </si>
  <si>
    <t>6418ТВ86</t>
  </si>
  <si>
    <t>снегоболотоход АРГО</t>
  </si>
  <si>
    <t>приобретение в 2015г.</t>
  </si>
  <si>
    <t>прицеп</t>
  </si>
  <si>
    <t>ОЭ</t>
  </si>
  <si>
    <t>Расчет расходов на обязательное страхование гражданской ответственности владельцев транспортных средств на 2015 г.</t>
  </si>
  <si>
    <t>Собственник ТС и наименование филиала ОАО "Тюменьэнерго"</t>
  </si>
  <si>
    <t>Планируемый (следующий) срок страхования</t>
  </si>
  <si>
    <t>Тип (категория) и назначение ТС</t>
  </si>
  <si>
    <t>Идентификационный номер ТС (VIN)</t>
  </si>
  <si>
    <t>Год изготов-ления ТС</t>
  </si>
  <si>
    <t>Мощность двигателя, л.с. (для легковых ТС)</t>
  </si>
  <si>
    <t>Разре-шенная макси-мальная масса, кг (для грузовых ТС)</t>
  </si>
  <si>
    <t>Кол-во пасса-жирских мест (для автобусов)</t>
  </si>
  <si>
    <t>Населенный пункт, в котором зарегистри-ровано ТС</t>
  </si>
  <si>
    <t>Шасси (рама) №</t>
  </si>
  <si>
    <t>Кузов (прицеп) №</t>
  </si>
  <si>
    <t>Паспорт ТС</t>
  </si>
  <si>
    <t>Государст-венный регистраци-онный знак</t>
  </si>
  <si>
    <t>Диагностическая карта, талон технического осмотра, талон о прохождении государственного технического осмотра ТС</t>
  </si>
  <si>
    <t>ТС сдается/не сдается в прокат, аренду (да/нет)</t>
  </si>
  <si>
    <t>Цель использо-вания ТС (специальные транспортные средства или прочее)</t>
  </si>
  <si>
    <t>Класс, зависящий от наличия страховых выплат, присвоен-ный собствен-нику транспорт-ного средства</t>
  </si>
  <si>
    <t>Количество страховых случаев по действую-щему договору обязатель-ного страхования владельца данного транспорт-ного средства</t>
  </si>
  <si>
    <t>Планируемый период использования ТС</t>
  </si>
  <si>
    <t>Расчет планируемой страховой премии</t>
  </si>
  <si>
    <r>
      <t xml:space="preserve">Базовая ставка </t>
    </r>
    <r>
      <rPr>
        <b/>
        <sz val="12"/>
        <rFont val="Times New Roman"/>
        <family val="1"/>
        <charset val="204"/>
      </rPr>
      <t>(ТБ)</t>
    </r>
  </si>
  <si>
    <r>
      <t xml:space="preserve">Страховая премия, руб. </t>
    </r>
    <r>
      <rPr>
        <b/>
        <sz val="14"/>
        <rFont val="Times New Roman"/>
        <family val="1"/>
        <charset val="204"/>
      </rPr>
      <t>(Т)</t>
    </r>
  </si>
  <si>
    <t>Дата начала (дд.мм.гггг)</t>
  </si>
  <si>
    <t>Дата окончания (дд.мм.гггг)</t>
  </si>
  <si>
    <t>Серия</t>
  </si>
  <si>
    <t>№</t>
  </si>
  <si>
    <t>Дата выдачи (дд.мм.гггг)</t>
  </si>
  <si>
    <t xml:space="preserve">Срок очередного технического осмотра (мм.гггг)
</t>
  </si>
  <si>
    <r>
      <t xml:space="preserve">терри-тории преиму-щест-венного исполь-зования ТС        </t>
    </r>
    <r>
      <rPr>
        <b/>
        <sz val="12"/>
        <rFont val="Times New Roman"/>
        <family val="1"/>
        <charset val="204"/>
      </rPr>
      <t>(КТ)</t>
    </r>
  </si>
  <si>
    <r>
      <t xml:space="preserve">наличия или отсут-ствия страхо-вых выплат </t>
    </r>
    <r>
      <rPr>
        <b/>
        <sz val="12"/>
        <rFont val="Times New Roman"/>
        <family val="1"/>
        <charset val="204"/>
      </rPr>
      <t>(КБМ)</t>
    </r>
  </si>
  <si>
    <r>
      <t xml:space="preserve">количе-ства лиц, допу-щенных к управ-лению ТС          </t>
    </r>
    <r>
      <rPr>
        <b/>
        <sz val="12"/>
        <rFont val="Times New Roman"/>
        <family val="1"/>
        <charset val="204"/>
      </rPr>
      <t>(КО)</t>
    </r>
  </si>
  <si>
    <r>
      <t xml:space="preserve">мощ-ности двигателя легко-вого автомо-биля       </t>
    </r>
    <r>
      <rPr>
        <b/>
        <sz val="12"/>
        <rFont val="Times New Roman"/>
        <family val="1"/>
        <charset val="204"/>
      </rPr>
      <t>(КМ)</t>
    </r>
  </si>
  <si>
    <r>
      <t xml:space="preserve">применяемый при наличии возможности управления ТС с прицепом </t>
    </r>
    <r>
      <rPr>
        <b/>
        <sz val="12"/>
        <rFont val="Times New Roman"/>
        <family val="1"/>
        <charset val="204"/>
      </rPr>
      <t>(КПр)</t>
    </r>
  </si>
  <si>
    <r>
      <t xml:space="preserve">в зависи-мости от периода исполь-зования ТС                     </t>
    </r>
    <r>
      <rPr>
        <b/>
        <sz val="12"/>
        <rFont val="Times New Roman"/>
        <family val="1"/>
        <charset val="204"/>
      </rPr>
      <t>(КС)</t>
    </r>
  </si>
  <si>
    <r>
      <t xml:space="preserve">применя-емый при грубых наруше-ниях условий страхо-вания           </t>
    </r>
    <r>
      <rPr>
        <b/>
        <sz val="12"/>
        <rFont val="Times New Roman"/>
        <family val="1"/>
        <charset val="204"/>
      </rPr>
      <t>(КН)</t>
    </r>
  </si>
  <si>
    <t>12</t>
  </si>
  <si>
    <t>13</t>
  </si>
  <si>
    <t>ОАО "Тюменьэнерго" (Нижневартовские ЭС)</t>
  </si>
  <si>
    <t>Легковые автомобили (транспортные средства категории "B")</t>
  </si>
  <si>
    <t>ХТТ390995С0472711</t>
  </si>
  <si>
    <t>2012</t>
  </si>
  <si>
    <t>112,2</t>
  </si>
  <si>
    <t>Нижневартовск</t>
  </si>
  <si>
    <t>409100*С3055885</t>
  </si>
  <si>
    <t>390900С0113158</t>
  </si>
  <si>
    <t>73НО</t>
  </si>
  <si>
    <t>252568</t>
  </si>
  <si>
    <t>27.11.12</t>
  </si>
  <si>
    <t>новый, ТО в 2015</t>
  </si>
  <si>
    <t>нет</t>
  </si>
  <si>
    <t>прочие</t>
  </si>
  <si>
    <t>4</t>
  </si>
  <si>
    <t>0</t>
  </si>
  <si>
    <t>ХТТ390995С0472713</t>
  </si>
  <si>
    <t>409100*С3055883</t>
  </si>
  <si>
    <t>390900С0212903</t>
  </si>
  <si>
    <t>252569</t>
  </si>
  <si>
    <t>ХТТ390995С0472715</t>
  </si>
  <si>
    <t>409100*С3055871</t>
  </si>
  <si>
    <t>390900С0212905</t>
  </si>
  <si>
    <t>252570</t>
  </si>
  <si>
    <t>ХТТ390995С0473290</t>
  </si>
  <si>
    <t>409100*С3057311</t>
  </si>
  <si>
    <t>390900С0213264</t>
  </si>
  <si>
    <t>252567</t>
  </si>
  <si>
    <t>ХТТ390995С0472903</t>
  </si>
  <si>
    <t>409100*С3056087</t>
  </si>
  <si>
    <t>390900С0212973</t>
  </si>
  <si>
    <t>252571</t>
  </si>
  <si>
    <t>ХТТ390995С0472904</t>
  </si>
  <si>
    <t>409100*С3056158</t>
  </si>
  <si>
    <t>390900С0212976</t>
  </si>
  <si>
    <t>252565</t>
  </si>
  <si>
    <t>ХТТ390995С0472906</t>
  </si>
  <si>
    <t>409100*С3056326</t>
  </si>
  <si>
    <t>390900С0212978</t>
  </si>
  <si>
    <t>252566</t>
  </si>
  <si>
    <t>ХТТ390995С0473489</t>
  </si>
  <si>
    <t>409100*С3057309</t>
  </si>
  <si>
    <t>390900С0213371</t>
  </si>
  <si>
    <t>254265</t>
  </si>
  <si>
    <t>29.11.12</t>
  </si>
  <si>
    <t>ХТТ390995С0473299</t>
  </si>
  <si>
    <t>409100*С3057444</t>
  </si>
  <si>
    <t>390900С0113409</t>
  </si>
  <si>
    <t>254264</t>
  </si>
  <si>
    <t>ХТТ390995С0473479</t>
  </si>
  <si>
    <t>409100*С3057779</t>
  </si>
  <si>
    <t>390900С0213372</t>
  </si>
  <si>
    <t>254263</t>
  </si>
  <si>
    <t>ХТТ390995С0473294</t>
  </si>
  <si>
    <t>409100*С3057315</t>
  </si>
  <si>
    <t>390900С0213270</t>
  </si>
  <si>
    <t>255188</t>
  </si>
  <si>
    <t>30.11.12</t>
  </si>
  <si>
    <t>ХТТ390995В0412898</t>
  </si>
  <si>
    <t>2010</t>
  </si>
  <si>
    <t>409100*А3049117</t>
  </si>
  <si>
    <t>390900А0111857</t>
  </si>
  <si>
    <t>73НВ</t>
  </si>
  <si>
    <t>436644</t>
  </si>
  <si>
    <t>15.12.10</t>
  </si>
  <si>
    <t>6</t>
  </si>
  <si>
    <t>ХТТ390995В0412897</t>
  </si>
  <si>
    <t>409100*А3049047</t>
  </si>
  <si>
    <t>390900А0214436</t>
  </si>
  <si>
    <t>436639</t>
  </si>
  <si>
    <t>ХТТ390995С0472703</t>
  </si>
  <si>
    <t>409100*С3055792</t>
  </si>
  <si>
    <t>390900С0113160</t>
  </si>
  <si>
    <t>255189</t>
  </si>
  <si>
    <t>WV1ZZZ7HZBH018181</t>
  </si>
  <si>
    <t>102</t>
  </si>
  <si>
    <t>ОТС.</t>
  </si>
  <si>
    <t>WV1ZZZ7HBH018181</t>
  </si>
  <si>
    <t>78УН</t>
  </si>
  <si>
    <t>155411</t>
  </si>
  <si>
    <t>20.08.2010</t>
  </si>
  <si>
    <t>специальные</t>
  </si>
  <si>
    <t>WV1ZZZ7HZCH067750</t>
  </si>
  <si>
    <t>2011</t>
  </si>
  <si>
    <t>140</t>
  </si>
  <si>
    <t>358107</t>
  </si>
  <si>
    <t>12.12.11</t>
  </si>
  <si>
    <t>новый, ТО в конце 2013</t>
  </si>
  <si>
    <t>5</t>
  </si>
  <si>
    <t>WV1ZZZ7HZDH020043</t>
  </si>
  <si>
    <t>78УC</t>
  </si>
  <si>
    <t>991775</t>
  </si>
  <si>
    <t>24.07.2012</t>
  </si>
  <si>
    <t>WV1ZZZ7HZDH020473</t>
  </si>
  <si>
    <t>78УТ</t>
  </si>
  <si>
    <t>013483</t>
  </si>
  <si>
    <t>07.08.2012</t>
  </si>
  <si>
    <t>Z6FXXXESFXDP27033</t>
  </si>
  <si>
    <t>2013</t>
  </si>
  <si>
    <t>125</t>
  </si>
  <si>
    <t>76НС</t>
  </si>
  <si>
    <t>760053</t>
  </si>
  <si>
    <t>01.08.13</t>
  </si>
  <si>
    <t>Х89287513В0ЕТ4001</t>
  </si>
  <si>
    <t>390940В0105977</t>
  </si>
  <si>
    <t>52НВ</t>
  </si>
  <si>
    <t>398774</t>
  </si>
  <si>
    <t>01.10.2011</t>
  </si>
  <si>
    <t>новый, ТО в 2014</t>
  </si>
  <si>
    <t>Грузовые автомобили (транспортные средства категории "C") с разрешенной максимальной массой 16 тонн и менее</t>
  </si>
  <si>
    <t>X89MPZ2G2B0AR4033</t>
  </si>
  <si>
    <t>6300</t>
  </si>
  <si>
    <t>330700В0190493</t>
  </si>
  <si>
    <t>50НК</t>
  </si>
  <si>
    <t>555330</t>
  </si>
  <si>
    <t>21.11.11</t>
  </si>
  <si>
    <t>12784</t>
  </si>
  <si>
    <t>03.12.2013</t>
  </si>
  <si>
    <t>X89MPZ2G2B0AR4040</t>
  </si>
  <si>
    <t>330810В1007382</t>
  </si>
  <si>
    <t>330700В0191392</t>
  </si>
  <si>
    <t>555329</t>
  </si>
  <si>
    <t>21.11.2011</t>
  </si>
  <si>
    <t>12783</t>
  </si>
  <si>
    <t>X8928752DC3ET4070</t>
  </si>
  <si>
    <t>Х96330810С1024791</t>
  </si>
  <si>
    <t>330700С0204630</t>
  </si>
  <si>
    <t>52НН</t>
  </si>
  <si>
    <t>986101</t>
  </si>
  <si>
    <t>30.11.2012</t>
  </si>
  <si>
    <t>835</t>
  </si>
  <si>
    <t>07.02.14</t>
  </si>
  <si>
    <t>X8928752DC3ET4088</t>
  </si>
  <si>
    <t>Х96330810С1025058</t>
  </si>
  <si>
    <t>330700С0204885</t>
  </si>
  <si>
    <t>986123</t>
  </si>
  <si>
    <t>14.12.2012</t>
  </si>
  <si>
    <t>836</t>
  </si>
  <si>
    <t>X1F4208HPD0000640</t>
  </si>
  <si>
    <t>13640</t>
  </si>
  <si>
    <t>XTC43114R C2431470</t>
  </si>
  <si>
    <t>2325652</t>
  </si>
  <si>
    <t>02НТ</t>
  </si>
  <si>
    <t>875103</t>
  </si>
  <si>
    <t>26.08.13</t>
  </si>
  <si>
    <t>9275</t>
  </si>
  <si>
    <t xml:space="preserve">Грузовые автомобили (транспортные средства категории "C") с разрешенной максимальной массой более 16 тонн </t>
  </si>
  <si>
    <t>приобретение в 2014</t>
  </si>
  <si>
    <t>3</t>
  </si>
  <si>
    <t>1984</t>
  </si>
  <si>
    <t>15305</t>
  </si>
  <si>
    <t>122163</t>
  </si>
  <si>
    <t>1677775</t>
  </si>
  <si>
    <t>86АН</t>
  </si>
  <si>
    <t>625763</t>
  </si>
  <si>
    <t>29.08.95</t>
  </si>
  <si>
    <t>12791</t>
  </si>
  <si>
    <t>Автобусы (транспортные средства категории "D") с числом пассажирских мест более 20</t>
  </si>
  <si>
    <t>XIP432000S0224671</t>
  </si>
  <si>
    <t>1995</t>
  </si>
  <si>
    <t>0224671</t>
  </si>
  <si>
    <t>1725</t>
  </si>
  <si>
    <t>74АА</t>
  </si>
  <si>
    <t>302148</t>
  </si>
  <si>
    <t>18.04.1995</t>
  </si>
  <si>
    <t>4919</t>
  </si>
  <si>
    <t>XIP432000R0221045</t>
  </si>
  <si>
    <t>1994</t>
  </si>
  <si>
    <t>R0221045</t>
  </si>
  <si>
    <t>X1F42112C40008536</t>
  </si>
  <si>
    <t>86КК</t>
  </si>
  <si>
    <t>866824</t>
  </si>
  <si>
    <t>29.10.2002</t>
  </si>
  <si>
    <t>4922</t>
  </si>
  <si>
    <t>Х1Р32552011274364</t>
  </si>
  <si>
    <t>2001</t>
  </si>
  <si>
    <t>43206011274364</t>
  </si>
  <si>
    <t>86КР</t>
  </si>
  <si>
    <t>412023</t>
  </si>
  <si>
    <t>01.02.2005</t>
  </si>
  <si>
    <t>4921</t>
  </si>
  <si>
    <t>приобретение в 2015</t>
  </si>
  <si>
    <t>Заместитель директора</t>
  </si>
  <si>
    <t>Приложение № 2</t>
  </si>
  <si>
    <t>Сравнительный  анализ</t>
  </si>
  <si>
    <t>Наименование</t>
  </si>
  <si>
    <t>План 2015г.</t>
  </si>
  <si>
    <t>Примечание</t>
  </si>
  <si>
    <t>Кол-во</t>
  </si>
  <si>
    <t>Ст-ть за ед.</t>
  </si>
  <si>
    <t>Согласовано</t>
  </si>
  <si>
    <t>Исп. Герасимчук Г.А. 48-40-49</t>
  </si>
  <si>
    <t xml:space="preserve"> по ст.  Страхование автогражданской ответственности</t>
  </si>
  <si>
    <t xml:space="preserve">Ст-ть </t>
  </si>
  <si>
    <t>Страхование автогражданской ответственности</t>
  </si>
  <si>
    <t>1</t>
  </si>
  <si>
    <t>7</t>
  </si>
  <si>
    <t>9</t>
  </si>
  <si>
    <t>11</t>
  </si>
  <si>
    <t>15</t>
  </si>
  <si>
    <t>17</t>
  </si>
  <si>
    <t>19</t>
  </si>
  <si>
    <t>21</t>
  </si>
  <si>
    <t>Р997АТ186</t>
  </si>
  <si>
    <t>Р996АТ186</t>
  </si>
  <si>
    <t>Б/Н Приобретение в 2014 г.</t>
  </si>
  <si>
    <t>Б/Н Приобретение в 2015 г.</t>
  </si>
  <si>
    <t>ОЭ и Т</t>
  </si>
  <si>
    <t>Проверено ОЭ и Т</t>
  </si>
  <si>
    <t>Собственник ТС</t>
  </si>
  <si>
    <t>Срок страхования</t>
  </si>
  <si>
    <t>Идентификаци-онный номер ТС (VIN)</t>
  </si>
  <si>
    <t>Мощность двигателя, л.с.</t>
  </si>
  <si>
    <t>ТС может  быть использовано с прицепом (да/нет)</t>
  </si>
  <si>
    <t xml:space="preserve">Цель использо-вания ТС * </t>
  </si>
  <si>
    <t>Класс, зависящий от наличия страховых выплат, присвоенный собственнику транспортного средства на момент заключения предыдущего договора страхования                             (гр. 2-4)</t>
  </si>
  <si>
    <t>Количество страховых случаев по предыдущему договору  страхования  (гр. 2-4)</t>
  </si>
  <si>
    <t>Период использования ТС</t>
  </si>
  <si>
    <r>
      <t xml:space="preserve">Базовый страховой тариф </t>
    </r>
    <r>
      <rPr>
        <b/>
        <sz val="12"/>
        <rFont val="Times New Roman"/>
        <family val="1"/>
        <charset val="204"/>
      </rPr>
      <t>(ТБ), руб.</t>
    </r>
  </si>
  <si>
    <r>
      <t xml:space="preserve">Страховая премия, руб.        </t>
    </r>
    <r>
      <rPr>
        <b/>
        <sz val="12"/>
        <rFont val="Times New Roman"/>
        <family val="1"/>
        <charset val="204"/>
      </rPr>
      <t>(Т)</t>
    </r>
  </si>
  <si>
    <r>
      <t xml:space="preserve">терри-тории преимущественного использования ТС        </t>
    </r>
    <r>
      <rPr>
        <b/>
        <sz val="12"/>
        <rFont val="Times New Roman"/>
        <family val="1"/>
        <charset val="204"/>
      </rPr>
      <t>(КТ)</t>
    </r>
  </si>
  <si>
    <r>
      <t xml:space="preserve">применя-емый при наличии возмож-ности управ-ления ТС с прицепом </t>
    </r>
    <r>
      <rPr>
        <b/>
        <sz val="12"/>
        <rFont val="Times New Roman"/>
        <family val="1"/>
        <charset val="204"/>
      </rPr>
      <t>(КПр)</t>
    </r>
  </si>
  <si>
    <t>Транспортные средства категории "B", "BE"</t>
  </si>
  <si>
    <t>да</t>
  </si>
  <si>
    <t>Транспортные средства категорий "C" и "CE" с разрешенной максимальной массой 16 тонн и менее</t>
  </si>
  <si>
    <t>Транспортные средства категорий "C" и "CE" с разрешенной максимальной массой более 16 тонн</t>
  </si>
  <si>
    <t>5328BC на шассии КАМАЗ43118 с КМУ</t>
  </si>
  <si>
    <t>XUY5328BCE0000170</t>
  </si>
  <si>
    <t>ПАРМ на шасси КАМАЗ 43118</t>
  </si>
  <si>
    <t>XUY5328B2E0000229</t>
  </si>
  <si>
    <t>Т663АР186</t>
  </si>
  <si>
    <t>6634В4-00 КАМАЗ 5350-42</t>
  </si>
  <si>
    <t>X896634B4E0FD3169</t>
  </si>
  <si>
    <t>Транспортные средства категорий "D" и "DE" с числом пассажирских мест более 16</t>
  </si>
  <si>
    <t>Тракторы, самоходные дорожно-строительные и иные машины, за исключением транспортных средств, не имеющих колесных движителей</t>
  </si>
  <si>
    <t>приобретение в 2016</t>
  </si>
  <si>
    <t>ИТОГО:</t>
  </si>
  <si>
    <t>8</t>
  </si>
  <si>
    <t>2026УК86</t>
  </si>
  <si>
    <t>2027УК86</t>
  </si>
  <si>
    <t>подлежащих ОСАГО в 2016 году</t>
  </si>
  <si>
    <t xml:space="preserve">1 квартал </t>
  </si>
  <si>
    <t xml:space="preserve">2 квартал </t>
  </si>
  <si>
    <t xml:space="preserve">3 квартал </t>
  </si>
  <si>
    <t xml:space="preserve">4 квартал </t>
  </si>
  <si>
    <t>Сравнительный анализ ОСАГО 2015 - 2016 г.г.</t>
  </si>
  <si>
    <t>Ожидаемый факт 2015 г.</t>
  </si>
  <si>
    <t>Итого, руб., 2016</t>
  </si>
  <si>
    <t>Отклонение плана 2016 г. к ожидаемому факту 2015г. %</t>
  </si>
  <si>
    <t>Б/Н Приобретение в 2016 г.</t>
  </si>
  <si>
    <t>приобретение в 2016 г.</t>
  </si>
  <si>
    <t>План 2016 г.</t>
  </si>
  <si>
    <t>Факт 2014г.</t>
  </si>
  <si>
    <t>Ожид. факт 2015г.</t>
  </si>
  <si>
    <t>План 2016г.</t>
  </si>
  <si>
    <t>за 2014г.-2016г.</t>
  </si>
  <si>
    <t>начальник ОЭиТ</t>
  </si>
  <si>
    <t>Наименование статьи</t>
  </si>
  <si>
    <t>2014г.</t>
  </si>
  <si>
    <t>Отклонение  ожидаемого факта 2015г. от плана 2015 г.</t>
  </si>
  <si>
    <t>Отклонение плана 2016 г. от ожидаемого факта 2015г.</t>
  </si>
  <si>
    <t>%</t>
  </si>
  <si>
    <t>_______________________</t>
  </si>
  <si>
    <t xml:space="preserve"> по статье  "Страхование автогражданской ответственности "</t>
  </si>
  <si>
    <t>____________________________</t>
  </si>
  <si>
    <t xml:space="preserve">по экономике и финансам - </t>
  </si>
  <si>
    <t>Зам. Начальника ОЭ и Т</t>
  </si>
  <si>
    <t>О.А. Аксененко</t>
  </si>
  <si>
    <t>Исп.: Герасимчук Г.А., 40-49</t>
  </si>
  <si>
    <t>А.Е. романенко</t>
  </si>
  <si>
    <t>Директор НВЭС_________________И.И. Ясковец</t>
  </si>
  <si>
    <t>Перечень транспортных средств филиала АО "Тюменьэнерго" Нижневартовские электрические сети</t>
  </si>
  <si>
    <t>Д.В. Белогорцев</t>
  </si>
  <si>
    <t xml:space="preserve">Анализ объемов и стоимости работ </t>
  </si>
  <si>
    <t>Приложение № 1</t>
  </si>
  <si>
    <t xml:space="preserve">Анализ затрат за 2014 г. -2016 г.  по статье </t>
  </si>
  <si>
    <t>Статья затрат</t>
  </si>
  <si>
    <t>Факт 2014г. тыс. руб.</t>
  </si>
  <si>
    <t>2015г. тыс. руб.</t>
  </si>
  <si>
    <t>Причина отклонения
ожид.факта 2015г. к
факту 2014г.</t>
  </si>
  <si>
    <t>Первоначаль-ный план
 2015 г.,
 тыс. руб.</t>
  </si>
  <si>
    <t>Отклонение ожид. факта 2015г. от первоначального плана 2015г.</t>
  </si>
  <si>
    <t>План   2016г.        тыс. руб.</t>
  </si>
  <si>
    <t>Отклонение  плана 2016г.  от ожид. факта 2015г.</t>
  </si>
  <si>
    <t>Причина отклонения
 плана 2016г. от
лимита  2016г.</t>
  </si>
  <si>
    <t>ожид.факт, 
тыс.руб.</t>
  </si>
  <si>
    <t>контрагент</t>
  </si>
  <si>
    <t>тыс. руб.</t>
  </si>
  <si>
    <t>ВСЕГО</t>
  </si>
  <si>
    <t>в том числе</t>
  </si>
  <si>
    <t xml:space="preserve"> </t>
  </si>
  <si>
    <t>Пояснение отклонения плана 2016 г. от ожид. факта 2016 г.</t>
  </si>
  <si>
    <t xml:space="preserve">Согласовано: Зам. директора </t>
  </si>
  <si>
    <t>ООО "РГС"</t>
  </si>
  <si>
    <t>Страхование в 2015 г. проходило по новым увеличенным тарифам</t>
  </si>
  <si>
    <t>Начальник СМиТ                                                                                                        Ю.А. Мальцев</t>
  </si>
  <si>
    <t>Согласовано: Зам. директора                                                                                                                                    Д.В. Белогорцев</t>
  </si>
  <si>
    <t>"Страхование автогражданской ответственности"</t>
  </si>
  <si>
    <t>7.4.3. Страхование автогражданской ответственности</t>
  </si>
  <si>
    <t>С582ВК186</t>
  </si>
  <si>
    <t>С581ВК186</t>
  </si>
  <si>
    <t>КАМАЗ 5328В2</t>
  </si>
  <si>
    <t>КАМАЗ 65225 (сед.тягач)</t>
  </si>
  <si>
    <t>В 2016 г. планируется приобретение КАМАЗ ЛВИ-2 ед.</t>
  </si>
  <si>
    <t>Приобретенный КАМАЗ ЛВИ пришел с меньшей грузоподъемностью, чем было предусмотрено в первоначальном расчете, соответственно тариф применен меньше запланированного. Вышел из эксплуатации а/м УРАЛ. Планировалось приобрести дополнитель а/м КАМАЗ (сед. тягач) - средства не выделены и приобретение не состоялось.</t>
  </si>
  <si>
    <t>Факт 2014 г.</t>
  </si>
  <si>
    <t>прицеп МЗСА</t>
  </si>
  <si>
    <t>5705АТ86</t>
  </si>
  <si>
    <t>5704АТ86</t>
  </si>
  <si>
    <t>4335УВ86</t>
  </si>
  <si>
    <t>ТТМ 4902</t>
  </si>
  <si>
    <t>снижение тарифа, уменьшение КБМ</t>
  </si>
  <si>
    <t>увеличение тарифа</t>
  </si>
  <si>
    <t>вывод из эксплуатации</t>
  </si>
  <si>
    <t>Изменения в законодательстве РФ-  не проводится</t>
  </si>
  <si>
    <t>необходимо было застраховать застраховать два раза в год - в январе и декабре 2014 г., т.к. срок страхования наступает в начале января</t>
  </si>
  <si>
    <t>Ожидаемый факт 2015 г. г.</t>
  </si>
  <si>
    <t>Отклонение ожидаемого факта 2015 г. к к факту 2014г. %</t>
  </si>
  <si>
    <t>подлежащих ОСАГО в 2017 году</t>
  </si>
  <si>
    <t>10</t>
  </si>
  <si>
    <t>Р102ВМ186</t>
  </si>
  <si>
    <t>7857NK-03 КАМАЗ43502-45</t>
  </si>
  <si>
    <t>КАМАЗ 65225-63</t>
  </si>
  <si>
    <t xml:space="preserve">5328В2 </t>
  </si>
  <si>
    <t>на 2017 год</t>
  </si>
  <si>
    <t>ДПН</t>
  </si>
  <si>
    <t>БДР</t>
  </si>
  <si>
    <t>ХТС652254F1321614</t>
  </si>
  <si>
    <t>ХUY5328B2F0000286</t>
  </si>
  <si>
    <t>X897857KNF0FC0005</t>
  </si>
  <si>
    <t>Бюджетная заявка</t>
  </si>
  <si>
    <t>Приложение  № 7 к приказу  _______ от «____» __________ 2016 г.</t>
  </si>
  <si>
    <t>Наименование мероприятия</t>
  </si>
  <si>
    <t>Ед.
изм.</t>
  </si>
  <si>
    <t>Пояснение причин отклонения</t>
  </si>
  <si>
    <t>________________________</t>
  </si>
  <si>
    <t xml:space="preserve">42. Обязательное страхование автогражданской ответственности
 7.8.3 </t>
  </si>
  <si>
    <t>Обязательное страхование автогражданской ответственности</t>
  </si>
  <si>
    <t>шт.</t>
  </si>
  <si>
    <t>Исп. Герасимчук Г.А. ( тел. 48-40-49)</t>
  </si>
  <si>
    <t>Ожидаемый факт 2016 г.</t>
  </si>
  <si>
    <t>Планируется на продажу</t>
  </si>
  <si>
    <t>Продажа</t>
  </si>
  <si>
    <t>Б/Н Приобретение в 2017 г.</t>
  </si>
  <si>
    <t>приобретение в 2017 г.</t>
  </si>
  <si>
    <t>100%</t>
  </si>
  <si>
    <t>Сравнительный анализ ОСАГО 2016 - 2017 г.г.</t>
  </si>
  <si>
    <t>План 2017 г.</t>
  </si>
  <si>
    <t>4 кв 2016 (декабрь)</t>
  </si>
  <si>
    <t>1 кв 2017 (март)</t>
  </si>
  <si>
    <t>2 кв. 2017 (июнь)</t>
  </si>
  <si>
    <t>3 кв. 2017 (сентябрь)</t>
  </si>
  <si>
    <t>4 кв. 2017 (декабрь)</t>
  </si>
  <si>
    <t>1 кв 2018 (март)</t>
  </si>
  <si>
    <t>2 кв. 2018 (июнь)</t>
  </si>
  <si>
    <t>3 кв. 2018 (сентябрь)</t>
  </si>
  <si>
    <t>4 кв. 2018 (декабрь)</t>
  </si>
  <si>
    <t xml:space="preserve">Tinger Armor </t>
  </si>
  <si>
    <t>АО "Тюменьэнерго" (Нижневартовские ЭС)</t>
  </si>
  <si>
    <t>А609ВС186</t>
  </si>
  <si>
    <t>А610ВС186</t>
  </si>
  <si>
    <t xml:space="preserve">42. Обязательное страхование автогражданской ответственности
 7.4.3 </t>
  </si>
  <si>
    <t>подлежащих ОСАГО в 2018 году</t>
  </si>
  <si>
    <t>Tinger W6</t>
  </si>
  <si>
    <t>Tinger W8</t>
  </si>
  <si>
    <t>X897857KNG0FC0006</t>
  </si>
  <si>
    <t>X897857KNG0FC0007</t>
  </si>
  <si>
    <t>приобретение в 2017</t>
  </si>
  <si>
    <t>86УМ9208</t>
  </si>
  <si>
    <t>86УМ9207</t>
  </si>
  <si>
    <t>КАМАЗ седельный тягач</t>
  </si>
  <si>
    <t>приобретение в 2018</t>
  </si>
  <si>
    <t>1 кв 2019 (март)</t>
  </si>
  <si>
    <t>2 кв. 2019 (июнь)</t>
  </si>
  <si>
    <t>3 кв. 2019 (сентябрь)</t>
  </si>
  <si>
    <t>4 кв. 2019 (декабрь)</t>
  </si>
  <si>
    <t>на 2018 год</t>
  </si>
  <si>
    <t>Директор филиала АО "Тюменьэнерго" 
Нижневартовские электрические сети
_________________И.И. Ясковец</t>
  </si>
  <si>
    <t>Год изготовления</t>
  </si>
  <si>
    <t>Форд ЛВИ</t>
  </si>
  <si>
    <t>2327SD</t>
  </si>
  <si>
    <t>XUS2327SDH0000772</t>
  </si>
  <si>
    <t>А418НВ186</t>
  </si>
  <si>
    <t>План 2018г.</t>
  </si>
  <si>
    <t>Ожид. факт 2018г.</t>
  </si>
  <si>
    <t>Отклонение  ожидаемого факта 2018г. от плана 2018 г.</t>
  </si>
  <si>
    <t xml:space="preserve">Бюджетное задание 2019г.
</t>
  </si>
  <si>
    <t>Бюджетная заявка 2019г.</t>
  </si>
  <si>
    <t>Отклонение бюджетной заявки 2019 г. от бюджетного задания 2019г.</t>
  </si>
  <si>
    <t>Отклонение бюджетной заявки 2019 г. от ожид.факта 2018г.</t>
  </si>
  <si>
    <t>1. Страхование: 
2018 - 43 ед.
2019 - 43 ед. 
2. Скидка в 2019 г. за отсутствие страховых выплат (безаварийная езда).</t>
  </si>
  <si>
    <t>за 2018г.-2019г.</t>
  </si>
  <si>
    <t xml:space="preserve"> по статье 7.8.3. "Обязательное страхование автогражданской ответственности"</t>
  </si>
  <si>
    <t>Скидка за отсутствие страховых выплат (безаварийная езда)</t>
  </si>
  <si>
    <t>АО "Тюменьэнерго" (Когалымские ЭС)</t>
  </si>
  <si>
    <t>УАЗ390995</t>
  </si>
  <si>
    <t>ХТТ390995С0472908</t>
  </si>
  <si>
    <t>г.Когалым</t>
  </si>
  <si>
    <t>Н618УО 86</t>
  </si>
  <si>
    <t>ХТТ390995С0472717</t>
  </si>
  <si>
    <t>Н621УО 86</t>
  </si>
  <si>
    <t>ХТТ390995F1216056</t>
  </si>
  <si>
    <t>М425АК186</t>
  </si>
  <si>
    <t>М436АК186</t>
  </si>
  <si>
    <t>ХТТ390995С0472714</t>
  </si>
  <si>
    <t>Н622УО 86</t>
  </si>
  <si>
    <t>ХТТ390995С0472941</t>
  </si>
  <si>
    <t>Н620УО 86</t>
  </si>
  <si>
    <t>ХТТ390995С0473293</t>
  </si>
  <si>
    <t>Н619УО 86</t>
  </si>
  <si>
    <t>ШЕВРОЛЕ НИВА</t>
  </si>
  <si>
    <t>Х9L21230090264324</t>
  </si>
  <si>
    <t>У727ТЕ86</t>
  </si>
  <si>
    <t>TOUOTA CAMRY</t>
  </si>
  <si>
    <t>XW7BF4FK00S116402</t>
  </si>
  <si>
    <t>М404АК 186</t>
  </si>
  <si>
    <t>XW7BF4FK20S114814</t>
  </si>
  <si>
    <t>М414АК 186</t>
  </si>
  <si>
    <t>XW7BF4FK70S114159</t>
  </si>
  <si>
    <t>М424АК 186</t>
  </si>
  <si>
    <t>JTDBE38K300265173</t>
  </si>
  <si>
    <t>У414ТЕ 86</t>
  </si>
  <si>
    <t>X9L212300F0554897</t>
  </si>
  <si>
    <t>Х798АТ186</t>
  </si>
  <si>
    <t>УАЗ3909</t>
  </si>
  <si>
    <t>О462ВА 86</t>
  </si>
  <si>
    <t>ГАЗ2705</t>
  </si>
  <si>
    <t>Х217ВР 86</t>
  </si>
  <si>
    <t>ГАЗ-А32R33</t>
  </si>
  <si>
    <t>Х96А32R33J0839162</t>
  </si>
  <si>
    <t>А059НЕ 186</t>
  </si>
  <si>
    <t>Х96А32R33J0838963</t>
  </si>
  <si>
    <t>А028НЕ 186</t>
  </si>
  <si>
    <t>Х96А32R33J0839177</t>
  </si>
  <si>
    <t>А029НЕ 186</t>
  </si>
  <si>
    <t>Х96А32R33J0838519</t>
  </si>
  <si>
    <t>А048НЕ 186</t>
  </si>
  <si>
    <t>Х653ВР 86</t>
  </si>
  <si>
    <t>М221МР86</t>
  </si>
  <si>
    <t>ГАЗ31105</t>
  </si>
  <si>
    <t>У004РС86</t>
  </si>
  <si>
    <t>М433МР86</t>
  </si>
  <si>
    <t>С601ЕО86</t>
  </si>
  <si>
    <t>ГАЗ27057</t>
  </si>
  <si>
    <t>Х96270570В0683372</t>
  </si>
  <si>
    <t>Н278УУ 86</t>
  </si>
  <si>
    <t>Х96270570А0674693</t>
  </si>
  <si>
    <t>У622ТХ 86</t>
  </si>
  <si>
    <t>Х96270570В0681872</t>
  </si>
  <si>
    <t>У623ТХ 86</t>
  </si>
  <si>
    <t>Х96270570В0681828</t>
  </si>
  <si>
    <t>У624ТХ 86</t>
  </si>
  <si>
    <t>Х96270570В0682789</t>
  </si>
  <si>
    <t>У642ТХ 86</t>
  </si>
  <si>
    <t>Х96270570А0677395</t>
  </si>
  <si>
    <t>У643ТХ 86</t>
  </si>
  <si>
    <t>Х96270570А0677281</t>
  </si>
  <si>
    <t>У644ТХ 86</t>
  </si>
  <si>
    <t>TOYOTA Camry</t>
  </si>
  <si>
    <t>XW7BE40K20S034943</t>
  </si>
  <si>
    <t>Е979УС 86</t>
  </si>
  <si>
    <t>VOLKSWAGEN 7J0 TRANSPORTER</t>
  </si>
  <si>
    <t>WV1ZZZ7HZCH067235</t>
  </si>
  <si>
    <t>Р517УО86</t>
  </si>
  <si>
    <t>WV1ZZZ7HZDH032246</t>
  </si>
  <si>
    <t>Н564УО 86</t>
  </si>
  <si>
    <t>CHEVROLET NIVA</t>
  </si>
  <si>
    <t>X9L212300C0375369</t>
  </si>
  <si>
    <t>Р185УО 86</t>
  </si>
  <si>
    <t>X9L212300C0375392</t>
  </si>
  <si>
    <t>Р186УО 86</t>
  </si>
  <si>
    <t>X9L212300C0375419</t>
  </si>
  <si>
    <t>Р184УО 86</t>
  </si>
  <si>
    <t>УАЗ287513</t>
  </si>
  <si>
    <t>Х89287513В0ЕТ4004</t>
  </si>
  <si>
    <t>Е981УС86</t>
  </si>
  <si>
    <t>УАЗ31512</t>
  </si>
  <si>
    <t>О006ЕМ86</t>
  </si>
  <si>
    <t>УАЗ31514</t>
  </si>
  <si>
    <t>ХТТ31512020031420</t>
  </si>
  <si>
    <t>Т693ОЕ86</t>
  </si>
  <si>
    <t>УАЗ "Патриот"</t>
  </si>
  <si>
    <t>ХТТ316300F1042735</t>
  </si>
  <si>
    <t>М437АК186</t>
  </si>
  <si>
    <t>ХТТ316300F1042600</t>
  </si>
  <si>
    <t>М438АК186</t>
  </si>
  <si>
    <t>X96270500F0798852</t>
  </si>
  <si>
    <t>М498АК 186</t>
  </si>
  <si>
    <t>ГАЗ330232</t>
  </si>
  <si>
    <t>X96330232F2617385</t>
  </si>
  <si>
    <t>М496АК 186</t>
  </si>
  <si>
    <t>Мерседес Спринтер</t>
  </si>
  <si>
    <t>Х89201400Е1FJ7006</t>
  </si>
  <si>
    <t>Х909АТ186</t>
  </si>
  <si>
    <t>Х9L212300G0598743</t>
  </si>
  <si>
    <t>К573ВЕ 186</t>
  </si>
  <si>
    <t>Х9L212300G0598825</t>
  </si>
  <si>
    <t>К571ВЕ 186</t>
  </si>
  <si>
    <t>ХТТ390995G1211301</t>
  </si>
  <si>
    <t>Е921РТ82</t>
  </si>
  <si>
    <t>ХТТ390995G1211299</t>
  </si>
  <si>
    <t>Е920РТ82</t>
  </si>
  <si>
    <t>ХТТ390995G1211300</t>
  </si>
  <si>
    <t>Е918РТ82</t>
  </si>
  <si>
    <t>UAZ Pickup</t>
  </si>
  <si>
    <t>ХТТ236320G1010980</t>
  </si>
  <si>
    <t>С431КН102</t>
  </si>
  <si>
    <t>ХТТ236320G1010981</t>
  </si>
  <si>
    <t>А530АХ186</t>
  </si>
  <si>
    <t>ХТТ236320G1010979</t>
  </si>
  <si>
    <t>Х048АТ186</t>
  </si>
  <si>
    <t>UAZ PATRIOT</t>
  </si>
  <si>
    <t>ХТТ316300H1001956</t>
  </si>
  <si>
    <t>Е961ТО82</t>
  </si>
  <si>
    <t>VOLKSWAGEN 2EKZ CRAFTER</t>
  </si>
  <si>
    <t>WV1ZZZ2EZE6025028</t>
  </si>
  <si>
    <t>Х295АТ 186</t>
  </si>
  <si>
    <t>ГАЗ6611</t>
  </si>
  <si>
    <t>ХТН661100V0788478</t>
  </si>
  <si>
    <t>У677ЕВ 86</t>
  </si>
  <si>
    <t>УРАЛ44202-10</t>
  </si>
  <si>
    <t>Х1Р432000S0227521</t>
  </si>
  <si>
    <t>У299АС 86</t>
  </si>
  <si>
    <t>КАМАЗ 65226-Е3</t>
  </si>
  <si>
    <t>ХТС652263С1284168</t>
  </si>
  <si>
    <t>Н750АО 186</t>
  </si>
  <si>
    <t>КАМАЗ43114</t>
  </si>
  <si>
    <t>ЗИЛ433360</t>
  </si>
  <si>
    <t>XTZ433360S3415606</t>
  </si>
  <si>
    <t>Н499ВС 86</t>
  </si>
  <si>
    <t>КАМАЗ541000</t>
  </si>
  <si>
    <t>ХТС541000R2069465</t>
  </si>
  <si>
    <t>Е148СО86</t>
  </si>
  <si>
    <t>УРАЛ375</t>
  </si>
  <si>
    <t>Х1Р375ЕМОР0463503</t>
  </si>
  <si>
    <t>Т613ВУ 86</t>
  </si>
  <si>
    <t>КАМАЗ4326-15</t>
  </si>
  <si>
    <t>Х5F484934А0001673</t>
  </si>
  <si>
    <t>Н795УУ 86</t>
  </si>
  <si>
    <t>КАМАЗ 43253-R4</t>
  </si>
  <si>
    <t>Х5Н529134F0000027</t>
  </si>
  <si>
    <t>М085АК 186</t>
  </si>
  <si>
    <t>ЗИЛ433362 КО520</t>
  </si>
  <si>
    <t>XVL48232040000333</t>
  </si>
  <si>
    <t>М051АЕ 86</t>
  </si>
  <si>
    <t>КАМАЗ65225-22</t>
  </si>
  <si>
    <t>ХТС65225YC1255563</t>
  </si>
  <si>
    <t>Н563УО 86</t>
  </si>
  <si>
    <t>КАМАЗ532120</t>
  </si>
  <si>
    <t>отсутствует</t>
  </si>
  <si>
    <t>Е142СО86</t>
  </si>
  <si>
    <t>УРАЛ5557-10</t>
  </si>
  <si>
    <t>XIP555700S0051209</t>
  </si>
  <si>
    <t>Е226СО86</t>
  </si>
  <si>
    <t>КАМАЗ 658901-13</t>
  </si>
  <si>
    <t>ХЕ2 6589А3 G 0000 274</t>
  </si>
  <si>
    <t>К926ВЕ 186</t>
  </si>
  <si>
    <t>ХЕ2 6589А3 G 0000 273</t>
  </si>
  <si>
    <t>К925ВЕ 186</t>
  </si>
  <si>
    <t>КАМАЗ55111А</t>
  </si>
  <si>
    <t>ХТС55111АХ2105899</t>
  </si>
  <si>
    <t>Е145СО86</t>
  </si>
  <si>
    <t>КАМАЗ 43118</t>
  </si>
  <si>
    <t>Х89692915D0AV4078</t>
  </si>
  <si>
    <t>Р152АХ 186</t>
  </si>
  <si>
    <t>УРАЛ5557-10 КС3574</t>
  </si>
  <si>
    <t>Х1Р555700Р0042529</t>
  </si>
  <si>
    <t>М830АЕ 86</t>
  </si>
  <si>
    <t>КАМАЗ658610-01</t>
  </si>
  <si>
    <t>XDF658610E0000860</t>
  </si>
  <si>
    <t>Х156АТ186</t>
  </si>
  <si>
    <t>КАМАЗ 4326-15</t>
  </si>
  <si>
    <t>ХUB27843SG0000040</t>
  </si>
  <si>
    <t>Н843АО 186</t>
  </si>
  <si>
    <t>КАМАЗ56274-30 АЦ-5,4</t>
  </si>
  <si>
    <t>XVU56274KC0000009</t>
  </si>
  <si>
    <t>С947ХХ 86</t>
  </si>
  <si>
    <t>НЕФАЗ 66061-15 АТЗ-7</t>
  </si>
  <si>
    <t>X1F66061RC0000243</t>
  </si>
  <si>
    <t>С948ХХ 86</t>
  </si>
  <si>
    <t>НЕФАЗ 66063-42</t>
  </si>
  <si>
    <t>X1F66063AG0000044</t>
  </si>
  <si>
    <t>А913ВР 186</t>
  </si>
  <si>
    <t>КАМАЗ 4672А1</t>
  </si>
  <si>
    <t>Х894672А1G0FT5038</t>
  </si>
  <si>
    <t>К927ВЕ 186</t>
  </si>
  <si>
    <t>КС-55732</t>
  </si>
  <si>
    <t>Х896929А1Е0АV4213</t>
  </si>
  <si>
    <t>Х359АТ186</t>
  </si>
  <si>
    <t>Транспортные средства категорий "D" и "DE" с числом пассажирских мест до 16 включительно</t>
  </si>
  <si>
    <t>ХВ9422670С0DA8005</t>
  </si>
  <si>
    <t>Т648УС 86</t>
  </si>
  <si>
    <t>КАМАЗ5328ВZ</t>
  </si>
  <si>
    <t>XUY5328BZ G0000045</t>
  </si>
  <si>
    <t>А664ЕН 186</t>
  </si>
  <si>
    <t>КАВЗ422431</t>
  </si>
  <si>
    <t>Х1Е422431 10000252</t>
  </si>
  <si>
    <t>Х974ОА 86</t>
  </si>
  <si>
    <t>Х1Е422431 10000251</t>
  </si>
  <si>
    <t>Х801ОР 86</t>
  </si>
  <si>
    <t>КАМАЗ5328AZ</t>
  </si>
  <si>
    <t>XUY5328AZE0000013</t>
  </si>
  <si>
    <t>Х157АТ186</t>
  </si>
  <si>
    <t>ЛАЗ695Н</t>
  </si>
  <si>
    <t>Y8A695HY0175927</t>
  </si>
  <si>
    <t>У283НХ86</t>
  </si>
  <si>
    <t>ПАЗ3205</t>
  </si>
  <si>
    <t>Х1М32053040009036</t>
  </si>
  <si>
    <t>Е480СО86</t>
  </si>
  <si>
    <t>ХТМ3205С096000284</t>
  </si>
  <si>
    <t>М224МР 86</t>
  </si>
  <si>
    <t>VOLGABUS528500</t>
  </si>
  <si>
    <t>Z07528500E0000019</t>
  </si>
  <si>
    <t>А892АХ 86</t>
  </si>
  <si>
    <t>КАВЗ327620</t>
  </si>
  <si>
    <t>М436МР86</t>
  </si>
  <si>
    <t>КАВЗ397620</t>
  </si>
  <si>
    <t>Е273СО86</t>
  </si>
  <si>
    <t>Z07528500E0000017</t>
  </si>
  <si>
    <t>А894АХ 86</t>
  </si>
  <si>
    <t>КАМАЗ-МАРКОПОЛО BRAVIS-0000020</t>
  </si>
  <si>
    <t>X1F3297KMG0000191</t>
  </si>
  <si>
    <t>Е964РТ82</t>
  </si>
  <si>
    <t>X1F3297KMG0000189</t>
  </si>
  <si>
    <t>Е963РТ82</t>
  </si>
  <si>
    <t>X1F3297KMG0000192</t>
  </si>
  <si>
    <t>Е962РТ82</t>
  </si>
  <si>
    <t>Микроавтобус ГАЗ-А63R42</t>
  </si>
  <si>
    <t>Х96A63R42G0005571</t>
  </si>
  <si>
    <t>Е922РТ82</t>
  </si>
  <si>
    <t>погрузчик АМКАДОР342В</t>
  </si>
  <si>
    <t>86ТА6355</t>
  </si>
  <si>
    <t>трактор БЕЛАРУС 1221В.2</t>
  </si>
  <si>
    <t>86ТВ5470</t>
  </si>
  <si>
    <t>ТРЭКОЛ39294Д</t>
  </si>
  <si>
    <t>86УЕ2023</t>
  </si>
  <si>
    <t>86УЕ2024</t>
  </si>
  <si>
    <t>погрузчик МКСМ-800</t>
  </si>
  <si>
    <t>86ТА8633</t>
  </si>
  <si>
    <t>АО "Тюменьэнерго" (Ноябрьские ЭС)</t>
  </si>
  <si>
    <t>ВОЛГАБАС-528500</t>
  </si>
  <si>
    <t>Z07528500C0000022</t>
  </si>
  <si>
    <t>47</t>
  </si>
  <si>
    <t>У 750 ВН 89</t>
  </si>
  <si>
    <t>перевозки пассажиров по заказам;</t>
  </si>
  <si>
    <t>Z07528500C0000023</t>
  </si>
  <si>
    <t>А 119 ОО 89</t>
  </si>
  <si>
    <t>Митсубиси Паджеро</t>
  </si>
  <si>
    <t>JМВLYV75W4J000292</t>
  </si>
  <si>
    <t>203</t>
  </si>
  <si>
    <t>Т 202 ВС 89</t>
  </si>
  <si>
    <t>Ваз-21053</t>
  </si>
  <si>
    <t>ХТА210740В3108263</t>
  </si>
  <si>
    <t>71</t>
  </si>
  <si>
    <t>А 101 РМ 89</t>
  </si>
  <si>
    <t>Уаз-39099</t>
  </si>
  <si>
    <t>ХТТ39090230459191</t>
  </si>
  <si>
    <t>86</t>
  </si>
  <si>
    <t>С 681 АО 89</t>
  </si>
  <si>
    <t>ГАЗ-33081 (28752D)</t>
  </si>
  <si>
    <t>X8928752DC3ET4087</t>
  </si>
  <si>
    <t>А 625 ТС 89</t>
  </si>
  <si>
    <t>специальные ТС</t>
  </si>
  <si>
    <t>МAN ТGA 40.480</t>
  </si>
  <si>
    <t>WМАН58ZZX9M536595</t>
  </si>
  <si>
    <t>40000</t>
  </si>
  <si>
    <t>Т 200 ВС 89</t>
  </si>
  <si>
    <t>КАМАЗ-43114-15</t>
  </si>
  <si>
    <t>X7U32602690000006</t>
  </si>
  <si>
    <t>Х 752 ЕО 89</t>
  </si>
  <si>
    <t>УАЗ-390995</t>
  </si>
  <si>
    <t>XTT390995C0472907</t>
  </si>
  <si>
    <t>А 017 НХ 89</t>
  </si>
  <si>
    <t>XTT390995C0473160</t>
  </si>
  <si>
    <t>А 054 РО 89</t>
  </si>
  <si>
    <t>XTT390995C0473183</t>
  </si>
  <si>
    <t>А 566 РМ 89</t>
  </si>
  <si>
    <t>XTT390995C0472910</t>
  </si>
  <si>
    <t>А 344 КН 89</t>
  </si>
  <si>
    <t>XTT390995C0473177</t>
  </si>
  <si>
    <t>А 318 ОА 89</t>
  </si>
  <si>
    <t>X8928752DC3ET4086</t>
  </si>
  <si>
    <t>А 314 ОО 89</t>
  </si>
  <si>
    <t>X8928752DC3ET4068</t>
  </si>
  <si>
    <t>Х 852 ВС 89</t>
  </si>
  <si>
    <t>АМКОДОР-342В</t>
  </si>
  <si>
    <t>2199 СР 89</t>
  </si>
  <si>
    <t>2201 СР 89</t>
  </si>
  <si>
    <t>X8928752DC3ET4069</t>
  </si>
  <si>
    <t>А 627 ТС 89</t>
  </si>
  <si>
    <t>ГАЗ-330273</t>
  </si>
  <si>
    <t>Х9633027392359053</t>
  </si>
  <si>
    <t>123</t>
  </si>
  <si>
    <t>Т 766 ВС 89</t>
  </si>
  <si>
    <t>ГАЗ-27057</t>
  </si>
  <si>
    <t>Х96270570В0682949</t>
  </si>
  <si>
    <t>106</t>
  </si>
  <si>
    <t>А 554 КН 89</t>
  </si>
  <si>
    <t>Х96270570В0687444</t>
  </si>
  <si>
    <t>А 556 КН 89</t>
  </si>
  <si>
    <t>5328AZ</t>
  </si>
  <si>
    <t>XUY5328AZE0000010</t>
  </si>
  <si>
    <t>17000</t>
  </si>
  <si>
    <t>В 492 УА 89</t>
  </si>
  <si>
    <t>5328AН</t>
  </si>
  <si>
    <t>XUI5328АHE0000234</t>
  </si>
  <si>
    <t>18</t>
  </si>
  <si>
    <t>В 881 НА 89</t>
  </si>
  <si>
    <t>КамАЗ-5320</t>
  </si>
  <si>
    <t>ХТС532000L0376423</t>
  </si>
  <si>
    <t>С 914 АВ 89</t>
  </si>
  <si>
    <t>КамаАЗ-43118 КС-45721</t>
  </si>
  <si>
    <t>X89692913C0AV4356</t>
  </si>
  <si>
    <t>21310</t>
  </si>
  <si>
    <t>А 172 ТО 89</t>
  </si>
  <si>
    <t>ГАЗ-330210</t>
  </si>
  <si>
    <t>XTH330210T1574680</t>
  </si>
  <si>
    <t>100</t>
  </si>
  <si>
    <t>А 300 РО 89</t>
  </si>
  <si>
    <t>УРАЛ-5557 КС-35714</t>
  </si>
  <si>
    <t>ХVN35714060202205</t>
  </si>
  <si>
    <t>19360</t>
  </si>
  <si>
    <t>В 666 ВК 89</t>
  </si>
  <si>
    <t>АМКОДОР-332В</t>
  </si>
  <si>
    <t>8606 СВ 89</t>
  </si>
  <si>
    <t>КАМАЗ-43114</t>
  </si>
  <si>
    <t>X89422670C0DA8006</t>
  </si>
  <si>
    <t>А 236 ХХ 89</t>
  </si>
  <si>
    <t>Mitsubishi Pajero 3,8 LWB</t>
  </si>
  <si>
    <t>JМВLYV97WCJ000361</t>
  </si>
  <si>
    <t>250</t>
  </si>
  <si>
    <t>А 371 ХН 89</t>
  </si>
  <si>
    <t>Шевроле-Нива</t>
  </si>
  <si>
    <t>X9L212300F0554874</t>
  </si>
  <si>
    <t>Х 806 АТ 186</t>
  </si>
  <si>
    <t>Шевроле Нива</t>
  </si>
  <si>
    <t>X9L212300G0591992</t>
  </si>
  <si>
    <t xml:space="preserve">В 905 СР 89 </t>
  </si>
  <si>
    <t>Toyota Camry</t>
  </si>
  <si>
    <t>XW7BF4FK30S116393</t>
  </si>
  <si>
    <t>181</t>
  </si>
  <si>
    <t>B 450 AT 89</t>
  </si>
  <si>
    <t>XW7BF4FK30S111226</t>
  </si>
  <si>
    <t>B 455 AT 89</t>
  </si>
  <si>
    <t>XW7BF4FK90S114518</t>
  </si>
  <si>
    <t>B 456 AT 89</t>
  </si>
  <si>
    <t>XW7BF4FK70S113819</t>
  </si>
  <si>
    <t>B 460 AT 89</t>
  </si>
  <si>
    <t>КАМАЗ-43118 (7857 КМ03)</t>
  </si>
  <si>
    <t>X897857KMF0FC0027</t>
  </si>
  <si>
    <t>19720</t>
  </si>
  <si>
    <t>В 764 ТА 89</t>
  </si>
  <si>
    <t>УАЗ-390994</t>
  </si>
  <si>
    <t>Х3439980380000073</t>
  </si>
  <si>
    <t>107</t>
  </si>
  <si>
    <t>О 288 ВР 89</t>
  </si>
  <si>
    <t>АМКОДОР-333В</t>
  </si>
  <si>
    <t>2087 СР 89</t>
  </si>
  <si>
    <t>КАМАЗ-43118-6634С3-00</t>
  </si>
  <si>
    <t>X896634C3F0FD3007</t>
  </si>
  <si>
    <t>В 762 АТ 89</t>
  </si>
  <si>
    <t>Х3439980380000072</t>
  </si>
  <si>
    <t>О 289 ВР 89</t>
  </si>
  <si>
    <t>УАЗ-3909</t>
  </si>
  <si>
    <t>76</t>
  </si>
  <si>
    <t>У 429 ВН 89</t>
  </si>
  <si>
    <t>ХТТ39090230458740</t>
  </si>
  <si>
    <t>А 927 РО  89</t>
  </si>
  <si>
    <t>УАЗ-2206</t>
  </si>
  <si>
    <t>ХТТ22060030452020</t>
  </si>
  <si>
    <t>А 972 РО 89</t>
  </si>
  <si>
    <t>КАМАЗ-43118</t>
  </si>
  <si>
    <t>XUY5328BZG0000032</t>
  </si>
  <si>
    <t>В 920 СР 89</t>
  </si>
  <si>
    <t>XUY5328BZG0000033</t>
  </si>
  <si>
    <t>В 946 СР 89</t>
  </si>
  <si>
    <t>КАМАЗ-65116-А4 сед тягач</t>
  </si>
  <si>
    <t>XTC651164G1339165</t>
  </si>
  <si>
    <t>В 934 СР 89</t>
  </si>
  <si>
    <t>КО-507АМ (КАМАЗ-65115)</t>
  </si>
  <si>
    <t>XVL482316G0001351</t>
  </si>
  <si>
    <t>В 929 СР 89</t>
  </si>
  <si>
    <t>7857КМ-03 (КАМАЗ-4311846)</t>
  </si>
  <si>
    <t>X897857KMG0FC0033</t>
  </si>
  <si>
    <t>21600</t>
  </si>
  <si>
    <t>В 906 СР 89</t>
  </si>
  <si>
    <t>Амкодор-333 В</t>
  </si>
  <si>
    <t>0597</t>
  </si>
  <si>
    <t>8545 НМ 89</t>
  </si>
  <si>
    <t>Газ-3110</t>
  </si>
  <si>
    <t>ХТН31100021110556</t>
  </si>
  <si>
    <t>145</t>
  </si>
  <si>
    <t>Н 100 ВА 89</t>
  </si>
  <si>
    <t>ГАЗ-3110</t>
  </si>
  <si>
    <t>ХТН31105051262980</t>
  </si>
  <si>
    <t>В 112 АР 89</t>
  </si>
  <si>
    <t>ЗИЛ-45085</t>
  </si>
  <si>
    <t>ХТР450850Х0000086</t>
  </si>
  <si>
    <t>11200</t>
  </si>
  <si>
    <t>С 290 ЕВ 89</t>
  </si>
  <si>
    <t>С 682 АО 89</t>
  </si>
  <si>
    <t>УРАЛ-432007</t>
  </si>
  <si>
    <t>X1P432007Y0244922</t>
  </si>
  <si>
    <t>13625</t>
  </si>
  <si>
    <t>Н 602 ЕН 89</t>
  </si>
  <si>
    <t>ФОРД</t>
  </si>
  <si>
    <t>WF0XXXTTFXAB25472</t>
  </si>
  <si>
    <t>4600</t>
  </si>
  <si>
    <t>А777 КН 89</t>
  </si>
  <si>
    <t>МАЗ-5551</t>
  </si>
  <si>
    <t>УЗМ555100W0058977</t>
  </si>
  <si>
    <t>К 777 ВЕ 89</t>
  </si>
  <si>
    <t>YЗМ555100Х0060877</t>
  </si>
  <si>
    <t>О 235 АХ89</t>
  </si>
  <si>
    <t>КамАЗ - 53213</t>
  </si>
  <si>
    <t>18225</t>
  </si>
  <si>
    <t>А 555 РО 89</t>
  </si>
  <si>
    <t>УРАЛ-5557</t>
  </si>
  <si>
    <t>Х1H555700М005803</t>
  </si>
  <si>
    <t>16300</t>
  </si>
  <si>
    <t>Р 790 АТ 89</t>
  </si>
  <si>
    <t>ЛТЗ-60 АБ</t>
  </si>
  <si>
    <t>0374 НО 89</t>
  </si>
  <si>
    <t>МТЗ-82</t>
  </si>
  <si>
    <t>0128 НО 89</t>
  </si>
  <si>
    <t>ЭО-2621</t>
  </si>
  <si>
    <t>НО 0289 89</t>
  </si>
  <si>
    <t>Х9L212300А0311267</t>
  </si>
  <si>
    <t>А 148 КЕ 89</t>
  </si>
  <si>
    <t>X9L212300D0474173</t>
  </si>
  <si>
    <t>А 181 АМ 186</t>
  </si>
  <si>
    <t>5328BZ(КАМАЗ-43118)</t>
  </si>
  <si>
    <t>XUY5328BZF0000018</t>
  </si>
  <si>
    <t>В 759 ТА 89</t>
  </si>
  <si>
    <t>XUY5328BZF0000017</t>
  </si>
  <si>
    <t>В 760 ТА 89</t>
  </si>
  <si>
    <t>ПАЗ-320320</t>
  </si>
  <si>
    <t>X1M32032UE0001846</t>
  </si>
  <si>
    <t>22</t>
  </si>
  <si>
    <t>В 967 ТА 89</t>
  </si>
  <si>
    <t>УАЗ-287513</t>
  </si>
  <si>
    <t>X89287513B0TN4006</t>
  </si>
  <si>
    <t>А 310 ОС 89</t>
  </si>
  <si>
    <t>Х9L212300C0374330</t>
  </si>
  <si>
    <t>А826ОА 89</t>
  </si>
  <si>
    <t>Х9L212300C0374324</t>
  </si>
  <si>
    <t>А827ОА 89</t>
  </si>
  <si>
    <t>Х9L212300C0374267</t>
  </si>
  <si>
    <t>А829ОА 89</t>
  </si>
  <si>
    <t>Х9L212300C0374243</t>
  </si>
  <si>
    <t>А830ОА 89</t>
  </si>
  <si>
    <t>ГАЗ-33081</t>
  </si>
  <si>
    <t>X89MPZ2G2B0AR4034</t>
  </si>
  <si>
    <t>3890</t>
  </si>
  <si>
    <t>А 825 ОА 89</t>
  </si>
  <si>
    <t>Зил-43360</t>
  </si>
  <si>
    <t>Х5Н4625ААY0000095</t>
  </si>
  <si>
    <t>11000</t>
  </si>
  <si>
    <t>А 777 КВ 89</t>
  </si>
  <si>
    <t>МАN TGS 40.430</t>
  </si>
  <si>
    <t>WМА58WZZ3CM584459</t>
  </si>
  <si>
    <t>А 009 ОС 89</t>
  </si>
  <si>
    <t>Х9L212300С0410579</t>
  </si>
  <si>
    <t>А595НС 89</t>
  </si>
  <si>
    <t>КАМАЗ-МАРКОПОЛО        BRAVIS-0000020</t>
  </si>
  <si>
    <t>X1F3297KMG0000187</t>
  </si>
  <si>
    <t>29</t>
  </si>
  <si>
    <t>В 730 СХ 89</t>
  </si>
  <si>
    <t>X1F3297KMG0000186</t>
  </si>
  <si>
    <t>В 706 СХ 89</t>
  </si>
  <si>
    <t>ГАЗ-3321</t>
  </si>
  <si>
    <t>X96322173G0817309</t>
  </si>
  <si>
    <t>В 431 СХ 89</t>
  </si>
  <si>
    <t>X96322173G0817243</t>
  </si>
  <si>
    <t>В 486 СХ 89</t>
  </si>
  <si>
    <t>X96322173G0817149</t>
  </si>
  <si>
    <t>В 489 СХ 89</t>
  </si>
  <si>
    <t>XUY5328BZH0000055</t>
  </si>
  <si>
    <t>В 076 МК 89</t>
  </si>
  <si>
    <t>XUY5328BZH0000054</t>
  </si>
  <si>
    <t>В 097 МК 89</t>
  </si>
  <si>
    <t>X1F3297KMH0000221</t>
  </si>
  <si>
    <t>25</t>
  </si>
  <si>
    <t>B 587 MC 89</t>
  </si>
  <si>
    <t>X1F3297KMH0000220</t>
  </si>
  <si>
    <t>B 699 MC 89</t>
  </si>
  <si>
    <t>КАМАЗ 65116-А4</t>
  </si>
  <si>
    <t>XTC651164H1361115</t>
  </si>
  <si>
    <t>22850</t>
  </si>
  <si>
    <t>В 507 МС 89</t>
  </si>
  <si>
    <t>XTC651164H1362983</t>
  </si>
  <si>
    <t>В 518 МС 89</t>
  </si>
  <si>
    <t xml:space="preserve">КАМАЗ-65117-А4 </t>
  </si>
  <si>
    <t>XTC651174H1362204</t>
  </si>
  <si>
    <t>24000</t>
  </si>
  <si>
    <t>В 506 МС 89</t>
  </si>
  <si>
    <t>XTC651174H1361162</t>
  </si>
  <si>
    <t>В 412 МС 89</t>
  </si>
  <si>
    <t>7074А4 (масловоз)</t>
  </si>
  <si>
    <t>Х897074А4Н0FP3151</t>
  </si>
  <si>
    <t>20650</t>
  </si>
  <si>
    <t>В 500 МС 89</t>
  </si>
  <si>
    <t>ГАЗ-С41R33-10</t>
  </si>
  <si>
    <t>X96C41R33J1090377</t>
  </si>
  <si>
    <t>8700</t>
  </si>
  <si>
    <t>В 682 МС 89</t>
  </si>
  <si>
    <t>Волжанин-52702-0000010-07</t>
  </si>
  <si>
    <t>X4K527027C0000050</t>
  </si>
  <si>
    <t>45</t>
  </si>
  <si>
    <t>А 005 ХН 89</t>
  </si>
  <si>
    <t>Станислав-704-04-БКУ-Landmaster</t>
  </si>
  <si>
    <t>2274 СХ 89</t>
  </si>
  <si>
    <t>УАЗ-Патриот</t>
  </si>
  <si>
    <t>134</t>
  </si>
  <si>
    <t>КамаАЗ-43118 КС-35714</t>
  </si>
  <si>
    <t>КО-505АМ (КАМАЗ-65115)</t>
  </si>
  <si>
    <t>КАМАЗ-65111-42 (самосвал)</t>
  </si>
  <si>
    <t>КАМАЗ-Бравис</t>
  </si>
  <si>
    <t>КС-45717К-1Р</t>
  </si>
  <si>
    <t>XVN45717RE1000793</t>
  </si>
  <si>
    <t>B 216HA 89</t>
  </si>
  <si>
    <t>5328EH</t>
  </si>
  <si>
    <t>XUI5328EHE0000054</t>
  </si>
  <si>
    <t>12700</t>
  </si>
  <si>
    <t>В375УА 89</t>
  </si>
  <si>
    <t>XUI5328EHE0000053</t>
  </si>
  <si>
    <t>В374УА 89</t>
  </si>
  <si>
    <t>XUI5328EHE0000052</t>
  </si>
  <si>
    <t>В372УА 89</t>
  </si>
  <si>
    <t>УСТ 54537Z</t>
  </si>
  <si>
    <t>Z0V54537ZE0000034</t>
  </si>
  <si>
    <t>В 441УА 89</t>
  </si>
  <si>
    <t>Z0V54537ZE0000035</t>
  </si>
  <si>
    <t>В 439УА 89</t>
  </si>
  <si>
    <t>Chevrolet Niva 212300-55</t>
  </si>
  <si>
    <t>X9L212300В0363311</t>
  </si>
  <si>
    <t>г.Нефтеюганск</t>
  </si>
  <si>
    <t>а 594 хс 86</t>
  </si>
  <si>
    <t>5328B2</t>
  </si>
  <si>
    <t>XUY5328B2E0000231</t>
  </si>
  <si>
    <t>в 385 ва 186</t>
  </si>
  <si>
    <t>XUY5328AZE0000011</t>
  </si>
  <si>
    <t>в 386 ва 186</t>
  </si>
  <si>
    <t>САТ-400 ЛТЗ-60АБ</t>
  </si>
  <si>
    <t>ха 1649 86</t>
  </si>
  <si>
    <t>автокран КС-45721</t>
  </si>
  <si>
    <t>Х89692913С0АV4355</t>
  </si>
  <si>
    <t>е 823 ам 186</t>
  </si>
  <si>
    <t>Чайка Сервис 2784LW</t>
  </si>
  <si>
    <t>XUB2784LWB0000018</t>
  </si>
  <si>
    <t>м 028 ут</t>
  </si>
  <si>
    <t>НУ  МТЗ-80</t>
  </si>
  <si>
    <t>хм 4730</t>
  </si>
  <si>
    <t>Toyota Land Cruiser Prado</t>
  </si>
  <si>
    <t>JTEBN99J900080906</t>
  </si>
  <si>
    <t>у 491 рт  86</t>
  </si>
  <si>
    <t>Снегоболотоход колёсный "Хищник-39043"</t>
  </si>
  <si>
    <t>ук 2620 86</t>
  </si>
  <si>
    <t>ук 2609 86</t>
  </si>
  <si>
    <t>Снегоболотоход ARGO 750</t>
  </si>
  <si>
    <t>ук 2610 86</t>
  </si>
  <si>
    <t>XW7BF4FK00S116478</t>
  </si>
  <si>
    <t>в 448 та 89</t>
  </si>
  <si>
    <t>XW7BF4FK50S114838</t>
  </si>
  <si>
    <t>в 463 та 89</t>
  </si>
  <si>
    <t>XW7BF4FKX0S116486</t>
  </si>
  <si>
    <t>с 888 ва 86</t>
  </si>
  <si>
    <t>Z8X224326C0000219</t>
  </si>
  <si>
    <t>к 639 хс</t>
  </si>
  <si>
    <t>Снегоболотоход Тром-8"</t>
  </si>
  <si>
    <t>ук 2615 86</t>
  </si>
  <si>
    <t>Z8X224326C0000218</t>
  </si>
  <si>
    <t>к 641 хс</t>
  </si>
  <si>
    <t>АМКОДОР 333В</t>
  </si>
  <si>
    <t>уе 5115 86</t>
  </si>
  <si>
    <t>ТРЭКОЛ - 39294Д</t>
  </si>
  <si>
    <t>ук 2135 86</t>
  </si>
  <si>
    <t xml:space="preserve">FORD TRANSIT </t>
  </si>
  <si>
    <t>Z6FXXXESGXGK46332</t>
  </si>
  <si>
    <t>р 499 хм 186</t>
  </si>
  <si>
    <t>КАМАЗ-5328НЕ</t>
  </si>
  <si>
    <t>XUY5328EHE0000043</t>
  </si>
  <si>
    <t>а 489 ва</t>
  </si>
  <si>
    <t>5328 BZ</t>
  </si>
  <si>
    <t>XUY5328BZG0000040</t>
  </si>
  <si>
    <t>а 577 во 186</t>
  </si>
  <si>
    <t>ГАЗ-2705</t>
  </si>
  <si>
    <t>н 937 ер</t>
  </si>
  <si>
    <t>FORD TRANSIT VAN</t>
  </si>
  <si>
    <t>Z6FXXXESFXDP27568</t>
  </si>
  <si>
    <t>н 345 ак</t>
  </si>
  <si>
    <t>X89692915D0AV4081</t>
  </si>
  <si>
    <t>н 346 ак</t>
  </si>
  <si>
    <t>КАМАЗ-65221</t>
  </si>
  <si>
    <t>ХТС652210В1210483</t>
  </si>
  <si>
    <t>м 157 уу</t>
  </si>
  <si>
    <t>АМКОДОР 342 С4</t>
  </si>
  <si>
    <t>Y342C4000132049</t>
  </si>
  <si>
    <t>ув 2255</t>
  </si>
  <si>
    <t>АМКАДОР 342В</t>
  </si>
  <si>
    <t>ук 2533 86</t>
  </si>
  <si>
    <t>Камаз 5908ВН                                   АГП</t>
  </si>
  <si>
    <t>Камаз бензовоз</t>
  </si>
  <si>
    <t xml:space="preserve"> УАЗ-390995</t>
  </si>
  <si>
    <t>112.2</t>
  </si>
  <si>
    <t>Газ-3308</t>
  </si>
  <si>
    <t>X9L212300B0354447</t>
  </si>
  <si>
    <t>у 016 ух</t>
  </si>
  <si>
    <t>X9L212300B0354435</t>
  </si>
  <si>
    <t>у 014 ух</t>
  </si>
  <si>
    <t>X9L212300B0354458</t>
  </si>
  <si>
    <t>у 018 ух</t>
  </si>
  <si>
    <t>т 920 ве</t>
  </si>
  <si>
    <t>ГАЗ-2752</t>
  </si>
  <si>
    <t>Х9627520060501647</t>
  </si>
  <si>
    <t>к 069 рм</t>
  </si>
  <si>
    <t>Х89287513В0ЕТ4003</t>
  </si>
  <si>
    <t>у 023 ух</t>
  </si>
  <si>
    <t>ГАЗ-33023</t>
  </si>
  <si>
    <t>Х9633023062164839</t>
  </si>
  <si>
    <t>к 072 рм</t>
  </si>
  <si>
    <t>VOLKSWAGEN 7JO</t>
  </si>
  <si>
    <t>WV1ZZZ7HZDH020869</t>
  </si>
  <si>
    <t>у 913 ар</t>
  </si>
  <si>
    <t>WV1ZZZ7HZDH020783</t>
  </si>
  <si>
    <t>в 311 ан</t>
  </si>
  <si>
    <t>Х96330273Н2667594</t>
  </si>
  <si>
    <t>106.8</t>
  </si>
  <si>
    <t>с 442 сс 186</t>
  </si>
  <si>
    <t>ЗИЛ-137Т</t>
  </si>
  <si>
    <t>н 688 ер</t>
  </si>
  <si>
    <t>ГАЗ-3307</t>
  </si>
  <si>
    <t>ХТН330700R1608293</t>
  </si>
  <si>
    <t>т 813 ае</t>
  </si>
  <si>
    <t>ХТН330700R1436340</t>
  </si>
  <si>
    <t>т 814 ае</t>
  </si>
  <si>
    <t>УРАЛ-4320-10</t>
  </si>
  <si>
    <t>XIP432000S0226424</t>
  </si>
  <si>
    <t>в 953 мр</t>
  </si>
  <si>
    <t>XIP432000S0227601</t>
  </si>
  <si>
    <t>т 936 ве</t>
  </si>
  <si>
    <t>ЗИЛ-432910</t>
  </si>
  <si>
    <t>XTZ432910393805</t>
  </si>
  <si>
    <t>т 899 ае</t>
  </si>
  <si>
    <t>ЗИЛ-431412</t>
  </si>
  <si>
    <t>к 053 ву</t>
  </si>
  <si>
    <t>КАМАЗ-6460-63</t>
  </si>
  <si>
    <t>ХТС646003В1225958</t>
  </si>
  <si>
    <t>м 701 уу</t>
  </si>
  <si>
    <t>ХS8ATZ750T0000052</t>
  </si>
  <si>
    <t>к 211 ма</t>
  </si>
  <si>
    <t>УРАЛ-55571-30</t>
  </si>
  <si>
    <t>Х1F555710X0100367</t>
  </si>
  <si>
    <t>к 269 ех</t>
  </si>
  <si>
    <t>Х1F555710X0100382</t>
  </si>
  <si>
    <t>к 268 ех</t>
  </si>
  <si>
    <t>ГАЗ-32213</t>
  </si>
  <si>
    <t>Х9632213060501078</t>
  </si>
  <si>
    <t>к 042 рм</t>
  </si>
  <si>
    <t>ГАЗ-32212</t>
  </si>
  <si>
    <t>Х96322120G0817102</t>
  </si>
  <si>
    <t>с 438 сс 186</t>
  </si>
  <si>
    <t>КАВЗ-3976</t>
  </si>
  <si>
    <t>Х1Е397620Р0034275</t>
  </si>
  <si>
    <t>с 539 мо</t>
  </si>
  <si>
    <t>УРАЛ-42112</t>
  </si>
  <si>
    <t>HIF42112S0002715</t>
  </si>
  <si>
    <t>н 630 ао</t>
  </si>
  <si>
    <t xml:space="preserve">УРАЛ-42112 </t>
  </si>
  <si>
    <t>х 330 ар</t>
  </si>
  <si>
    <t>ПАЗ-3205</t>
  </si>
  <si>
    <t>X1M32053040005698</t>
  </si>
  <si>
    <t>у 416 ма</t>
  </si>
  <si>
    <t>XIP432000S0227364</t>
  </si>
  <si>
    <t>с 876 ас</t>
  </si>
  <si>
    <t>УРАЛ-421120</t>
  </si>
  <si>
    <t>XIF421120S0002521</t>
  </si>
  <si>
    <t>т 930 ве</t>
  </si>
  <si>
    <t>УРАЛ-4320-42116</t>
  </si>
  <si>
    <t>Х1F421160T0000200</t>
  </si>
  <si>
    <t>р 354 ев</t>
  </si>
  <si>
    <t>КАВЗ- 422431</t>
  </si>
  <si>
    <t>X1E42243110000241</t>
  </si>
  <si>
    <t>в 884 ое</t>
  </si>
  <si>
    <t>X1F3297KMG0000190</t>
  </si>
  <si>
    <t>с 504 сс 186</t>
  </si>
  <si>
    <t>X1F3297KMG0000193</t>
  </si>
  <si>
    <t>с 503 сс 186</t>
  </si>
  <si>
    <t>ТРЭКОЛ-3929</t>
  </si>
  <si>
    <t>хв 1096</t>
  </si>
  <si>
    <t>хв 1097</t>
  </si>
  <si>
    <t>CHEVROLET NIVA, 212300-55</t>
  </si>
  <si>
    <t>Х9L212300Н0632533</t>
  </si>
  <si>
    <t>а 934 мт 186</t>
  </si>
  <si>
    <t>Электротехническая лаборатория Камаз 5328В1</t>
  </si>
  <si>
    <t>XUY5328B1H0000089</t>
  </si>
  <si>
    <t>а 443 не 186</t>
  </si>
  <si>
    <t>ГАЗ-3102</t>
  </si>
  <si>
    <t>ХТН31020051257829</t>
  </si>
  <si>
    <t>а 139 ев</t>
  </si>
  <si>
    <t>ГАЗ-31105</t>
  </si>
  <si>
    <t>х 407 не</t>
  </si>
  <si>
    <t>ТОЙОТА  ЛК-95</t>
  </si>
  <si>
    <t>JTEBN99J800080914</t>
  </si>
  <si>
    <t>м909нк 86</t>
  </si>
  <si>
    <t>VOLGA JR41 Siber</t>
  </si>
  <si>
    <t>Х96ERB6Х780000316</t>
  </si>
  <si>
    <t>в 619 ан</t>
  </si>
  <si>
    <t xml:space="preserve">УАЗ-3303 </t>
  </si>
  <si>
    <t>в 324 мр</t>
  </si>
  <si>
    <t>ХТН330210Т1574716</t>
  </si>
  <si>
    <t>с 065 ас</t>
  </si>
  <si>
    <t>X9L212300F0566437</t>
  </si>
  <si>
    <t>в 651 ве</t>
  </si>
  <si>
    <t>X9L212300F0566443</t>
  </si>
  <si>
    <t>в 650 ве</t>
  </si>
  <si>
    <t>Х6Т330210Х0000992</t>
  </si>
  <si>
    <t>а 031 но</t>
  </si>
  <si>
    <t>к 091 мо</t>
  </si>
  <si>
    <t>н 592 ер</t>
  </si>
  <si>
    <t>ХТН270500Х0120794</t>
  </si>
  <si>
    <t>к 493 рм</t>
  </si>
  <si>
    <t>УАЗ-2206 -04</t>
  </si>
  <si>
    <t>е 679 нх</t>
  </si>
  <si>
    <t>Mitsubishi L200 2,5</t>
  </si>
  <si>
    <t>MMCCNKB40BDZ03053</t>
  </si>
  <si>
    <t>е 093 уо</t>
  </si>
  <si>
    <t>MMCCNKB40BDZ03019</t>
  </si>
  <si>
    <t>е 092 уо</t>
  </si>
  <si>
    <t>MMCCNKB40BDZ03016</t>
  </si>
  <si>
    <t>е 089 уо</t>
  </si>
  <si>
    <t>MMCCNKB40BDZ03014</t>
  </si>
  <si>
    <t>е 091 уо</t>
  </si>
  <si>
    <t>ХТТ390995Н1202960</t>
  </si>
  <si>
    <t>с 786 сс 186</t>
  </si>
  <si>
    <t>ХТТ390995Н1202959</t>
  </si>
  <si>
    <t>с 785 сс 186</t>
  </si>
  <si>
    <t>ХТТ390995Н1202958</t>
  </si>
  <si>
    <t>с 853 сс 186</t>
  </si>
  <si>
    <t>XTT236320H1002479</t>
  </si>
  <si>
    <t>с 863 сс 186</t>
  </si>
  <si>
    <t>CHEVROLET NIVA 212300</t>
  </si>
  <si>
    <t>X9L212300С0374347</t>
  </si>
  <si>
    <t>а 068 хс 86</t>
  </si>
  <si>
    <t>ГАЗ-27527</t>
  </si>
  <si>
    <t>Х9627527090639715</t>
  </si>
  <si>
    <t>с 490 те 86</t>
  </si>
  <si>
    <t>X9L21230090264174</t>
  </si>
  <si>
    <t>с 491 те 86</t>
  </si>
  <si>
    <t>X9L21230090264404</t>
  </si>
  <si>
    <t>с 492 те 86</t>
  </si>
  <si>
    <t>WV1ZZZ7HZСH066722</t>
  </si>
  <si>
    <t>а 592 хс 86</t>
  </si>
  <si>
    <t>XIP432007Y0244921</t>
  </si>
  <si>
    <t>р 974 нх</t>
  </si>
  <si>
    <t>ЗИЛ-433362</t>
  </si>
  <si>
    <t>XVL482320X0000077</t>
  </si>
  <si>
    <t>е 987 ех</t>
  </si>
  <si>
    <t>5328LL</t>
  </si>
  <si>
    <t>XUY5328LLG0000028</t>
  </si>
  <si>
    <t>15000</t>
  </si>
  <si>
    <t>е168кн 82</t>
  </si>
  <si>
    <t>ЗИЛ-133Г4А</t>
  </si>
  <si>
    <t>XTZ133Г40R0145565</t>
  </si>
  <si>
    <t>т 483 ае</t>
  </si>
  <si>
    <t>КАМАЗ-53213</t>
  </si>
  <si>
    <t>XVL505A00V0000004</t>
  </si>
  <si>
    <t>в 684 ве</t>
  </si>
  <si>
    <t>УРАЛ-432010</t>
  </si>
  <si>
    <t>Х1Р432000S0225511</t>
  </si>
  <si>
    <t>р 359 ем</t>
  </si>
  <si>
    <t>МЗКТ-8006</t>
  </si>
  <si>
    <t>X026940БСХ000010</t>
  </si>
  <si>
    <t>у 666ет</t>
  </si>
  <si>
    <t>УРАЛ-4320310</t>
  </si>
  <si>
    <t>Х1Р432030S0224052</t>
  </si>
  <si>
    <t>х 331 ар</t>
  </si>
  <si>
    <t>КАМАЗ 65225-43</t>
  </si>
  <si>
    <t>ХТС652254G1348462</t>
  </si>
  <si>
    <t>33360</t>
  </si>
  <si>
    <t>е165кн 82</t>
  </si>
  <si>
    <t>с 536 мо</t>
  </si>
  <si>
    <t>УРАЛ-4320-10НЗАС</t>
  </si>
  <si>
    <t>XIF32112C30007945</t>
  </si>
  <si>
    <t>м 739 не</t>
  </si>
  <si>
    <t>БМ-205В  МТЗ-82.1</t>
  </si>
  <si>
    <t>хм 4501</t>
  </si>
  <si>
    <t>ха 2261</t>
  </si>
  <si>
    <t>К-702  МБА-01-БКУ</t>
  </si>
  <si>
    <t>ха 2268</t>
  </si>
  <si>
    <t>ЭО-2621В-2</t>
  </si>
  <si>
    <t>хм 4508</t>
  </si>
  <si>
    <t>Камаз 5908JB                                   АГП</t>
  </si>
  <si>
    <t>Х895908JBH0DE4026</t>
  </si>
  <si>
    <t>а855нс 186</t>
  </si>
  <si>
    <t>ХТТ236320Н1011722</t>
  </si>
  <si>
    <t>а504ну 186</t>
  </si>
  <si>
    <t>ХТТ316300Н1013029</t>
  </si>
  <si>
    <t>а527ну 186</t>
  </si>
  <si>
    <t>ХТТ316300Н1013030</t>
  </si>
  <si>
    <t>а505ну 186</t>
  </si>
  <si>
    <t>АО "Тюменьэнерго" (Северные ЭС)</t>
  </si>
  <si>
    <t>2008</t>
  </si>
  <si>
    <t>X9L21230090262056</t>
  </si>
  <si>
    <t>г.Новый Уренгой</t>
  </si>
  <si>
    <t>М091ЕА89</t>
  </si>
  <si>
    <t>X9L21230090262067</t>
  </si>
  <si>
    <t>М093ЕА89</t>
  </si>
  <si>
    <t>X9L21230090264063</t>
  </si>
  <si>
    <t>М092ЕА89</t>
  </si>
  <si>
    <t>HYUNDAI XG2,5</t>
  </si>
  <si>
    <t>2004</t>
  </si>
  <si>
    <t>KMHFU41CP4A344608</t>
  </si>
  <si>
    <t>167</t>
  </si>
  <si>
    <t>М573ВС89</t>
  </si>
  <si>
    <t>Х9633027392358615</t>
  </si>
  <si>
    <t>М097ЕА89</t>
  </si>
  <si>
    <t>ГАЗ- 27527</t>
  </si>
  <si>
    <t>2007</t>
  </si>
  <si>
    <t>Х9627527090639721</t>
  </si>
  <si>
    <t>М446ЕА89</t>
  </si>
  <si>
    <t>Х9627527070588310</t>
  </si>
  <si>
    <t>М447ЕА89</t>
  </si>
  <si>
    <t>Х9627527090640009</t>
  </si>
  <si>
    <t>М448ЕА89</t>
  </si>
  <si>
    <t>ГАЗ330273</t>
  </si>
  <si>
    <t>2016</t>
  </si>
  <si>
    <t>X96330273G2665274</t>
  </si>
  <si>
    <t>3500</t>
  </si>
  <si>
    <t>В 755 СТ 89</t>
  </si>
  <si>
    <t>X96330273G2665388</t>
  </si>
  <si>
    <t>В 731 СТ 89</t>
  </si>
  <si>
    <t>ГАЗ3321</t>
  </si>
  <si>
    <t>2017</t>
  </si>
  <si>
    <t>3501</t>
  </si>
  <si>
    <t>В 564 МК 89</t>
  </si>
  <si>
    <t>Тойота LC-95</t>
  </si>
  <si>
    <t>JTEBN99J000081040</t>
  </si>
  <si>
    <t>Х 445ЕР 89</t>
  </si>
  <si>
    <t>ХТТ390995С0473481</t>
  </si>
  <si>
    <t>А 386 НМ 89</t>
  </si>
  <si>
    <t>ХТТ390995С0473518</t>
  </si>
  <si>
    <t>Е 053 ЕО 89</t>
  </si>
  <si>
    <t>ХТТ390995С0473480</t>
  </si>
  <si>
    <t>А 394 МХ 89</t>
  </si>
  <si>
    <t>JTEBN99J100080950</t>
  </si>
  <si>
    <t>Х 443 ЕР 89</t>
  </si>
  <si>
    <t>тойота ленд круизер</t>
  </si>
  <si>
    <t>JTEBN99J100085386</t>
  </si>
  <si>
    <t>178</t>
  </si>
  <si>
    <t>Р 044 ЕЕ89</t>
  </si>
  <si>
    <t>УАЗ399803МПЛ</t>
  </si>
  <si>
    <t>Х3439980380000074</t>
  </si>
  <si>
    <t>2820</t>
  </si>
  <si>
    <t>А 749 ВС89</t>
  </si>
  <si>
    <t>X9L212300B0352842</t>
  </si>
  <si>
    <t>А 114 НН89</t>
  </si>
  <si>
    <t>X9L212300B0352798</t>
  </si>
  <si>
    <t>А 115 НН89</t>
  </si>
  <si>
    <t>X9L212300B0353973</t>
  </si>
  <si>
    <t>А 113 НН89</t>
  </si>
  <si>
    <t>X9L212300B0352838</t>
  </si>
  <si>
    <t>А 116 НН 89</t>
  </si>
  <si>
    <t>287513</t>
  </si>
  <si>
    <t>Х89287513В0ЕТ4007</t>
  </si>
  <si>
    <t>А 117 НН89</t>
  </si>
  <si>
    <t>Х3439980380000075</t>
  </si>
  <si>
    <t>А 748 ВС89</t>
  </si>
  <si>
    <t>УАЗ 390995 ОВБ</t>
  </si>
  <si>
    <t>XTT390995G1211298</t>
  </si>
  <si>
    <t>2830</t>
  </si>
  <si>
    <t>В 719 СТ 89</t>
  </si>
  <si>
    <t>XTT390995G1211191</t>
  </si>
  <si>
    <t>В 732 СТ 89</t>
  </si>
  <si>
    <t>XTT390995G1211190</t>
  </si>
  <si>
    <t>В 680 СТ 89</t>
  </si>
  <si>
    <t>Х9L212300C0419120</t>
  </si>
  <si>
    <t>1860</t>
  </si>
  <si>
    <t>А 978 РК 89</t>
  </si>
  <si>
    <t>Х9L212300C0419136</t>
  </si>
  <si>
    <t>А 972 РК89</t>
  </si>
  <si>
    <t>Volkswagen - sharan</t>
  </si>
  <si>
    <t>WVWZZZ7MZ2V011060</t>
  </si>
  <si>
    <t>х750 ЕР 89</t>
  </si>
  <si>
    <t>ГАЗ31020</t>
  </si>
  <si>
    <t>Х9631020061325285</t>
  </si>
  <si>
    <t>Х 580 ЕР 89</t>
  </si>
  <si>
    <t>УАЗ-31512</t>
  </si>
  <si>
    <t>1992</t>
  </si>
  <si>
    <t>ХТТ31512050602501</t>
  </si>
  <si>
    <t>Р230ЕА89</t>
  </si>
  <si>
    <t>УАЗ-2206-00</t>
  </si>
  <si>
    <t>1997</t>
  </si>
  <si>
    <t>ХТТ390900V0012926</t>
  </si>
  <si>
    <t>Р369ЕХ89</t>
  </si>
  <si>
    <t>MMCJNKB40BDZ04437</t>
  </si>
  <si>
    <t>А 162 МС 89</t>
  </si>
  <si>
    <t>УАЗ 390945</t>
  </si>
  <si>
    <t>XTT390945G1210528</t>
  </si>
  <si>
    <t>В 735 СТ 89</t>
  </si>
  <si>
    <t>XTT390945G1210526</t>
  </si>
  <si>
    <t>В 769 СТ 89</t>
  </si>
  <si>
    <t>XTT390945G1210527</t>
  </si>
  <si>
    <t>В 727 СТ 89</t>
  </si>
  <si>
    <t>1998</t>
  </si>
  <si>
    <t>XTT390900W0020038</t>
  </si>
  <si>
    <t>Р231ЕА89</t>
  </si>
  <si>
    <t>TOYOTA HILUX</t>
  </si>
  <si>
    <t>MR0FR29G301031850</t>
  </si>
  <si>
    <t>В 962 МА 89</t>
  </si>
  <si>
    <t>MR0FR29G101032155</t>
  </si>
  <si>
    <t>2690</t>
  </si>
  <si>
    <t>В 961 МА 89</t>
  </si>
  <si>
    <t>TOYOTA CAMRI</t>
  </si>
  <si>
    <t>XW7BF4FKX0S113992</t>
  </si>
  <si>
    <t>2100</t>
  </si>
  <si>
    <t>В 458 ТА 89</t>
  </si>
  <si>
    <t>XW7BF4FK90S113966</t>
  </si>
  <si>
    <t>В 457 ТА 89</t>
  </si>
  <si>
    <t>УАЗ ПАТРИОТ</t>
  </si>
  <si>
    <t>XTT316300G1010842</t>
  </si>
  <si>
    <t>2650</t>
  </si>
  <si>
    <t>В 713 СТ 89</t>
  </si>
  <si>
    <t>XTT316300G1010841</t>
  </si>
  <si>
    <t>В 687 СТ 89</t>
  </si>
  <si>
    <t>XTT316300G1010840</t>
  </si>
  <si>
    <t>В 686 СТ 89</t>
  </si>
  <si>
    <t>В 621 МК 89</t>
  </si>
  <si>
    <t>MBSC2A</t>
  </si>
  <si>
    <t>XUYMBSC2AC0000039</t>
  </si>
  <si>
    <t>140/190</t>
  </si>
  <si>
    <t>5000</t>
  </si>
  <si>
    <t>Н 864 ВС 89</t>
  </si>
  <si>
    <t>УАЗ 3303</t>
  </si>
  <si>
    <t>ХТТ390900V0010871</t>
  </si>
  <si>
    <t>55,9/76</t>
  </si>
  <si>
    <t>Е498АО89</t>
  </si>
  <si>
    <t>КО-440-4К1 (мусоровоз)</t>
  </si>
  <si>
    <t>XVL4832A1G0000162</t>
  </si>
  <si>
    <t>13400</t>
  </si>
  <si>
    <t>В 209 ЕС 89</t>
  </si>
  <si>
    <t>ЗИЛ-ММЗ4505</t>
  </si>
  <si>
    <t>80,9/110</t>
  </si>
  <si>
    <t>11145</t>
  </si>
  <si>
    <t>А 665 ЕХ89</t>
  </si>
  <si>
    <t>ЛВИ37894-000</t>
  </si>
  <si>
    <t>Х8937894870АМ8209</t>
  </si>
  <si>
    <t>Т600 ВР 89</t>
  </si>
  <si>
    <t>УРАЛ-4320-06</t>
  </si>
  <si>
    <t>XIP432000X0238668</t>
  </si>
  <si>
    <t>132/180</t>
  </si>
  <si>
    <t>А 076ЕХ89</t>
  </si>
  <si>
    <t>ДА</t>
  </si>
  <si>
    <t>КАМАЗ-5410</t>
  </si>
  <si>
    <t>XTC541000N1032796</t>
  </si>
  <si>
    <t>154/210</t>
  </si>
  <si>
    <t>14500</t>
  </si>
  <si>
    <t>Т868ЕН89</t>
  </si>
  <si>
    <t>перевозка опасных и легковоспламеняющихся грузов</t>
  </si>
  <si>
    <t>газ 33081</t>
  </si>
  <si>
    <t>Х89МРZ2G2B0AR4035</t>
  </si>
  <si>
    <t>А 736 НК 89</t>
  </si>
  <si>
    <t>УРАЛ-4320</t>
  </si>
  <si>
    <t>XIP432000T0230468</t>
  </si>
  <si>
    <t>13245</t>
  </si>
  <si>
    <t>Е586АО89</t>
  </si>
  <si>
    <t>5328ВС (бортовой с КМУ)</t>
  </si>
  <si>
    <t>XUY5328BCG0000347</t>
  </si>
  <si>
    <t>20701</t>
  </si>
  <si>
    <t>В 670 СТ 89</t>
  </si>
  <si>
    <t>КАМАЗ-4310</t>
  </si>
  <si>
    <t>XTC431010R2068883</t>
  </si>
  <si>
    <t>14790</t>
  </si>
  <si>
    <t>Т580ЕХ89</t>
  </si>
  <si>
    <t>ЗИЛ131НА ВС</t>
  </si>
  <si>
    <t>X89482104W0AH3361</t>
  </si>
  <si>
    <t>110/150</t>
  </si>
  <si>
    <t>11750</t>
  </si>
  <si>
    <t>А742ЕК89</t>
  </si>
  <si>
    <t>3227SD</t>
  </si>
  <si>
    <t>XUS3227SDE0000098</t>
  </si>
  <si>
    <t>155,04</t>
  </si>
  <si>
    <t>В 886 НА 89</t>
  </si>
  <si>
    <t>Камаз 65225-22</t>
  </si>
  <si>
    <t>ХТС65225YС1255454</t>
  </si>
  <si>
    <t>280/381</t>
  </si>
  <si>
    <t>33300</t>
  </si>
  <si>
    <t>О 322 ВК 89</t>
  </si>
  <si>
    <t>Урал 5557-10</t>
  </si>
  <si>
    <t>XIP555700Т0054458</t>
  </si>
  <si>
    <t>16450</t>
  </si>
  <si>
    <t>Т 814 ВВ89</t>
  </si>
  <si>
    <t>УРАЛ5557 КС</t>
  </si>
  <si>
    <t>17820</t>
  </si>
  <si>
    <t>Т200 ВВ89</t>
  </si>
  <si>
    <t>УРАЛ5557АТЗ</t>
  </si>
  <si>
    <t>XIP555700V0057143</t>
  </si>
  <si>
    <t>17065</t>
  </si>
  <si>
    <t>Е497АО89</t>
  </si>
  <si>
    <t>УРАЛ4320АТЗ</t>
  </si>
  <si>
    <t>Х1Р 432000S0224847</t>
  </si>
  <si>
    <t>176/240</t>
  </si>
  <si>
    <t>20100</t>
  </si>
  <si>
    <t>А 078ЕХ89</t>
  </si>
  <si>
    <t>КАМАЗ 45141-46 Самосвал</t>
  </si>
  <si>
    <t>XIF45141BG0000084</t>
  </si>
  <si>
    <t>20830</t>
  </si>
  <si>
    <t>В 640 СТ 89</t>
  </si>
  <si>
    <t>XIF45141BG0000087</t>
  </si>
  <si>
    <t>В 195 ЕС 89</t>
  </si>
  <si>
    <t>XIP555700S0053550</t>
  </si>
  <si>
    <t>Е060АР89</t>
  </si>
  <si>
    <t>5328ВВ</t>
  </si>
  <si>
    <t>19600</t>
  </si>
  <si>
    <t>В 171 ЕС 89</t>
  </si>
  <si>
    <t>В 188 ЕС 89</t>
  </si>
  <si>
    <t>УРАЛ4320АКН</t>
  </si>
  <si>
    <t>Х1Р432000Т0232312</t>
  </si>
  <si>
    <t>20500</t>
  </si>
  <si>
    <t>Т204ВВ89</t>
  </si>
  <si>
    <t>МАЗ642505-233</t>
  </si>
  <si>
    <t>YЗМ642505А0000670</t>
  </si>
  <si>
    <t>233/317</t>
  </si>
  <si>
    <t>24650</t>
  </si>
  <si>
    <t>А 535 СС 89</t>
  </si>
  <si>
    <t>VOLVO FM-TRUCK 6х6</t>
  </si>
  <si>
    <t>Х9PJS02E7BW103215</t>
  </si>
  <si>
    <t>324/440</t>
  </si>
  <si>
    <t>41000</t>
  </si>
  <si>
    <t>А 922 НН 89</t>
  </si>
  <si>
    <t>УРАЛ4320АТА</t>
  </si>
  <si>
    <t>XVU461510V0000001</t>
  </si>
  <si>
    <t>21300</t>
  </si>
  <si>
    <t>Е127АО89</t>
  </si>
  <si>
    <t>XIP442020V235583</t>
  </si>
  <si>
    <t>26565</t>
  </si>
  <si>
    <t>О420ОВ89</t>
  </si>
  <si>
    <t>5328АН</t>
  </si>
  <si>
    <t>XUY5328АHE0000235</t>
  </si>
  <si>
    <t>280/206</t>
  </si>
  <si>
    <t>В 882 НА 89</t>
  </si>
  <si>
    <t>XUY5328AHE0000168</t>
  </si>
  <si>
    <t>280</t>
  </si>
  <si>
    <t>В 967 МА 89</t>
  </si>
  <si>
    <t>XUY5328AHE0000167</t>
  </si>
  <si>
    <t>В 968 МА 89</t>
  </si>
  <si>
    <t>5328ВС</t>
  </si>
  <si>
    <t>XUY5328BCE0000169</t>
  </si>
  <si>
    <t>300</t>
  </si>
  <si>
    <t>В 966 МА 89</t>
  </si>
  <si>
    <t>КС 45717К-3Р</t>
  </si>
  <si>
    <t>XVN45717RE4000928</t>
  </si>
  <si>
    <t>22100</t>
  </si>
  <si>
    <t>В 215 НА 89</t>
  </si>
  <si>
    <t>КС-45734</t>
  </si>
  <si>
    <t>В 188 МВ 89</t>
  </si>
  <si>
    <t>КС55732 на шасси КАМАЗ 43118-46</t>
  </si>
  <si>
    <t>X896929A1E0AV4211</t>
  </si>
  <si>
    <t>В 879 НА 89</t>
  </si>
  <si>
    <t>X896929A1E0AV4212</t>
  </si>
  <si>
    <t>В 878 НА 89</t>
  </si>
  <si>
    <t>НЕФАЗ 66061</t>
  </si>
  <si>
    <t>Х1F 66061АЕА000290</t>
  </si>
  <si>
    <t>206/280</t>
  </si>
  <si>
    <t>16360</t>
  </si>
  <si>
    <t>В 972 МА 89</t>
  </si>
  <si>
    <t>Камаз53504-46</t>
  </si>
  <si>
    <t>XTC535044E2443060</t>
  </si>
  <si>
    <t>221/300</t>
  </si>
  <si>
    <t>21400</t>
  </si>
  <si>
    <t>В 965 МА 98</t>
  </si>
  <si>
    <t>6634В5-01 на шасси Камаз 4318</t>
  </si>
  <si>
    <t>X896634B5E0FD3153</t>
  </si>
  <si>
    <t>В 963 МА 89</t>
  </si>
  <si>
    <t>6634В3-02 на шасси Камаз 4318</t>
  </si>
  <si>
    <t>896634B3E0FD3152</t>
  </si>
  <si>
    <t>В 964 МА 89</t>
  </si>
  <si>
    <t xml:space="preserve"> на шасси Камаз 4319</t>
  </si>
  <si>
    <t>на шасси Камаз 4320</t>
  </si>
  <si>
    <t>MAN TGS 40.430 6x6 BBS WW</t>
  </si>
  <si>
    <t>WMA58WZZ4FM661988</t>
  </si>
  <si>
    <t>430</t>
  </si>
  <si>
    <t>В 970 МА 89</t>
  </si>
  <si>
    <t>Камаз 42267</t>
  </si>
  <si>
    <t>Х89422670С0DА8007</t>
  </si>
  <si>
    <t>Р 867 ЕХ 89</t>
  </si>
  <si>
    <t>ХТТ390900W0044453</t>
  </si>
  <si>
    <t>66,2/90</t>
  </si>
  <si>
    <t>С723КУ89</t>
  </si>
  <si>
    <t>УАЗ-22069</t>
  </si>
  <si>
    <t>XTT220690V0010922</t>
  </si>
  <si>
    <t>63,2/86</t>
  </si>
  <si>
    <t>Н886ЕТ89</t>
  </si>
  <si>
    <t>Н887ЕТ89</t>
  </si>
  <si>
    <t>КАВЗ-422431</t>
  </si>
  <si>
    <t>XIE42243110000247</t>
  </si>
  <si>
    <t>А 688 ЕХ89</t>
  </si>
  <si>
    <t>6634В1-00 на шасси Камаз 5350-42</t>
  </si>
  <si>
    <t>X896634B1E0FD3168</t>
  </si>
  <si>
    <t>14</t>
  </si>
  <si>
    <t>В 975 МА 89</t>
  </si>
  <si>
    <t>X896634B1E0FD3167</t>
  </si>
  <si>
    <t>В 971 МА 89</t>
  </si>
  <si>
    <t>ПАЗ 32053-60</t>
  </si>
  <si>
    <t>Х1М32050Р80008956</t>
  </si>
  <si>
    <t>96/130</t>
  </si>
  <si>
    <t>М443ЕА89</t>
  </si>
  <si>
    <t>Х1М3205СР80008813</t>
  </si>
  <si>
    <t>М445ЕА89</t>
  </si>
  <si>
    <t>Камаз BRAVIS</t>
  </si>
  <si>
    <t>КАВЗ-397620</t>
  </si>
  <si>
    <t>Х1Е39762050037836</t>
  </si>
  <si>
    <t>91,9/125</t>
  </si>
  <si>
    <t>Х295АТ89</t>
  </si>
  <si>
    <t>КАМАЗ-43101</t>
  </si>
  <si>
    <t>ХТС431010N2031562</t>
  </si>
  <si>
    <t>Р368ЕХ89</t>
  </si>
  <si>
    <t>В044ВТ89</t>
  </si>
  <si>
    <t>5328BZ</t>
  </si>
  <si>
    <t>XUY5328BZG0000037</t>
  </si>
  <si>
    <t>165/224,4</t>
  </si>
  <si>
    <t>В 172 ЕС 89</t>
  </si>
  <si>
    <t>XUY5328BZG0000036</t>
  </si>
  <si>
    <t>В 675 СТ 89</t>
  </si>
  <si>
    <t>XUY5328BZG0000038</t>
  </si>
  <si>
    <t>В 657 СТ 89</t>
  </si>
  <si>
    <t>XUY5328BZG0000039</t>
  </si>
  <si>
    <t>В 648 СТ 89</t>
  </si>
  <si>
    <t>В 670 МК 89</t>
  </si>
  <si>
    <t>Х1Р432000R0222199</t>
  </si>
  <si>
    <t>26</t>
  </si>
  <si>
    <t>К639ВО89</t>
  </si>
  <si>
    <t>Х1F42112C40008524</t>
  </si>
  <si>
    <t>Т892АА89</t>
  </si>
  <si>
    <t>XIF4211200S0002543</t>
  </si>
  <si>
    <t>Т192АЕ89</t>
  </si>
  <si>
    <t>ХIF 421120S0002719</t>
  </si>
  <si>
    <t>А 091 ЕХ89</t>
  </si>
  <si>
    <t>XIF421120X0005178</t>
  </si>
  <si>
    <t>С683ЕК89</t>
  </si>
  <si>
    <t>Х1Р432000S0226994</t>
  </si>
  <si>
    <t>Т 201ВВ89</t>
  </si>
  <si>
    <t>Х1Р432000R0222121</t>
  </si>
  <si>
    <t>Т813 ВВ 89</t>
  </si>
  <si>
    <t>XIF421120S0002746</t>
  </si>
  <si>
    <t>У175АН89</t>
  </si>
  <si>
    <t>Волжанин 52702</t>
  </si>
  <si>
    <t>Х4К527027А0000009</t>
  </si>
  <si>
    <t>201/273</t>
  </si>
  <si>
    <t>Х 511 ЕР 89</t>
  </si>
  <si>
    <t>Х4К527027А0000008</t>
  </si>
  <si>
    <t>Х 510 ЕР 89</t>
  </si>
  <si>
    <t>Камаз 43114</t>
  </si>
  <si>
    <t>Х89484630С0DА8005</t>
  </si>
  <si>
    <t>23</t>
  </si>
  <si>
    <t>А 555 ТЕ 89</t>
  </si>
  <si>
    <t>Mersedes Benz</t>
  </si>
  <si>
    <t>Z7C223602E0005431</t>
  </si>
  <si>
    <t>150</t>
  </si>
  <si>
    <t>В 974 МА 89</t>
  </si>
  <si>
    <t>Z7C223602E0005222</t>
  </si>
  <si>
    <t>В 973 МА 89</t>
  </si>
  <si>
    <t>Амкодор 332В</t>
  </si>
  <si>
    <t>90,4/123</t>
  </si>
  <si>
    <t>81 78 НМ 89</t>
  </si>
  <si>
    <t>8779СВ 89</t>
  </si>
  <si>
    <t>Экскаватор погрузчик TL</t>
  </si>
  <si>
    <t>67,67/92</t>
  </si>
  <si>
    <t>ТРЭКОЛ -39294Д</t>
  </si>
  <si>
    <t>2800</t>
  </si>
  <si>
    <t>2813 СЕ 89</t>
  </si>
  <si>
    <t>2814 СЕ 89</t>
  </si>
  <si>
    <t>1546 СР 89</t>
  </si>
  <si>
    <t>САТ 400ЛТЗ</t>
  </si>
  <si>
    <t>44/60</t>
  </si>
  <si>
    <t>1703НО89</t>
  </si>
  <si>
    <t>ЭО 2621 В-2</t>
  </si>
  <si>
    <t>50/70</t>
  </si>
  <si>
    <t>1658СА89</t>
  </si>
  <si>
    <t>МТ-ЛБВ-Н</t>
  </si>
  <si>
    <t>3764СВ89</t>
  </si>
  <si>
    <t>КЗКТ 74286</t>
  </si>
  <si>
    <t>368/500</t>
  </si>
  <si>
    <t>2067НО89</t>
  </si>
  <si>
    <t>63,5/86,4</t>
  </si>
  <si>
    <t>0393НМ 89</t>
  </si>
  <si>
    <t>61/83</t>
  </si>
  <si>
    <t>0394НМ 89</t>
  </si>
  <si>
    <t>61/84</t>
  </si>
  <si>
    <t>53 80 СХ 89</t>
  </si>
  <si>
    <t>61/85</t>
  </si>
  <si>
    <t>53 81 СХ 89</t>
  </si>
  <si>
    <t>Экскаватор-погрузчик TLB 825-RM</t>
  </si>
  <si>
    <t>53 54 СХ 89</t>
  </si>
  <si>
    <t>Экскаватор-погрузчик JCB</t>
  </si>
  <si>
    <t>0395НМ 89</t>
  </si>
  <si>
    <t>АО "Тюменьэнерго" (Сургутские ЭС)</t>
  </si>
  <si>
    <t>УРАЛ-325512-0010-59</t>
  </si>
  <si>
    <t>X1P32551291356615</t>
  </si>
  <si>
    <t>г.Сургут</t>
  </si>
  <si>
    <t>В 365 ТХ 86</t>
  </si>
  <si>
    <t>дорожные и специальные ТС</t>
  </si>
  <si>
    <t>АГП-20Т</t>
  </si>
  <si>
    <t>XUY5328MHE0000059</t>
  </si>
  <si>
    <t>К 351 АС 186</t>
  </si>
  <si>
    <t>VOLKSWAGEN 7J0 
TRANSPORTER</t>
  </si>
  <si>
    <t>WV1ZZZ7HZCH064890</t>
  </si>
  <si>
    <t>К 805 УС 86</t>
  </si>
  <si>
    <t>LEXUS  LX 470</t>
  </si>
  <si>
    <t>JTJHT00W203540931</t>
  </si>
  <si>
    <t>238</t>
  </si>
  <si>
    <t>3260</t>
  </si>
  <si>
    <t>Е 001 НН  86</t>
  </si>
  <si>
    <t>ТРЭКОЛ 39294Д</t>
  </si>
  <si>
    <t>86,4</t>
  </si>
  <si>
    <t>5599 НВ 86</t>
  </si>
  <si>
    <t>УАЗ-315195</t>
  </si>
  <si>
    <t>ХТТ31519560524762</t>
  </si>
  <si>
    <t>Т 119 РМ  86</t>
  </si>
  <si>
    <t>ЧАЙКА- СЕРВИС 
2784 LW</t>
  </si>
  <si>
    <t>ХUB2784LWB0000017</t>
  </si>
  <si>
    <t>Н 131 ХЕ 86</t>
  </si>
  <si>
    <t>Амкадор -342В</t>
  </si>
  <si>
    <t>Y342B0000122589</t>
  </si>
  <si>
    <t>УВ 5172 86</t>
  </si>
  <si>
    <t>Toyota Land Cruiser-95</t>
  </si>
  <si>
    <t>JTEBN99J200082335</t>
  </si>
  <si>
    <t>М 333 НХ 86</t>
  </si>
  <si>
    <t>УРАЛ 4320 БКМ 515</t>
  </si>
  <si>
    <t>X1P432D1387655</t>
  </si>
  <si>
    <t>Р 949 АМ 186</t>
  </si>
  <si>
    <t xml:space="preserve">ГАЗЕЛЬ </t>
  </si>
  <si>
    <t>ГАЗЕЛЬ</t>
  </si>
  <si>
    <t>УАЗ</t>
  </si>
  <si>
    <t>UAZ PICKUP</t>
  </si>
  <si>
    <t>МКСМ</t>
  </si>
  <si>
    <t>02.08.2019</t>
  </si>
  <si>
    <t>01.08.2020</t>
  </si>
  <si>
    <t>ХТТ390995F1218034</t>
  </si>
  <si>
    <t>М 083 ВК 186</t>
  </si>
  <si>
    <t>ГАЗ-330232</t>
  </si>
  <si>
    <t>Х96330232F2618957</t>
  </si>
  <si>
    <t>М 084 ВК 186</t>
  </si>
  <si>
    <t>23.08.2019</t>
  </si>
  <si>
    <t>22.08.2020</t>
  </si>
  <si>
    <t>СHEVROLEN NIVA</t>
  </si>
  <si>
    <t>Х9L212300G0598617</t>
  </si>
  <si>
    <t>К 572 ВЕ 186</t>
  </si>
  <si>
    <t>ЧАЙКА- СЕРВИС 4784US</t>
  </si>
  <si>
    <t>XUB4784USD0000104</t>
  </si>
  <si>
    <t>К 515 ВА 186</t>
  </si>
  <si>
    <t>Амкадор -342С4</t>
  </si>
  <si>
    <t>Y342C4000132020</t>
  </si>
  <si>
    <t>УВ 2244 86</t>
  </si>
  <si>
    <t>Y342C4000132007</t>
  </si>
  <si>
    <t>УВ 2233 86</t>
  </si>
  <si>
    <t>Камаз 43118-10</t>
  </si>
  <si>
    <t>ХТС43118КС2406430</t>
  </si>
  <si>
    <t>Е 767 ХТ 86</t>
  </si>
  <si>
    <t>КС-45721</t>
  </si>
  <si>
    <t>X89692913CDAV4357</t>
  </si>
  <si>
    <t>А 808 АВ 186</t>
  </si>
  <si>
    <t>ТРЭКОЛ-39294Д</t>
  </si>
  <si>
    <t>09-98 ТА 86</t>
  </si>
  <si>
    <t>58491S-0000010-10</t>
  </si>
  <si>
    <t>X8958491SDOEM0006</t>
  </si>
  <si>
    <t>Р 983 АМ 186</t>
  </si>
  <si>
    <t>X8958491SDOEM0007</t>
  </si>
  <si>
    <t>Р 982 АМ 186</t>
  </si>
  <si>
    <t>22.09.2019</t>
  </si>
  <si>
    <t>21.09.2020</t>
  </si>
  <si>
    <t>КамАЗ 43118-46 (ЛВИ)</t>
  </si>
  <si>
    <t>ХТС431184F2460382</t>
  </si>
  <si>
    <t>О 180 ВН 186</t>
  </si>
  <si>
    <t>ХТС431184F2460238</t>
  </si>
  <si>
    <t>О 182 ВН 186</t>
  </si>
  <si>
    <t>XUY5328BCG0000348</t>
  </si>
  <si>
    <t>А 497 ВТ 186</t>
  </si>
  <si>
    <t>12.09.2019</t>
  </si>
  <si>
    <t>11.09.2020</t>
  </si>
  <si>
    <t>56142-0000010-45 КАМАЗ-43118-46 Автотопливозаправщик</t>
  </si>
  <si>
    <t>X9056142FG0003288</t>
  </si>
  <si>
    <t>20700</t>
  </si>
  <si>
    <t>А 494 ВТ 186</t>
  </si>
  <si>
    <t>7857KN-03 на шасси КАМАЗ 43502-45 Автомобиль-лаборатория</t>
  </si>
  <si>
    <t>X897857KNG0FC0009</t>
  </si>
  <si>
    <t>12600</t>
  </si>
  <si>
    <t>А 782 ВУ 186</t>
  </si>
  <si>
    <t>21.09.2019</t>
  </si>
  <si>
    <t>20.09.2020</t>
  </si>
  <si>
    <t>ТРЭКОЛ</t>
  </si>
  <si>
    <t>02-02 УН 86</t>
  </si>
  <si>
    <t>МАЗ-6430В9-1420-010</t>
  </si>
  <si>
    <t>Y3M6430B9D0000092</t>
  </si>
  <si>
    <t>М 700 ВА 86</t>
  </si>
  <si>
    <t>Тром-8</t>
  </si>
  <si>
    <t>04-28 ТА 86</t>
  </si>
  <si>
    <t>КС- 35714</t>
  </si>
  <si>
    <t>ХVN35714060202206</t>
  </si>
  <si>
    <t>Т 996 РЕ 86</t>
  </si>
  <si>
    <t>66,2</t>
  </si>
  <si>
    <t>УЕ 10-00 86</t>
  </si>
  <si>
    <t>УСТ 54537С</t>
  </si>
  <si>
    <t>ZOV54537CD0000044</t>
  </si>
  <si>
    <t>М 434 ВА 186</t>
  </si>
  <si>
    <t>ZOV54537CD0000043</t>
  </si>
  <si>
    <t>М 400 ВА 186</t>
  </si>
  <si>
    <t>7857КМ-03 на шасси КАМАЗ 43118-46</t>
  </si>
  <si>
    <t>X897857KMG0FC0032</t>
  </si>
  <si>
    <t>А 781 ВУ 186</t>
  </si>
  <si>
    <t>17.10.2019</t>
  </si>
  <si>
    <t>16.10.2020</t>
  </si>
  <si>
    <t xml:space="preserve"> 7074А4</t>
  </si>
  <si>
    <t>X897074A4H0FP3152</t>
  </si>
  <si>
    <t>А 497 НА 186</t>
  </si>
  <si>
    <t>Транспортное средство категории С и СЕ с разрешенной массой более 16 тонн</t>
  </si>
  <si>
    <t>VOLKSWAGEN 7JO TRANSPORTER</t>
  </si>
  <si>
    <t>WV1ZZZ7HZDH032461</t>
  </si>
  <si>
    <t>О 051 АА 186</t>
  </si>
  <si>
    <t>Х89287513В0ЕТ4002</t>
  </si>
  <si>
    <t>Х 818 УВ 86</t>
  </si>
  <si>
    <t>Х1Р325512А1363447</t>
  </si>
  <si>
    <t>А 373 УС 86</t>
  </si>
  <si>
    <t>Х1Р325512А1363495</t>
  </si>
  <si>
    <t>А 343 УС 86</t>
  </si>
  <si>
    <t>Х96330232СО779195</t>
  </si>
  <si>
    <t>М 669 АА186</t>
  </si>
  <si>
    <t>ВАЗ-21214</t>
  </si>
  <si>
    <t>У 888 АХ86</t>
  </si>
  <si>
    <t>WV1ZZZ7HZDH021357</t>
  </si>
  <si>
    <t>О 053 АА 186</t>
  </si>
  <si>
    <t xml:space="preserve">нет </t>
  </si>
  <si>
    <t>1996</t>
  </si>
  <si>
    <t>У 922 ВА86</t>
  </si>
  <si>
    <t>WV1ZZZ7HZDH032794</t>
  </si>
  <si>
    <t>О 049 АА 186</t>
  </si>
  <si>
    <t>WV1ZZZ7HZDH031116</t>
  </si>
  <si>
    <t>О 048 АА 186</t>
  </si>
  <si>
    <t>ГАЗ -А32R33</t>
  </si>
  <si>
    <t>X96A32R33J0839432</t>
  </si>
  <si>
    <t>А 256 НХ 186</t>
  </si>
  <si>
    <t xml:space="preserve"> 3037 LD Бортовой с КМУ</t>
  </si>
  <si>
    <t>XUJ3037LDH0000133</t>
  </si>
  <si>
    <t>А 258 НХ 186</t>
  </si>
  <si>
    <t>XUJ3037LDH0000134</t>
  </si>
  <si>
    <t>А 257 НХ 186</t>
  </si>
  <si>
    <t>МАЗ 642508-233</t>
  </si>
  <si>
    <t>Y3М642508А0000505</t>
  </si>
  <si>
    <t>А 302 УС 86</t>
  </si>
  <si>
    <t>WV1ZZZ7HZDH021174</t>
  </si>
  <si>
    <t>О 052 АА 186</t>
  </si>
  <si>
    <t>ХТТ390995В0412882</t>
  </si>
  <si>
    <t>Т 339 УН 86</t>
  </si>
  <si>
    <t>ХТТ390995В0412883</t>
  </si>
  <si>
    <t>Т 337 УН 86</t>
  </si>
  <si>
    <t>25.12.2019</t>
  </si>
  <si>
    <t>24.12.2020</t>
  </si>
  <si>
    <t>УАЗ -390995</t>
  </si>
  <si>
    <t>ХТТ390995Н1202962</t>
  </si>
  <si>
    <t>У  931 УУ 86</t>
  </si>
  <si>
    <t>ХТТ390995Н1202982</t>
  </si>
  <si>
    <t>У  930 УУ 86</t>
  </si>
  <si>
    <t>ХТТ390995Н1202961</t>
  </si>
  <si>
    <t>У  937 УУ 86</t>
  </si>
  <si>
    <t>24.12.2019</t>
  </si>
  <si>
    <t>23.12.2020</t>
  </si>
  <si>
    <t>ХТТ390995Н1202983</t>
  </si>
  <si>
    <t>У  932 УУ 86</t>
  </si>
  <si>
    <t>ХТТ390995Н1202985</t>
  </si>
  <si>
    <t>У  933 УУ 86</t>
  </si>
  <si>
    <t>ХТТ390995Н1202984</t>
  </si>
  <si>
    <t>У  942 УУ 86</t>
  </si>
  <si>
    <t>ХТТ236320Н1002512</t>
  </si>
  <si>
    <t>У  936 УУ 86</t>
  </si>
  <si>
    <t>ХТТ316300Н1001957</t>
  </si>
  <si>
    <t>У  938 УУ 86</t>
  </si>
  <si>
    <t>АО "Тюменьэнерго" (Тюменские РС)</t>
  </si>
  <si>
    <t>ХТТ390995Н1203024</t>
  </si>
  <si>
    <t>г.Тюмень</t>
  </si>
  <si>
    <t>Р 622 УС72</t>
  </si>
  <si>
    <t>Х96270570В0683424</t>
  </si>
  <si>
    <t>М 589 ОХ72</t>
  </si>
  <si>
    <t>ХТТ390995С0473291</t>
  </si>
  <si>
    <t>О914ТК72</t>
  </si>
  <si>
    <t>13.09.2019</t>
  </si>
  <si>
    <t>12.09.2020</t>
  </si>
  <si>
    <t>Ford Transit 460 EF HVT1V-G</t>
  </si>
  <si>
    <t>Z6FXXXESFXDP27565</t>
  </si>
  <si>
    <t>92/125</t>
  </si>
  <si>
    <t>Р467МН72</t>
  </si>
  <si>
    <t>Z6FXXXESFXDP25054</t>
  </si>
  <si>
    <t>Р468МН72</t>
  </si>
  <si>
    <t>01.10.2019</t>
  </si>
  <si>
    <t>ГАЗ-330900</t>
  </si>
  <si>
    <t>ХТН330900V0789950</t>
  </si>
  <si>
    <t>85.3/116</t>
  </si>
  <si>
    <t>А 566 АС72</t>
  </si>
  <si>
    <t>ГАЗ-0066</t>
  </si>
  <si>
    <t>ХТН006640Т0787465</t>
  </si>
  <si>
    <t>М 768 ВЕ72</t>
  </si>
  <si>
    <t>16.12.2019</t>
  </si>
  <si>
    <t>15.12.2020</t>
  </si>
  <si>
    <t>X89MPZ2G2B0AR4037</t>
  </si>
  <si>
    <t>82,6/117</t>
  </si>
  <si>
    <t>О194ЕР72</t>
  </si>
  <si>
    <t>28752D</t>
  </si>
  <si>
    <t>X8928752DC3ET4071</t>
  </si>
  <si>
    <t>О932ТК72</t>
  </si>
  <si>
    <t>X8928752DC3ET4072</t>
  </si>
  <si>
    <t>О931ТК72</t>
  </si>
  <si>
    <t>X8928752DC3ET4073</t>
  </si>
  <si>
    <t>О941ТК72</t>
  </si>
  <si>
    <t>X8928752DC3ET4074</t>
  </si>
  <si>
    <t>О948ТК72</t>
  </si>
  <si>
    <t>X8928752DC3ET4075</t>
  </si>
  <si>
    <t>О749ТК72</t>
  </si>
  <si>
    <t>X8928752DC3ET4076</t>
  </si>
  <si>
    <t>О946ТК72</t>
  </si>
  <si>
    <t>X8928752DC3ET4077</t>
  </si>
  <si>
    <t>О942ТК72</t>
  </si>
  <si>
    <t>X8928752DC3ET4085</t>
  </si>
  <si>
    <t>О940ТК72</t>
  </si>
  <si>
    <t>X8928752DC3ET4079</t>
  </si>
  <si>
    <t>О947ТК72</t>
  </si>
  <si>
    <t>22.12.2019</t>
  </si>
  <si>
    <t>21.12.2020</t>
  </si>
  <si>
    <t>4732-0000010-68</t>
  </si>
  <si>
    <t>Х3Х473268J0070253</t>
  </si>
  <si>
    <t>99,2/134,9</t>
  </si>
  <si>
    <t>Т148ХА72</t>
  </si>
  <si>
    <t>КамАЗ-4326-15  ВС-22.06 заводской номер № 1949</t>
  </si>
  <si>
    <t>Х89482121В2АН3036</t>
  </si>
  <si>
    <t>О138КР72</t>
  </si>
  <si>
    <t>01.12.2019</t>
  </si>
  <si>
    <t>30.11.2020</t>
  </si>
  <si>
    <t>БМ-205Д</t>
  </si>
  <si>
    <t>59,6/81,09</t>
  </si>
  <si>
    <t>72ТУ9815</t>
  </si>
  <si>
    <t>Вездеходное транспортное средство ТРЭКОЛ-39294Д</t>
  </si>
  <si>
    <t>72ТУ9816</t>
  </si>
  <si>
    <t>ХТТ390995С0473292</t>
  </si>
  <si>
    <t>О 918 ТК 72</t>
  </si>
  <si>
    <t>Х89287513ВОЕТ4025</t>
  </si>
  <si>
    <t>О 125 КС 72</t>
  </si>
  <si>
    <t>CHEVROLET NIVA 212300-55</t>
  </si>
  <si>
    <t>X9L212300E0529902</t>
  </si>
  <si>
    <t>Р 277 РА 72</t>
  </si>
  <si>
    <t>FORD TRANZIT</t>
  </si>
  <si>
    <t>ХUS2327SDH0000786</t>
  </si>
  <si>
    <t>С 037 МЕ 72</t>
  </si>
  <si>
    <t>ПАЗ-3206 ЛВИ</t>
  </si>
  <si>
    <t>Х1М3206С0В0002094</t>
  </si>
  <si>
    <t>91,1/124</t>
  </si>
  <si>
    <t>О 129 КС 72</t>
  </si>
  <si>
    <t>Х89МРZ2G2BOAR4038</t>
  </si>
  <si>
    <t>86,2/116</t>
  </si>
  <si>
    <t>О 124 КС 71</t>
  </si>
  <si>
    <t>61,0/83</t>
  </si>
  <si>
    <t>72 ТО 19 31</t>
  </si>
  <si>
    <t>Уаз-3909</t>
  </si>
  <si>
    <t>К929МВ72</t>
  </si>
  <si>
    <t>Volkswagen 7HK Transporter</t>
  </si>
  <si>
    <t>У826СС72</t>
  </si>
  <si>
    <t>К928МВ72</t>
  </si>
  <si>
    <t>Volkswagen 2EKE2 Crafter</t>
  </si>
  <si>
    <t>VW1ZZZ2TZB6010307</t>
  </si>
  <si>
    <t>Н586ОХ72</t>
  </si>
  <si>
    <t>2720</t>
  </si>
  <si>
    <t>Х847АО72</t>
  </si>
  <si>
    <t>ХТТ39090050425581</t>
  </si>
  <si>
    <t>Р629ВХ72</t>
  </si>
  <si>
    <t xml:space="preserve">МАN TGA 33.480 </t>
  </si>
  <si>
    <t>WMAN28ZZ49P010437</t>
  </si>
  <si>
    <t>353/480</t>
  </si>
  <si>
    <t>33000</t>
  </si>
  <si>
    <t>М428МО72</t>
  </si>
  <si>
    <t>Volkswagen 7J0 Transporter</t>
  </si>
  <si>
    <t>WV1ZZZ7HZCH062602</t>
  </si>
  <si>
    <t>2400</t>
  </si>
  <si>
    <t>О159ЕК72</t>
  </si>
  <si>
    <t>WV1ZZZ7HZDH032870</t>
  </si>
  <si>
    <t>О152ОА72</t>
  </si>
  <si>
    <t>WV1ZZZ7HZDH032406</t>
  </si>
  <si>
    <t>О153ОА72</t>
  </si>
  <si>
    <t>00002347</t>
  </si>
  <si>
    <t>7084ТК72</t>
  </si>
  <si>
    <t>ХТТ390995Н1202986</t>
  </si>
  <si>
    <t>Р669УС72</t>
  </si>
  <si>
    <t>ХТТ390995С0473493</t>
  </si>
  <si>
    <t>О922ТК72</t>
  </si>
  <si>
    <t>ХТТ390995С0472905</t>
  </si>
  <si>
    <t>О924ТК72</t>
  </si>
  <si>
    <t>780604 (КАМАЗ-43118)</t>
  </si>
  <si>
    <t>Z9L780604У0000007</t>
  </si>
  <si>
    <t>243/330</t>
  </si>
  <si>
    <t>21550</t>
  </si>
  <si>
    <t>Р467РТ72</t>
  </si>
  <si>
    <t>Х8928752DС3ЕТ4084</t>
  </si>
  <si>
    <t>86,2 /117</t>
  </si>
  <si>
    <t>О955ТК72</t>
  </si>
  <si>
    <t>ХТС431010N0041606</t>
  </si>
  <si>
    <t>161.7/220</t>
  </si>
  <si>
    <t>11900</t>
  </si>
  <si>
    <t>Т882АМ72</t>
  </si>
  <si>
    <t>УАЗ-390945</t>
  </si>
  <si>
    <t>Х89МРZ2Е4В0AR4001</t>
  </si>
  <si>
    <t>3060</t>
  </si>
  <si>
    <t>О 155ЕК72</t>
  </si>
  <si>
    <t>Х89МРZ2Е4В0AR4002</t>
  </si>
  <si>
    <t>О156ЕК72</t>
  </si>
  <si>
    <t>Н170ВЕ72</t>
  </si>
  <si>
    <t>Х89287513В0ЕТ4005</t>
  </si>
  <si>
    <t>3070</t>
  </si>
  <si>
    <t>Н304РР72</t>
  </si>
  <si>
    <t>УАЗ-39094</t>
  </si>
  <si>
    <t>2610</t>
  </si>
  <si>
    <t>У524АО72</t>
  </si>
  <si>
    <t>XTT39090260460944</t>
  </si>
  <si>
    <t>С717ЕВ72</t>
  </si>
  <si>
    <t>RENAULT KANGOO EXPRESS ZE</t>
  </si>
  <si>
    <t>VF1FW0ZHC54576290</t>
  </si>
  <si>
    <t>2175</t>
  </si>
  <si>
    <t>Т248ХР72</t>
  </si>
  <si>
    <t>3812GH</t>
  </si>
  <si>
    <t>ХUY3813GHJ0000268</t>
  </si>
  <si>
    <t>134.9/99.2</t>
  </si>
  <si>
    <t>6540</t>
  </si>
  <si>
    <t>Т757ХС72</t>
  </si>
  <si>
    <t>ХUY3813GHJ0000269</t>
  </si>
  <si>
    <t>Т760ХС72</t>
  </si>
  <si>
    <t>01.07.2019</t>
  </si>
  <si>
    <t>30.06.2020</t>
  </si>
  <si>
    <t>Х89287513В0ЕТ4023</t>
  </si>
  <si>
    <t>О 862 КС 72</t>
  </si>
  <si>
    <t>01.09.2019</t>
  </si>
  <si>
    <t>31.08.2020</t>
  </si>
  <si>
    <t>УАЗ-33094</t>
  </si>
  <si>
    <t>У 451 АО 72</t>
  </si>
  <si>
    <t>XTT390995C0473161</t>
  </si>
  <si>
    <t>О 928 ТК 72</t>
  </si>
  <si>
    <t>ХТТ390995Н1203025</t>
  </si>
  <si>
    <t>Р 695 УС 72</t>
  </si>
  <si>
    <t>31.10.2019</t>
  </si>
  <si>
    <t>УАЗ 390902</t>
  </si>
  <si>
    <t>ХТТ39090260459522</t>
  </si>
  <si>
    <t>В 169 ХТ 72</t>
  </si>
  <si>
    <t>Х8937891480АМ8315</t>
  </si>
  <si>
    <t>82/111,5</t>
  </si>
  <si>
    <t>К 727 ОА72</t>
  </si>
  <si>
    <t>ПАЗ -4234</t>
  </si>
  <si>
    <t>X1M4234K0B0000582</t>
  </si>
  <si>
    <t>96,7/131,5</t>
  </si>
  <si>
    <t>О 473 КС 72</t>
  </si>
  <si>
    <t>15.11.2019</t>
  </si>
  <si>
    <t>14.11.2020</t>
  </si>
  <si>
    <t>Х1М4234К0И0000601</t>
  </si>
  <si>
    <t>Н 502 ТО 72</t>
  </si>
  <si>
    <t>ГАЗ -33081</t>
  </si>
  <si>
    <t>X89MPZ2G2B0AR4036</t>
  </si>
  <si>
    <t>О 864 КС 72</t>
  </si>
  <si>
    <t>X89MPZ2G2B0AR4029</t>
  </si>
  <si>
    <t>О 867 КС 72</t>
  </si>
  <si>
    <t>Х8928752DC3ET4080</t>
  </si>
  <si>
    <t>О 953 ТК 72</t>
  </si>
  <si>
    <t>Х8928752DC3ET4083</t>
  </si>
  <si>
    <t>О 956 ТК 72</t>
  </si>
  <si>
    <t>Х8928752DC3ET4082</t>
  </si>
  <si>
    <t>О 957 ТК 72</t>
  </si>
  <si>
    <t>Х8928752DC3ET4081</t>
  </si>
  <si>
    <t>О 958 ТК 72</t>
  </si>
  <si>
    <t>ХUS2227WCG0002422</t>
  </si>
  <si>
    <t>2198</t>
  </si>
  <si>
    <t>С 494 КТ 72</t>
  </si>
  <si>
    <t>КАМАЗ -43101</t>
  </si>
  <si>
    <t>X89482121B2AH3037</t>
  </si>
  <si>
    <t>10775</t>
  </si>
  <si>
    <t>О 866 КС 72</t>
  </si>
  <si>
    <t>ХТТ390995С0473162</t>
  </si>
  <si>
    <t>О927ТК72</t>
  </si>
  <si>
    <t>Х8928752DС3ЕТ4078</t>
  </si>
  <si>
    <t>О938ТК72</t>
  </si>
  <si>
    <t>ХТТ390995С0473163</t>
  </si>
  <si>
    <t>О920ТК72</t>
  </si>
  <si>
    <t>Х89МРZ2G2B0AR4038</t>
  </si>
  <si>
    <t>Н501ТО72</t>
  </si>
  <si>
    <t>ХТТ390995С0473289</t>
  </si>
  <si>
    <t>О923ТК72</t>
  </si>
  <si>
    <t>ХТТ390995С0473165</t>
  </si>
  <si>
    <t>О921ТК72</t>
  </si>
  <si>
    <t>ХТТ390995С0473164</t>
  </si>
  <si>
    <t>О925ТК72</t>
  </si>
  <si>
    <t>02-55 ТК72</t>
  </si>
  <si>
    <t>Трэкол-39294</t>
  </si>
  <si>
    <t>02-58 ТК 72</t>
  </si>
  <si>
    <t>03.10.2019</t>
  </si>
  <si>
    <t>02.10.2020</t>
  </si>
  <si>
    <t>61.0/83.0</t>
  </si>
  <si>
    <t>86-80 ТО72</t>
  </si>
  <si>
    <t>CHEVROLET NIVA-212300</t>
  </si>
  <si>
    <t>Х9L21230080255888</t>
  </si>
  <si>
    <t>М005НЕ86</t>
  </si>
  <si>
    <t>CHEVROLET NIVA-212300-55</t>
  </si>
  <si>
    <t>Х9L212300В0319273</t>
  </si>
  <si>
    <t>М622УВ86</t>
  </si>
  <si>
    <t>Х9627050080620126</t>
  </si>
  <si>
    <t>О347ТК86</t>
  </si>
  <si>
    <t>Х9627050090638415</t>
  </si>
  <si>
    <t>О334ТК86</t>
  </si>
  <si>
    <t>АГП мод.5328ЕН</t>
  </si>
  <si>
    <t>XUY5328EHE0000058</t>
  </si>
  <si>
    <t>2014</t>
  </si>
  <si>
    <t>260</t>
  </si>
  <si>
    <t>В883НА 89</t>
  </si>
  <si>
    <t>КРАЗ-65101(КС)</t>
  </si>
  <si>
    <t>ХIС65101КС0779989</t>
  </si>
  <si>
    <t>240</t>
  </si>
  <si>
    <t>23600</t>
  </si>
  <si>
    <t>Е383АХ86</t>
  </si>
  <si>
    <t>Х89692913С0AV4358</t>
  </si>
  <si>
    <t>224,4</t>
  </si>
  <si>
    <t>21460</t>
  </si>
  <si>
    <t>У530АН 186</t>
  </si>
  <si>
    <t>КАМАЗ-65225-22</t>
  </si>
  <si>
    <t>ХТС65225YC1270190</t>
  </si>
  <si>
    <t>381</t>
  </si>
  <si>
    <t>22000</t>
  </si>
  <si>
    <t>У531АН 186</t>
  </si>
  <si>
    <t>АРОК</t>
  </si>
  <si>
    <t>XUY5328В6E0000230</t>
  </si>
  <si>
    <t>Н605ВВ 186</t>
  </si>
  <si>
    <t>КАМАЗ  5328AZ</t>
  </si>
  <si>
    <t>XUY5328AZE0000015</t>
  </si>
  <si>
    <t>Н604ВВ 186</t>
  </si>
  <si>
    <t>XUY5328AZE0000014</t>
  </si>
  <si>
    <t>Н603ВВ 186</t>
  </si>
  <si>
    <t>Амкодор-332 В</t>
  </si>
  <si>
    <t>2009</t>
  </si>
  <si>
    <t>2835 МА86</t>
  </si>
  <si>
    <t>Тойота Камри</t>
  </si>
  <si>
    <t>XW7BF4FK50S111101</t>
  </si>
  <si>
    <t>2015</t>
  </si>
  <si>
    <t>В443ТА 89</t>
  </si>
  <si>
    <t>XW7BF4FK50S111065</t>
  </si>
  <si>
    <t>В446ТА 89</t>
  </si>
  <si>
    <t>XW7BF4FK20S111072</t>
  </si>
  <si>
    <t>В452ТА 89</t>
  </si>
  <si>
    <t>XTT316300F1026376</t>
  </si>
  <si>
    <t>128</t>
  </si>
  <si>
    <t>Н894ВВ 86</t>
  </si>
  <si>
    <t>X96270500F0790120</t>
  </si>
  <si>
    <t>Н893ВВ 86</t>
  </si>
  <si>
    <t>X96275270F0792632</t>
  </si>
  <si>
    <t>Н892ВВ 86</t>
  </si>
  <si>
    <t>ЗИЛ-432932 КО-520Д</t>
  </si>
  <si>
    <t>XVL482322С0000360</t>
  </si>
  <si>
    <t>130</t>
  </si>
  <si>
    <t>Н302ХР</t>
  </si>
  <si>
    <t>0304 УЕ86</t>
  </si>
  <si>
    <t>Амкодор-342 В</t>
  </si>
  <si>
    <t>15.09.2019</t>
  </si>
  <si>
    <t>14.09.2020</t>
  </si>
  <si>
    <t>XUY5328B2F0000287</t>
  </si>
  <si>
    <t>Н052ВН 86</t>
  </si>
  <si>
    <t>КАМАЗ 5328ВХ</t>
  </si>
  <si>
    <t>XUY5328BХG0000031</t>
  </si>
  <si>
    <t>30</t>
  </si>
  <si>
    <t>Н793ВН 186</t>
  </si>
  <si>
    <t>Y342B0000153019</t>
  </si>
  <si>
    <t>155</t>
  </si>
  <si>
    <t>2680ТВ</t>
  </si>
  <si>
    <t>Е656АХ86</t>
  </si>
  <si>
    <t>Х89287513В0ЕТ4026</t>
  </si>
  <si>
    <t>Р746ХР 86</t>
  </si>
  <si>
    <t>Х3439980380000076 / ХТТ39099480456200</t>
  </si>
  <si>
    <t>Р971СУ 86</t>
  </si>
  <si>
    <t>Z6FXXXESFXDP24543</t>
  </si>
  <si>
    <t>О839АО 86</t>
  </si>
  <si>
    <t>УАЗ-Пикап</t>
  </si>
  <si>
    <t>XTT236320G1010932</t>
  </si>
  <si>
    <t>Н955ВН 186</t>
  </si>
  <si>
    <t>XTT236320G1010931</t>
  </si>
  <si>
    <t>Н956ВН 186</t>
  </si>
  <si>
    <t>XTT316300G1010780</t>
  </si>
  <si>
    <t>Н957ВН 186</t>
  </si>
  <si>
    <t>XTT316300G1010779</t>
  </si>
  <si>
    <t>Н954ВН 186</t>
  </si>
  <si>
    <t>ГАЗ A22R32</t>
  </si>
  <si>
    <t>X96A22R32G2665326</t>
  </si>
  <si>
    <t>Н913ВН 186</t>
  </si>
  <si>
    <t>ГАЗ 27527</t>
  </si>
  <si>
    <t>X96275270G0817115</t>
  </si>
  <si>
    <t>Н912ВН 186</t>
  </si>
  <si>
    <t>Е626АХ 86</t>
  </si>
  <si>
    <t>180</t>
  </si>
  <si>
    <t>4400</t>
  </si>
  <si>
    <t>О 202 ХС86</t>
  </si>
  <si>
    <t>ЗИЛ-431410</t>
  </si>
  <si>
    <t>6000</t>
  </si>
  <si>
    <t>У 229 КР86</t>
  </si>
  <si>
    <t>КАМАЗ-65225</t>
  </si>
  <si>
    <t>ХТС652250С1256514</t>
  </si>
  <si>
    <t>Н978ХР 86</t>
  </si>
  <si>
    <t>КАМАЗ-43118-15 (КС)</t>
  </si>
  <si>
    <t>XVN35714KC2000320</t>
  </si>
  <si>
    <t>19370</t>
  </si>
  <si>
    <t>Н 860 ХР86</t>
  </si>
  <si>
    <t>КАМАЗ 45141-46</t>
  </si>
  <si>
    <t>X1F45141BE0000117</t>
  </si>
  <si>
    <t>Н288ВВ 86</t>
  </si>
  <si>
    <t xml:space="preserve">да </t>
  </si>
  <si>
    <t>КАМАЗ 5328ВС</t>
  </si>
  <si>
    <t>XUY5328BCH0000107</t>
  </si>
  <si>
    <t>А235НС 186</t>
  </si>
  <si>
    <t>Х1Е422431 10000245</t>
  </si>
  <si>
    <t>Т 773 ОА86</t>
  </si>
  <si>
    <t>ХIF421120S0002786</t>
  </si>
  <si>
    <t>210</t>
  </si>
  <si>
    <t>27</t>
  </si>
  <si>
    <t>Е 488 АХ86</t>
  </si>
  <si>
    <t>Х1F42112С70010313</t>
  </si>
  <si>
    <t>28</t>
  </si>
  <si>
    <t>Н 350 КТ86</t>
  </si>
  <si>
    <t>VOLKSWAGEN 7НС</t>
  </si>
  <si>
    <t>WV2ZZZ7HZDH026458</t>
  </si>
  <si>
    <t>Н796ХР86</t>
  </si>
  <si>
    <t>X9L212300B0362060</t>
  </si>
  <si>
    <t>Р 674 ХР86</t>
  </si>
  <si>
    <t>X9L212300B0362044</t>
  </si>
  <si>
    <t>Р 675 ХР86</t>
  </si>
  <si>
    <t>УАЗ-39099</t>
  </si>
  <si>
    <t>О 531 ВС86</t>
  </si>
  <si>
    <t>ХТТ390900V0012960</t>
  </si>
  <si>
    <t>92</t>
  </si>
  <si>
    <t>О 532 ВС86</t>
  </si>
  <si>
    <t>УАЗ-39625</t>
  </si>
  <si>
    <t>1993</t>
  </si>
  <si>
    <t>М 369 ЕО86</t>
  </si>
  <si>
    <t>39090050436029</t>
  </si>
  <si>
    <t>Т 518 РВ86</t>
  </si>
  <si>
    <t>Газ-27527</t>
  </si>
  <si>
    <t>X96275270J0838761</t>
  </si>
  <si>
    <t>А213НС 186</t>
  </si>
  <si>
    <t>КАМАЗ-432500</t>
  </si>
  <si>
    <t>XTC432500R3002283</t>
  </si>
  <si>
    <t>220</t>
  </si>
  <si>
    <t>М 509 ЕО86</t>
  </si>
  <si>
    <t>ЗИЛ-431412(МШТС-4МН)</t>
  </si>
  <si>
    <t>М 353 ЕО86</t>
  </si>
  <si>
    <t>Х7JМШТС40W0002495</t>
  </si>
  <si>
    <t>9200</t>
  </si>
  <si>
    <t>У 646 ЕС86</t>
  </si>
  <si>
    <t>ЗИЛ-431412(КО)</t>
  </si>
  <si>
    <t>С 931 ЕВ86</t>
  </si>
  <si>
    <t>ЗИЛ-433362 (КО)</t>
  </si>
  <si>
    <t>ХТZ433362Y3427682</t>
  </si>
  <si>
    <t>12000</t>
  </si>
  <si>
    <t>О 883 ВС86</t>
  </si>
  <si>
    <t>XVL520000W0000156</t>
  </si>
  <si>
    <t>10820</t>
  </si>
  <si>
    <t>М 514 ЕО86</t>
  </si>
  <si>
    <t>ХТС431010Р2043633</t>
  </si>
  <si>
    <t>18745</t>
  </si>
  <si>
    <t>В 811 СХ86</t>
  </si>
  <si>
    <t>КАМАЗ-53213 (КО)</t>
  </si>
  <si>
    <t>17600</t>
  </si>
  <si>
    <t>М 832 ЕО86</t>
  </si>
  <si>
    <t>КАМАЗ-53215</t>
  </si>
  <si>
    <t>Х8958921550СА11118</t>
  </si>
  <si>
    <t>19650</t>
  </si>
  <si>
    <t>М 549 ЕО86</t>
  </si>
  <si>
    <t>УРАЛ-5557-31</t>
  </si>
  <si>
    <t>16820</t>
  </si>
  <si>
    <t>М 364 ЕО86</t>
  </si>
  <si>
    <t>УРАЛ-5557 (КС)</t>
  </si>
  <si>
    <t>XVN357141Т0000145</t>
  </si>
  <si>
    <t>18070</t>
  </si>
  <si>
    <t>Е 554 АХ86</t>
  </si>
  <si>
    <t>ГАЗ-A64R42</t>
  </si>
  <si>
    <t>X96A64R42G0005246</t>
  </si>
  <si>
    <t>120,6</t>
  </si>
  <si>
    <t>Н961ВН 186</t>
  </si>
  <si>
    <t>X96A64R42G0005321</t>
  </si>
  <si>
    <t>Н962ВН 186</t>
  </si>
  <si>
    <t>VOLGABUS-528500-0000010</t>
  </si>
  <si>
    <t>Z07528500E0000018</t>
  </si>
  <si>
    <t>290</t>
  </si>
  <si>
    <t>А891АХ186</t>
  </si>
  <si>
    <t>Z07528500F0000026</t>
  </si>
  <si>
    <t>Н227ВН186</t>
  </si>
  <si>
    <t>ЛВИ</t>
  </si>
  <si>
    <t>КАМАЗ-43118 КДМ (самосвал)</t>
  </si>
  <si>
    <t>Камаз 43118 седельный тягач</t>
  </si>
  <si>
    <t>Камаз 43118 АГП</t>
  </si>
  <si>
    <t>Камаз 53215 с КМУ</t>
  </si>
  <si>
    <t>АО "Тюменьэнерго" (Энергокомплекс)</t>
  </si>
  <si>
    <t>Х9L212300В0362459</t>
  </si>
  <si>
    <t>А 358 ХА 86</t>
  </si>
  <si>
    <t>УАЗ-3151</t>
  </si>
  <si>
    <t>С 612 АР  86</t>
  </si>
  <si>
    <t>Х9L212300В0362565</t>
  </si>
  <si>
    <t>Е 809 УВ 86</t>
  </si>
  <si>
    <t>Х9627527090640051</t>
  </si>
  <si>
    <t>Т 270 ТЕ 86</t>
  </si>
  <si>
    <t>Х9627527090640044</t>
  </si>
  <si>
    <t>Т 268 ТЕ 86</t>
  </si>
  <si>
    <t>У 613 ХК 86</t>
  </si>
  <si>
    <t>ХТН311000021091022</t>
  </si>
  <si>
    <t>Р 630 КО 86</t>
  </si>
  <si>
    <t>О 709 АС 186</t>
  </si>
  <si>
    <t>ХТТ236320Н1002478</t>
  </si>
  <si>
    <t>Е 669 ТО 82</t>
  </si>
  <si>
    <t>ХТТ236320Н1002477</t>
  </si>
  <si>
    <t>Е 639 ТО 82</t>
  </si>
  <si>
    <t>УАЗ Патриот</t>
  </si>
  <si>
    <t>XTT316300G1010843</t>
  </si>
  <si>
    <t>А 807 ЕЕ 186</t>
  </si>
  <si>
    <t>XTT316300G1010844</t>
  </si>
  <si>
    <t>А 809 ЕЕ 186</t>
  </si>
  <si>
    <t>Н 594 УХ 86</t>
  </si>
  <si>
    <t>Н 592 УХ 86</t>
  </si>
  <si>
    <t>Х9L212300В0362455</t>
  </si>
  <si>
    <t>Н 593 УХ 86</t>
  </si>
  <si>
    <t>Х9L212300В0362590</t>
  </si>
  <si>
    <t>Н 591 УХ 86</t>
  </si>
  <si>
    <t>X9L21230090262109</t>
  </si>
  <si>
    <t>Т 269 ТЕ 86</t>
  </si>
  <si>
    <t>24.06.2019</t>
  </si>
  <si>
    <t>ТОЙОТА КАМРИ</t>
  </si>
  <si>
    <t>XW7BF4FK20S113588</t>
  </si>
  <si>
    <t>В 453 ТА 89</t>
  </si>
  <si>
    <t>XW7BF4FK20S113565</t>
  </si>
  <si>
    <t>В 447 ТА 89</t>
  </si>
  <si>
    <t>ГАЗель Next</t>
  </si>
  <si>
    <t>КИА ОПТИМА</t>
  </si>
  <si>
    <t>5328МН</t>
  </si>
  <si>
    <t>XUY5328МНЕ0000057</t>
  </si>
  <si>
    <t>В 943 НА 89</t>
  </si>
  <si>
    <t>КО-529-13</t>
  </si>
  <si>
    <t>Н 963 ХМ 86</t>
  </si>
  <si>
    <t xml:space="preserve">Атоцистерна 565829 КАМАЗ 43253 1013-96 </t>
  </si>
  <si>
    <t>ХТН32030850439</t>
  </si>
  <si>
    <t>Н 964 ХМ 86</t>
  </si>
  <si>
    <t>КАМАЗ-4308-АЗ</t>
  </si>
  <si>
    <t>У 512 УР 86</t>
  </si>
  <si>
    <t>ГАЗ-САЗ-350701</t>
  </si>
  <si>
    <t>Н 618 ЕС 86</t>
  </si>
  <si>
    <t>Х8937894870АМ8313</t>
  </si>
  <si>
    <t>А 835 ТВ 86</t>
  </si>
  <si>
    <t>УРАЛ-4320-02</t>
  </si>
  <si>
    <t>XTP432000N019333</t>
  </si>
  <si>
    <t>К 806 ХР 86</t>
  </si>
  <si>
    <t>УРАЛ-555731</t>
  </si>
  <si>
    <t>ХТР555700R0049613</t>
  </si>
  <si>
    <t>Т 083 АН 86</t>
  </si>
  <si>
    <t>УРАЛ-43202-10 ЛВН-1</t>
  </si>
  <si>
    <t>ХIР432000R0223131</t>
  </si>
  <si>
    <t>Е 216 ВС 86</t>
  </si>
  <si>
    <t>А654 ХА 86</t>
  </si>
  <si>
    <t>ЧАЙКА-СЕРВИС 2784LW</t>
  </si>
  <si>
    <t>А 048 ХА 86</t>
  </si>
  <si>
    <t>XUY5328BCG0000346</t>
  </si>
  <si>
    <t>А 160 ВС 186</t>
  </si>
  <si>
    <t>Н 965 ХМ 86</t>
  </si>
  <si>
    <t>КАМАЗ-55111</t>
  </si>
  <si>
    <t>ХТС551110Т2086205</t>
  </si>
  <si>
    <t>У 615 ХК 86</t>
  </si>
  <si>
    <t>Х89692915D0AV4079</t>
  </si>
  <si>
    <t>О 579 АС 186</t>
  </si>
  <si>
    <t>КАМАЗ 65225-22</t>
  </si>
  <si>
    <t>Е 705 ХР 86</t>
  </si>
  <si>
    <t>ХТС652254Е1312485</t>
  </si>
  <si>
    <t>С 334 АР 186</t>
  </si>
  <si>
    <t>УРАЛ-4320430</t>
  </si>
  <si>
    <t>Х 439 ТХ 86</t>
  </si>
  <si>
    <t>УРАЛ 44202-0311-59</t>
  </si>
  <si>
    <t>ХIР44202091356900</t>
  </si>
  <si>
    <t>А 498 УВ 86</t>
  </si>
  <si>
    <t>Е 703 ХР 86</t>
  </si>
  <si>
    <t>УРАЛ-4420210</t>
  </si>
  <si>
    <t>XIP4420220Т0229478</t>
  </si>
  <si>
    <t>Е 318 ВС 86</t>
  </si>
  <si>
    <t>5328В1</t>
  </si>
  <si>
    <t>XUY5328B1G0000363</t>
  </si>
  <si>
    <t>Е 094 КХ 186</t>
  </si>
  <si>
    <t>5328ВZ</t>
  </si>
  <si>
    <t>XUY5328BZG000034</t>
  </si>
  <si>
    <t>А 158 ВС 186</t>
  </si>
  <si>
    <t>5328АZ</t>
  </si>
  <si>
    <t>XUY5328AZE000012</t>
  </si>
  <si>
    <t>С 280 АР 186</t>
  </si>
  <si>
    <t>XUY5328BZG000035</t>
  </si>
  <si>
    <t>С 563 ВН 186</t>
  </si>
  <si>
    <t>КАВЗ-4238-02</t>
  </si>
  <si>
    <t xml:space="preserve">ХТС431060М0008536 </t>
  </si>
  <si>
    <t>Е 210 ТВ 86</t>
  </si>
  <si>
    <t>XIP432000S0227704</t>
  </si>
  <si>
    <t>Р 967 КЕ 86</t>
  </si>
  <si>
    <t>XIF421120T0003954</t>
  </si>
  <si>
    <t>Р 960 КЕ 86</t>
  </si>
  <si>
    <t>КАМАЗ-МАРКОПОЛО</t>
  </si>
  <si>
    <t>Х1F3297KМG0000188</t>
  </si>
  <si>
    <t>Е 096 КХ 186</t>
  </si>
  <si>
    <t>Волгабус 528500-0000010</t>
  </si>
  <si>
    <t>Z07528500G0000030</t>
  </si>
  <si>
    <t>Е 093 КХ 186</t>
  </si>
  <si>
    <t>Z7N42380290001180</t>
  </si>
  <si>
    <t>Е 497 УВ 86</t>
  </si>
  <si>
    <t>УРАЛ 42112</t>
  </si>
  <si>
    <t>Х9L212300А0306622</t>
  </si>
  <si>
    <t>Р 958 КЕ 86</t>
  </si>
  <si>
    <t>Погрузчик АМКАДОР 342В</t>
  </si>
  <si>
    <t>Y342В0000122582</t>
  </si>
  <si>
    <t>УЕ 95 35</t>
  </si>
  <si>
    <t>Погрузчик АМКАДОР 333В</t>
  </si>
  <si>
    <t>МА 34 64</t>
  </si>
  <si>
    <t>МТЗ-82.6.1</t>
  </si>
  <si>
    <t>ХН 4450 86</t>
  </si>
  <si>
    <t>АО "Тюменьэнерго" (Нефтеюганские ЭС)</t>
  </si>
  <si>
    <r>
      <t xml:space="preserve">Базовый страховой тариф </t>
    </r>
    <r>
      <rPr>
        <b/>
        <sz val="10"/>
        <rFont val="Times New Roman"/>
        <family val="1"/>
        <charset val="204"/>
      </rPr>
      <t>(ТБ), руб.</t>
    </r>
  </si>
  <si>
    <r>
      <t xml:space="preserve">Страховая премия, руб. </t>
    </r>
    <r>
      <rPr>
        <b/>
        <sz val="10"/>
        <rFont val="Times New Roman"/>
        <family val="1"/>
        <charset val="204"/>
      </rPr>
      <t>(Т)</t>
    </r>
  </si>
  <si>
    <r>
      <t xml:space="preserve">применя-емый при наличии возмож-ности управ-ления ТС с прицепом </t>
    </r>
    <r>
      <rPr>
        <b/>
        <sz val="10"/>
        <rFont val="Times New Roman"/>
        <family val="1"/>
        <charset val="204"/>
      </rPr>
      <t>(КПр)</t>
    </r>
  </si>
  <si>
    <t>ТС может быть использовано с прицепом (да/нет)</t>
  </si>
  <si>
    <t>Цель использо-вания ТС</t>
  </si>
  <si>
    <t>Территория преимущественного использования ТС</t>
  </si>
  <si>
    <r>
      <t xml:space="preserve">терри-тории преимуще-ственного исполь-зования ТС        </t>
    </r>
    <r>
      <rPr>
        <b/>
        <sz val="10"/>
        <rFont val="Times New Roman"/>
        <family val="1"/>
        <charset val="204"/>
      </rPr>
      <t>(КТ)</t>
    </r>
  </si>
  <si>
    <t>1930</t>
  </si>
  <si>
    <t>31510020022406</t>
  </si>
  <si>
    <t>г.Ноябрьск</t>
  </si>
  <si>
    <t xml:space="preserve">   г.Ноябрьск</t>
  </si>
  <si>
    <t>г.Нижневартовск</t>
  </si>
  <si>
    <t>г.Нягань</t>
  </si>
  <si>
    <t>г.Урай</t>
  </si>
  <si>
    <t>АО "Тюменьэнерго" (Урайские ЭС)</t>
  </si>
  <si>
    <t>приобретение в 2018 году</t>
  </si>
  <si>
    <t>приобретение в 2019 году</t>
  </si>
  <si>
    <t>00149/000752</t>
  </si>
  <si>
    <t>390430015А</t>
  </si>
  <si>
    <t>390430023А</t>
  </si>
  <si>
    <t>2DGSS0BT3ENX36421</t>
  </si>
  <si>
    <t>0060</t>
  </si>
  <si>
    <t>0201</t>
  </si>
  <si>
    <t>Y342B0000153091</t>
  </si>
  <si>
    <t>96/12</t>
  </si>
  <si>
    <t>Год выпуска</t>
  </si>
  <si>
    <t>перевозки пассажиров по заказам</t>
  </si>
  <si>
    <t>135</t>
  </si>
  <si>
    <t>SJNFAAZE0U6057911</t>
  </si>
  <si>
    <t>Nissan Leaf</t>
  </si>
  <si>
    <t>109</t>
  </si>
  <si>
    <t>1970</t>
  </si>
  <si>
    <t>120</t>
  </si>
  <si>
    <t>144</t>
  </si>
  <si>
    <t>ГАЗ-38081</t>
  </si>
  <si>
    <t>6350</t>
  </si>
  <si>
    <t>19385</t>
  </si>
  <si>
    <t xml:space="preserve">Класс, зависящий от наличия страховых выплат, присвоенный собственнику транспортного средства на момент заключения текущего договора страхования                       </t>
  </si>
  <si>
    <t>Количество страховых случаев по текущему договору  страхования</t>
  </si>
  <si>
    <t>29.02.2021</t>
  </si>
  <si>
    <t>60</t>
  </si>
  <si>
    <t xml:space="preserve">Перечень транспортных средств АО "Тюменьэнерго" в отношении которых планируется заключение договоров ОСАГО в период с 15.04.2019 по 14.04.2020              
</t>
  </si>
  <si>
    <t>ХТТ390995F1213897</t>
  </si>
  <si>
    <t>КАМАЗ 65221-53</t>
  </si>
  <si>
    <t>XTC652215J1381754</t>
  </si>
  <si>
    <t>28700</t>
  </si>
  <si>
    <t>А732СХ186</t>
  </si>
  <si>
    <t>XTC652215J1383418</t>
  </si>
  <si>
    <t>А719СХ186</t>
  </si>
  <si>
    <t>5824УН86</t>
  </si>
  <si>
    <t>ARU0332BJH0000311</t>
  </si>
  <si>
    <t>ХТТ316300J1023980</t>
  </si>
  <si>
    <t>А 078 РР 186</t>
  </si>
  <si>
    <t>ХТТ316300J1023979</t>
  </si>
  <si>
    <t>А 090 РР 186</t>
  </si>
  <si>
    <t>ГАЗ-3221</t>
  </si>
  <si>
    <t>Х96322100О0844160</t>
  </si>
  <si>
    <t>XWEGT411BJ0003073</t>
  </si>
  <si>
    <t>А 726 ОУ 186</t>
  </si>
  <si>
    <t>А 787 МУ 186</t>
  </si>
  <si>
    <t>732701(КАМАЗ-43118)</t>
  </si>
  <si>
    <t>ХDC732701J0000050</t>
  </si>
  <si>
    <t>22500</t>
  </si>
  <si>
    <t>А 150 РР 186</t>
  </si>
  <si>
    <t>ЭД 405 А</t>
  </si>
  <si>
    <t>ХКК504601J0000241</t>
  </si>
  <si>
    <t>25 200</t>
  </si>
  <si>
    <t>А 100 РР 186</t>
  </si>
  <si>
    <t>ГАЗ-А65R32</t>
  </si>
  <si>
    <t>X96A65R32J0839217</t>
  </si>
  <si>
    <t>16</t>
  </si>
  <si>
    <t>А 495 НР 186</t>
  </si>
  <si>
    <t>ЛУИДОР-225021</t>
  </si>
  <si>
    <t>Z7C225021J0008705</t>
  </si>
  <si>
    <t>А 279 ОО 186</t>
  </si>
  <si>
    <t>Автопогрузчик вилочный  GEKA D35</t>
  </si>
  <si>
    <t>16006475</t>
  </si>
  <si>
    <t>УМ 62 49 86</t>
  </si>
  <si>
    <t>XUY5328BZJ0000104</t>
  </si>
  <si>
    <t>А450ТВ 186</t>
  </si>
  <si>
    <t>КАМАЗ 5328BZ</t>
  </si>
  <si>
    <t>Д-260.1 118353</t>
  </si>
  <si>
    <t>12040700</t>
  </si>
  <si>
    <t>3813G1</t>
  </si>
  <si>
    <t>XUY3813G1J0000353</t>
  </si>
  <si>
    <t>109,5</t>
  </si>
  <si>
    <t>А749ТХ 186</t>
  </si>
  <si>
    <t>2018</t>
  </si>
  <si>
    <t>2019</t>
  </si>
  <si>
    <t>3035НР</t>
  </si>
  <si>
    <t>XOJ3035HPJ0000226</t>
  </si>
  <si>
    <t>3120</t>
  </si>
  <si>
    <t>С392РН72</t>
  </si>
  <si>
    <t>Передвижная мастерская</t>
  </si>
  <si>
    <t>XOJ3035HPJ0000228</t>
  </si>
  <si>
    <t>еще не зарегистрирована</t>
  </si>
  <si>
    <t>XOJ3035HPJ0000225</t>
  </si>
  <si>
    <t>2327SL</t>
  </si>
  <si>
    <t>XUS2327SLJN001137</t>
  </si>
  <si>
    <t>С223ТК72</t>
  </si>
  <si>
    <t>УАЗ-390995-04</t>
  </si>
  <si>
    <t>ХТТ390995J1214500</t>
  </si>
  <si>
    <t>С913ТУ72</t>
  </si>
  <si>
    <t>XUJ3035HPJ0000227</t>
  </si>
  <si>
    <t>С380РН72</t>
  </si>
  <si>
    <t>ХТТ316300J1024285</t>
  </si>
  <si>
    <t>а544та 186</t>
  </si>
  <si>
    <t>ХТТ316300J1024283</t>
  </si>
  <si>
    <t>а437та 186</t>
  </si>
  <si>
    <t>ХТТ316300J1024284</t>
  </si>
  <si>
    <t>а541та 186</t>
  </si>
  <si>
    <t>ХТТ316300J1024273</t>
  </si>
  <si>
    <t>а477та 186</t>
  </si>
  <si>
    <t>ХТТ316300J1024286</t>
  </si>
  <si>
    <t>а490та 186</t>
  </si>
  <si>
    <t>Камаз 5328BZ</t>
  </si>
  <si>
    <t>XUY5328BZJ0000110</t>
  </si>
  <si>
    <t>а586та 186</t>
  </si>
  <si>
    <t>XUY5328BZJ0000109</t>
  </si>
  <si>
    <t>а493та 186</t>
  </si>
  <si>
    <t>XUY5328BZJ0000108</t>
  </si>
  <si>
    <t>а004тх 186</t>
  </si>
  <si>
    <t>Камаз-5328КВ            МВ 46762В-02</t>
  </si>
  <si>
    <t>Х8946762BJ0FX6002</t>
  </si>
  <si>
    <t>а010тн 186</t>
  </si>
  <si>
    <t>XUY5328ВHJ0000168</t>
  </si>
  <si>
    <t>а181ст 186</t>
  </si>
  <si>
    <t>Камаз 509811 Установка парогенераторная</t>
  </si>
  <si>
    <t>Х89509811J0FZ6001</t>
  </si>
  <si>
    <t>а006тх 186</t>
  </si>
  <si>
    <t>Камаз-5328ВС            Автомобиль бортовой с КМУ</t>
  </si>
  <si>
    <t>ХUY5328BCJ0000304</t>
  </si>
  <si>
    <t>а001тх 186</t>
  </si>
  <si>
    <t>Камаз-5328ВТ      АТЗ 467614</t>
  </si>
  <si>
    <t>Х89467614J0FX6113</t>
  </si>
  <si>
    <t>а015тх 186</t>
  </si>
  <si>
    <t>Х89467614J0FX6114</t>
  </si>
  <si>
    <t>а003тв 186</t>
  </si>
  <si>
    <t>Т706 ХС 72</t>
  </si>
  <si>
    <t>X96275270K0862694</t>
  </si>
  <si>
    <t>X96275270K0863919</t>
  </si>
  <si>
    <t>X96275270K0864308</t>
  </si>
  <si>
    <t>X96275270K0862761</t>
  </si>
  <si>
    <t>3285</t>
  </si>
  <si>
    <t>АГП-29РТ 5328ВН</t>
  </si>
  <si>
    <t>XUY5328BHJ0000167</t>
  </si>
  <si>
    <t>А 341 РР 186</t>
  </si>
  <si>
    <t>Х96322100J0839196</t>
  </si>
  <si>
    <t>XTT316300H102104</t>
  </si>
  <si>
    <t>XTT316300J1023061</t>
  </si>
  <si>
    <t>В 583 НВ 89</t>
  </si>
  <si>
    <t>XTT316300J1023060</t>
  </si>
  <si>
    <t>В 5983 НВ 89</t>
  </si>
  <si>
    <t>XTT316300J1023063</t>
  </si>
  <si>
    <t>В573 НВ 89</t>
  </si>
  <si>
    <t>XTT316300J1023062</t>
  </si>
  <si>
    <t>В 485 НВ 89</t>
  </si>
  <si>
    <t>XTC652255J1384529</t>
  </si>
  <si>
    <t>X89577465J0DW2004</t>
  </si>
  <si>
    <t>X89577465J0DW2003</t>
  </si>
  <si>
    <t>XUY5328BZH0000056</t>
  </si>
  <si>
    <t>0078</t>
  </si>
  <si>
    <t>XTC431184F1332190</t>
  </si>
  <si>
    <t>X9L212300J0653998</t>
  </si>
  <si>
    <t>В 021 КК 89</t>
  </si>
  <si>
    <t>X9L212300J0653771</t>
  </si>
  <si>
    <t>В 038 КК 89</t>
  </si>
  <si>
    <t>XTT236320J1021913</t>
  </si>
  <si>
    <t>В 770 МУ 89</t>
  </si>
  <si>
    <t>XTT236320J1021912</t>
  </si>
  <si>
    <t>В 919 МУ 89</t>
  </si>
  <si>
    <t>XUY5328BZJ0000105</t>
  </si>
  <si>
    <t>В 929 МУ 89</t>
  </si>
  <si>
    <t>XUY5328BZJ0000106</t>
  </si>
  <si>
    <t>В 821 МУ 89</t>
  </si>
  <si>
    <t>XUY5328BZJ0000107</t>
  </si>
  <si>
    <t>В 932 МУ 89</t>
  </si>
  <si>
    <t>X896929Z3J0AV4501</t>
  </si>
  <si>
    <t>В 672 МР 89</t>
  </si>
  <si>
    <t xml:space="preserve"> КС-45734</t>
  </si>
  <si>
    <t>X896929Z3J0AV4502</t>
  </si>
  <si>
    <t>В 655 МР 89</t>
  </si>
  <si>
    <t>МВ-ОД46762В-02</t>
  </si>
  <si>
    <t>X8946762BJ0FX6001</t>
  </si>
  <si>
    <t>19485</t>
  </si>
  <si>
    <t>В 725 МР 89</t>
  </si>
  <si>
    <t>XTC651115J1383451</t>
  </si>
  <si>
    <t>В 870 МУ 89</t>
  </si>
  <si>
    <t>XTC651115J1383452</t>
  </si>
  <si>
    <t>В 886 МУ 89</t>
  </si>
  <si>
    <t>IVECO AMT633910</t>
  </si>
  <si>
    <t>X42633910J4023823</t>
  </si>
  <si>
    <t>В 312 МО 89</t>
  </si>
  <si>
    <t>Приложение к техническому заданию на проведение открытого запроса предложений на право заключения договоров обязательного страхования гражданской ответственности владельцев транспортных средств</t>
  </si>
  <si>
    <t>80</t>
  </si>
  <si>
    <t>84</t>
  </si>
  <si>
    <t>74</t>
  </si>
  <si>
    <t>79.6</t>
  </si>
  <si>
    <t>130.6</t>
  </si>
  <si>
    <t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</si>
</sst>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* #,##0.00_);_(* \(#,##0.00\);_(* &quot;-&quot;??_);_(@_)"/>
    <numFmt numFmtId="167" formatCode="_-* #,##0_р_._-;\-* #,##0_р_._-;_-* &quot;-&quot;??_р_._-;_-@_-"/>
    <numFmt numFmtId="168" formatCode="_-* #,##0\ _d_._-;\-* #,##0\ _d_._-;_-* &quot;-&quot;\ _d_._-;_-@_-"/>
    <numFmt numFmtId="169" formatCode="_-* #,##0.00\ _d_._-;\-* #,##0.00\ _d_._-;_-* &quot;-&quot;??\ _d_._-;_-@_-"/>
    <numFmt numFmtId="170" formatCode="General_)"/>
    <numFmt numFmtId="171" formatCode="_(* #,##0_);_(* \(#,##0\);_(* &quot;-&quot;_);_(@_)"/>
    <numFmt numFmtId="172" formatCode="#,##0.00_ ;\-#,##0.00\ "/>
    <numFmt numFmtId="173" formatCode="#,##0.00_р_."/>
  </numFmts>
  <fonts count="75"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</font>
    <font>
      <sz val="10"/>
      <name val="Helv"/>
      <charset val="204"/>
    </font>
    <font>
      <b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</font>
    <font>
      <b/>
      <i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name val="Times New Roman"/>
      <family val="1"/>
    </font>
    <font>
      <sz val="12"/>
      <color indexed="9"/>
      <name val="Times New Roman"/>
      <family val="1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10"/>
      <color indexed="8"/>
      <name val="MS Sans Serif"/>
      <family val="2"/>
      <charset val="204"/>
    </font>
    <font>
      <sz val="10"/>
      <name val="Helv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20"/>
      <name val="Times New Roman"/>
      <family val="1"/>
      <charset val="204"/>
    </font>
    <font>
      <b/>
      <sz val="2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18"/>
      <color indexed="8"/>
      <name val="Calibri"/>
      <family val="2"/>
      <charset val="204"/>
    </font>
    <font>
      <sz val="16"/>
      <name val="Times New Roman"/>
      <family val="1"/>
      <charset val="204"/>
    </font>
    <font>
      <sz val="16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24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Calibri"/>
      <family val="2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  <font>
      <b/>
      <sz val="14"/>
      <name val="Arial Cyr"/>
      <charset val="204"/>
    </font>
    <font>
      <sz val="11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Arial Cyr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rgb="FFFFFF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0" tint="-4.9989318521683403E-2"/>
      <name val="Times New Roman"/>
      <family val="1"/>
      <charset val="204"/>
    </font>
    <font>
      <sz val="10"/>
      <name val="Arial Cyr"/>
      <family val="2"/>
      <charset val="1"/>
    </font>
    <font>
      <sz val="10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3" tint="0.79998168889431442"/>
        <bgColor indexed="64"/>
      </patternFill>
    </fill>
  </fills>
  <borders count="73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5">
    <xf numFmtId="0" fontId="0" fillId="0" borderId="0"/>
    <xf numFmtId="0" fontId="10" fillId="0" borderId="0">
      <alignment vertical="center" wrapText="1"/>
    </xf>
    <xf numFmtId="0" fontId="11" fillId="0" borderId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28" fillId="0" borderId="1">
      <protection locked="0"/>
    </xf>
    <xf numFmtId="170" fontId="29" fillId="2" borderId="1"/>
    <xf numFmtId="0" fontId="9" fillId="0" borderId="0"/>
    <xf numFmtId="0" fontId="9" fillId="0" borderId="0"/>
    <xf numFmtId="0" fontId="9" fillId="0" borderId="0"/>
    <xf numFmtId="0" fontId="1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1" fillId="0" borderId="0"/>
    <xf numFmtId="0" fontId="9" fillId="0" borderId="0"/>
    <xf numFmtId="0" fontId="1" fillId="0" borderId="0"/>
    <xf numFmtId="0" fontId="2" fillId="0" borderId="0"/>
    <xf numFmtId="0" fontId="2" fillId="0" borderId="0"/>
    <xf numFmtId="0" fontId="57" fillId="0" borderId="0"/>
    <xf numFmtId="0" fontId="12" fillId="0" borderId="0"/>
    <xf numFmtId="0" fontId="12" fillId="0" borderId="0"/>
    <xf numFmtId="0" fontId="1" fillId="0" borderId="0"/>
    <xf numFmtId="0" fontId="57" fillId="0" borderId="0"/>
    <xf numFmtId="0" fontId="57" fillId="0" borderId="0"/>
    <xf numFmtId="0" fontId="2" fillId="0" borderId="0"/>
    <xf numFmtId="0" fontId="1" fillId="0" borderId="0"/>
    <xf numFmtId="0" fontId="10" fillId="0" borderId="0"/>
    <xf numFmtId="0" fontId="12" fillId="0" borderId="0"/>
    <xf numFmtId="0" fontId="57" fillId="0" borderId="0"/>
    <xf numFmtId="0" fontId="12" fillId="0" borderId="0"/>
    <xf numFmtId="0" fontId="2" fillId="0" borderId="0"/>
    <xf numFmtId="0" fontId="48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11" fillId="0" borderId="0"/>
    <xf numFmtId="0" fontId="6" fillId="0" borderId="0"/>
    <xf numFmtId="0" fontId="10" fillId="0" borderId="0">
      <alignment vertical="center" wrapText="1"/>
    </xf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6" fillId="0" borderId="0"/>
    <xf numFmtId="0" fontId="31" fillId="0" borderId="0"/>
    <xf numFmtId="0" fontId="31" fillId="0" borderId="0"/>
    <xf numFmtId="0" fontId="31" fillId="0" borderId="0"/>
    <xf numFmtId="17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70" fillId="0" borderId="0"/>
    <xf numFmtId="0" fontId="71" fillId="0" borderId="0"/>
    <xf numFmtId="0" fontId="71" fillId="0" borderId="0"/>
    <xf numFmtId="0" fontId="71" fillId="0" borderId="0"/>
  </cellStyleXfs>
  <cellXfs count="987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3" fillId="0" borderId="2" xfId="37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left"/>
    </xf>
    <xf numFmtId="0" fontId="12" fillId="0" borderId="0" xfId="34" applyFont="1"/>
    <xf numFmtId="0" fontId="13" fillId="0" borderId="0" xfId="34" applyFont="1"/>
    <xf numFmtId="0" fontId="9" fillId="0" borderId="0" xfId="34" applyFont="1"/>
    <xf numFmtId="0" fontId="14" fillId="0" borderId="0" xfId="34" applyFont="1"/>
    <xf numFmtId="0" fontId="3" fillId="0" borderId="0" xfId="34" applyFont="1"/>
    <xf numFmtId="0" fontId="15" fillId="0" borderId="0" xfId="34" applyFont="1" applyAlignment="1"/>
    <xf numFmtId="0" fontId="4" fillId="0" borderId="0" xfId="34" applyFont="1" applyBorder="1" applyAlignment="1">
      <alignment horizontal="left"/>
    </xf>
    <xf numFmtId="0" fontId="14" fillId="0" borderId="0" xfId="34" applyFont="1" applyBorder="1"/>
    <xf numFmtId="0" fontId="4" fillId="0" borderId="0" xfId="34" applyFont="1" applyAlignment="1">
      <alignment horizontal="left"/>
    </xf>
    <xf numFmtId="0" fontId="7" fillId="0" borderId="0" xfId="34" applyFont="1" applyAlignment="1">
      <alignment horizontal="center"/>
    </xf>
    <xf numFmtId="0" fontId="4" fillId="0" borderId="0" xfId="34" applyFont="1" applyBorder="1" applyAlignment="1">
      <alignment horizontal="right"/>
    </xf>
    <xf numFmtId="0" fontId="4" fillId="0" borderId="0" xfId="34" applyFont="1" applyAlignment="1">
      <alignment horizontal="center"/>
    </xf>
    <xf numFmtId="0" fontId="4" fillId="0" borderId="3" xfId="34" applyFont="1" applyBorder="1" applyAlignment="1">
      <alignment horizontal="right"/>
    </xf>
    <xf numFmtId="0" fontId="12" fillId="0" borderId="0" xfId="34"/>
    <xf numFmtId="4" fontId="16" fillId="0" borderId="0" xfId="34" applyNumberFormat="1" applyFont="1" applyBorder="1" applyAlignment="1">
      <alignment vertical="center" wrapText="1"/>
    </xf>
    <xf numFmtId="0" fontId="12" fillId="0" borderId="0" xfId="34" applyFill="1" applyBorder="1"/>
    <xf numFmtId="0" fontId="16" fillId="0" borderId="2" xfId="34" applyFont="1" applyBorder="1" applyAlignment="1">
      <alignment horizontal="center" vertical="center"/>
    </xf>
    <xf numFmtId="0" fontId="17" fillId="0" borderId="2" xfId="34" applyFont="1" applyBorder="1" applyAlignment="1">
      <alignment horizontal="center" vertical="center"/>
    </xf>
    <xf numFmtId="49" fontId="4" fillId="0" borderId="2" xfId="34" applyNumberFormat="1" applyFont="1" applyBorder="1" applyAlignment="1">
      <alignment horizontal="center" vertical="center" wrapText="1"/>
    </xf>
    <xf numFmtId="166" fontId="9" fillId="0" borderId="2" xfId="69" applyFont="1" applyBorder="1" applyAlignment="1">
      <alignment horizontal="center" vertical="center"/>
    </xf>
    <xf numFmtId="166" fontId="9" fillId="0" borderId="2" xfId="69" applyFont="1" applyFill="1" applyBorder="1" applyAlignment="1">
      <alignment horizontal="center" vertical="center"/>
    </xf>
    <xf numFmtId="166" fontId="14" fillId="0" borderId="2" xfId="69" applyFont="1" applyBorder="1" applyAlignment="1">
      <alignment horizontal="center" vertical="center"/>
    </xf>
    <xf numFmtId="0" fontId="4" fillId="0" borderId="2" xfId="24" applyFont="1" applyBorder="1" applyAlignment="1">
      <alignment horizontal="center" vertical="center"/>
    </xf>
    <xf numFmtId="4" fontId="19" fillId="0" borderId="0" xfId="10" applyNumberFormat="1" applyFont="1" applyFill="1" applyBorder="1" applyAlignment="1">
      <alignment horizontal="center" vertical="center"/>
    </xf>
    <xf numFmtId="167" fontId="14" fillId="0" borderId="2" xfId="64" applyNumberFormat="1" applyFont="1" applyFill="1" applyBorder="1" applyAlignment="1"/>
    <xf numFmtId="166" fontId="14" fillId="0" borderId="2" xfId="69" applyFont="1" applyFill="1" applyBorder="1" applyAlignment="1">
      <alignment horizontal="center" vertical="center"/>
    </xf>
    <xf numFmtId="0" fontId="20" fillId="0" borderId="0" xfId="34" applyFont="1" applyBorder="1" applyAlignment="1">
      <alignment horizontal="center" vertical="center"/>
    </xf>
    <xf numFmtId="49" fontId="21" fillId="0" borderId="0" xfId="34" applyNumberFormat="1" applyFont="1" applyBorder="1" applyAlignment="1">
      <alignment horizontal="left" vertical="center" wrapText="1"/>
    </xf>
    <xf numFmtId="167" fontId="4" fillId="0" borderId="0" xfId="51" applyNumberFormat="1" applyFont="1" applyFill="1" applyBorder="1" applyAlignment="1"/>
    <xf numFmtId="165" fontId="4" fillId="0" borderId="0" xfId="51" applyNumberFormat="1" applyFont="1" applyFill="1" applyBorder="1" applyAlignment="1">
      <alignment horizontal="center"/>
    </xf>
    <xf numFmtId="165" fontId="4" fillId="0" borderId="0" xfId="51" applyNumberFormat="1" applyFont="1" applyFill="1" applyBorder="1" applyAlignment="1">
      <alignment vertical="center"/>
    </xf>
    <xf numFmtId="165" fontId="21" fillId="0" borderId="0" xfId="51" applyNumberFormat="1" applyFont="1" applyFill="1" applyBorder="1" applyAlignment="1">
      <alignment horizontal="center" vertical="center"/>
    </xf>
    <xf numFmtId="4" fontId="21" fillId="0" borderId="0" xfId="34" applyNumberFormat="1" applyFont="1" applyBorder="1" applyAlignment="1">
      <alignment vertical="center" wrapText="1"/>
    </xf>
    <xf numFmtId="0" fontId="20" fillId="0" borderId="0" xfId="34" applyFont="1"/>
    <xf numFmtId="0" fontId="20" fillId="0" borderId="0" xfId="34" applyFont="1" applyBorder="1" applyAlignment="1"/>
    <xf numFmtId="0" fontId="22" fillId="0" borderId="3" xfId="34" applyFont="1" applyBorder="1" applyAlignment="1">
      <alignment horizontal="left"/>
    </xf>
    <xf numFmtId="2" fontId="23" fillId="0" borderId="3" xfId="34" applyNumberFormat="1" applyFont="1" applyBorder="1" applyAlignment="1">
      <alignment horizontal="center" vertical="center"/>
    </xf>
    <xf numFmtId="0" fontId="24" fillId="0" borderId="0" xfId="34" applyFont="1" applyAlignment="1">
      <alignment horizontal="left"/>
    </xf>
    <xf numFmtId="2" fontId="21" fillId="0" borderId="0" xfId="34" applyNumberFormat="1" applyFont="1" applyBorder="1" applyAlignment="1">
      <alignment horizontal="center" vertical="center"/>
    </xf>
    <xf numFmtId="0" fontId="21" fillId="0" borderId="0" xfId="34" applyFont="1" applyBorder="1" applyAlignment="1">
      <alignment horizontal="center" vertical="center"/>
    </xf>
    <xf numFmtId="2" fontId="24" fillId="0" borderId="0" xfId="34" applyNumberFormat="1" applyFont="1" applyBorder="1" applyAlignment="1">
      <alignment horizontal="center" vertical="center"/>
    </xf>
    <xf numFmtId="0" fontId="21" fillId="0" borderId="0" xfId="34" applyFont="1" applyBorder="1" applyAlignment="1">
      <alignment horizontal="center" vertical="center" wrapText="1"/>
    </xf>
    <xf numFmtId="0" fontId="22" fillId="0" borderId="0" xfId="34" applyFont="1" applyBorder="1" applyAlignment="1">
      <alignment horizontal="left"/>
    </xf>
    <xf numFmtId="2" fontId="23" fillId="0" borderId="0" xfId="34" applyNumberFormat="1" applyFont="1" applyBorder="1" applyAlignment="1">
      <alignment horizontal="center" vertical="center"/>
    </xf>
    <xf numFmtId="2" fontId="24" fillId="0" borderId="0" xfId="34" applyNumberFormat="1" applyFont="1" applyBorder="1" applyAlignment="1">
      <alignment vertical="center"/>
    </xf>
    <xf numFmtId="4" fontId="24" fillId="0" borderId="0" xfId="34" applyNumberFormat="1" applyFont="1" applyBorder="1" applyAlignment="1">
      <alignment horizontal="center" vertical="center"/>
    </xf>
    <xf numFmtId="4" fontId="21" fillId="0" borderId="0" xfId="34" applyNumberFormat="1" applyFont="1" applyBorder="1" applyAlignment="1">
      <alignment horizontal="center" vertical="center" wrapText="1"/>
    </xf>
    <xf numFmtId="0" fontId="15" fillId="0" borderId="0" xfId="34" applyFont="1" applyBorder="1" applyAlignment="1">
      <alignment horizontal="left"/>
    </xf>
    <xf numFmtId="0" fontId="26" fillId="0" borderId="0" xfId="34" applyFont="1"/>
    <xf numFmtId="0" fontId="3" fillId="0" borderId="0" xfId="34" applyFont="1" applyBorder="1"/>
    <xf numFmtId="0" fontId="15" fillId="0" borderId="0" xfId="34" applyFont="1" applyBorder="1" applyAlignment="1"/>
    <xf numFmtId="2" fontId="16" fillId="0" borderId="0" xfId="34" applyNumberFormat="1" applyFont="1" applyBorder="1" applyAlignment="1">
      <alignment horizontal="center" vertical="center"/>
    </xf>
    <xf numFmtId="2" fontId="17" fillId="0" borderId="0" xfId="34" applyNumberFormat="1" applyFont="1" applyBorder="1" applyAlignment="1">
      <alignment horizontal="center" vertical="center"/>
    </xf>
    <xf numFmtId="0" fontId="27" fillId="0" borderId="0" xfId="34" applyFont="1"/>
    <xf numFmtId="0" fontId="3" fillId="0" borderId="0" xfId="0" applyFont="1" applyFill="1" applyBorder="1" applyAlignment="1">
      <alignment horizontal="center" vertical="center" wrapText="1"/>
    </xf>
    <xf numFmtId="0" fontId="3" fillId="0" borderId="0" xfId="37" applyFont="1" applyFill="1" applyBorder="1" applyAlignment="1">
      <alignment horizontal="center" vertical="center" wrapText="1"/>
    </xf>
    <xf numFmtId="0" fontId="3" fillId="0" borderId="0" xfId="37" applyFont="1" applyFill="1" applyAlignment="1">
      <alignment horizontal="center" vertical="center" wrapText="1"/>
    </xf>
    <xf numFmtId="4" fontId="3" fillId="0" borderId="0" xfId="37" applyNumberFormat="1" applyFont="1" applyFill="1" applyBorder="1" applyAlignment="1">
      <alignment horizontal="center" vertical="center" wrapText="1"/>
    </xf>
    <xf numFmtId="0" fontId="4" fillId="0" borderId="0" xfId="35" applyFont="1"/>
    <xf numFmtId="0" fontId="15" fillId="0" borderId="0" xfId="35" applyFont="1" applyAlignment="1"/>
    <xf numFmtId="0" fontId="25" fillId="0" borderId="0" xfId="34" applyFont="1" applyAlignment="1">
      <alignment horizontal="center"/>
    </xf>
    <xf numFmtId="0" fontId="4" fillId="0" borderId="0" xfId="34" applyFont="1" applyAlignment="1"/>
    <xf numFmtId="0" fontId="15" fillId="0" borderId="0" xfId="34" applyFont="1" applyAlignment="1">
      <alignment horizontal="left"/>
    </xf>
    <xf numFmtId="0" fontId="24" fillId="0" borderId="3" xfId="34" applyFont="1" applyBorder="1" applyAlignment="1">
      <alignment horizontal="left"/>
    </xf>
    <xf numFmtId="0" fontId="16" fillId="0" borderId="3" xfId="34" applyFont="1" applyBorder="1" applyAlignment="1">
      <alignment horizontal="center" vertical="center"/>
    </xf>
    <xf numFmtId="0" fontId="33" fillId="0" borderId="3" xfId="25" applyFont="1" applyBorder="1" applyAlignment="1"/>
    <xf numFmtId="0" fontId="4" fillId="0" borderId="3" xfId="34" applyFont="1" applyBorder="1" applyAlignment="1"/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/>
    </xf>
    <xf numFmtId="0" fontId="9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165" fontId="3" fillId="0" borderId="0" xfId="50" applyFont="1" applyFill="1" applyAlignment="1">
      <alignment horizontal="center" wrapText="1"/>
    </xf>
    <xf numFmtId="4" fontId="9" fillId="0" borderId="0" xfId="0" applyNumberFormat="1" applyFont="1" applyFill="1" applyAlignment="1">
      <alignment horizontal="center" wrapText="1"/>
    </xf>
    <xf numFmtId="4" fontId="9" fillId="0" borderId="0" xfId="0" applyNumberFormat="1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3" borderId="4" xfId="0" applyFont="1" applyFill="1" applyBorder="1" applyAlignment="1">
      <alignment horizontal="center" wrapText="1"/>
    </xf>
    <xf numFmtId="0" fontId="9" fillId="3" borderId="5" xfId="0" applyFont="1" applyFill="1" applyBorder="1" applyAlignment="1">
      <alignment horizontal="center" vertical="center" wrapText="1"/>
    </xf>
    <xf numFmtId="4" fontId="9" fillId="3" borderId="5" xfId="0" applyNumberFormat="1" applyFont="1" applyFill="1" applyBorder="1" applyAlignment="1">
      <alignment horizontal="center" vertical="center" wrapText="1"/>
    </xf>
    <xf numFmtId="165" fontId="3" fillId="0" borderId="0" xfId="50" applyFont="1" applyFill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4" fontId="9" fillId="3" borderId="0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4" fontId="9" fillId="3" borderId="2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9" fontId="14" fillId="3" borderId="7" xfId="37" applyNumberFormat="1" applyFont="1" applyFill="1" applyBorder="1" applyAlignment="1">
      <alignment horizontal="left" vertical="center"/>
    </xf>
    <xf numFmtId="0" fontId="9" fillId="3" borderId="2" xfId="37" applyFont="1" applyFill="1" applyBorder="1" applyAlignment="1">
      <alignment vertical="center" wrapText="1"/>
    </xf>
    <xf numFmtId="0" fontId="9" fillId="3" borderId="2" xfId="37" applyFont="1" applyFill="1" applyBorder="1" applyAlignment="1">
      <alignment horizontal="center" vertical="center" wrapText="1"/>
    </xf>
    <xf numFmtId="0" fontId="14" fillId="3" borderId="2" xfId="43" applyFont="1" applyFill="1" applyBorder="1" applyAlignment="1">
      <alignment horizontal="center" vertical="center" wrapText="1"/>
    </xf>
    <xf numFmtId="4" fontId="14" fillId="3" borderId="8" xfId="43" applyNumberFormat="1" applyFont="1" applyFill="1" applyBorder="1" applyAlignment="1">
      <alignment horizontal="center" vertical="center" wrapText="1"/>
    </xf>
    <xf numFmtId="4" fontId="14" fillId="3" borderId="9" xfId="43" applyNumberFormat="1" applyFont="1" applyFill="1" applyBorder="1" applyAlignment="1">
      <alignment horizontal="center" vertical="center" wrapText="1"/>
    </xf>
    <xf numFmtId="4" fontId="14" fillId="0" borderId="10" xfId="43" applyNumberFormat="1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165" fontId="3" fillId="0" borderId="0" xfId="50" applyFont="1" applyFill="1" applyBorder="1" applyAlignment="1">
      <alignment horizontal="center" vertical="center" wrapText="1"/>
    </xf>
    <xf numFmtId="0" fontId="9" fillId="3" borderId="7" xfId="37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left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12" xfId="37" applyFont="1" applyFill="1" applyBorder="1" applyAlignment="1">
      <alignment horizontal="center" vertical="center" wrapText="1"/>
    </xf>
    <xf numFmtId="4" fontId="9" fillId="3" borderId="8" xfId="37" applyNumberFormat="1" applyFont="1" applyFill="1" applyBorder="1" applyAlignment="1">
      <alignment horizontal="center" vertical="center" wrapText="1"/>
    </xf>
    <xf numFmtId="3" fontId="9" fillId="3" borderId="9" xfId="37" applyNumberFormat="1" applyFont="1" applyFill="1" applyBorder="1" applyAlignment="1">
      <alignment horizontal="center" vertical="center" wrapText="1"/>
    </xf>
    <xf numFmtId="3" fontId="9" fillId="3" borderId="2" xfId="37" applyNumberFormat="1" applyFont="1" applyFill="1" applyBorder="1" applyAlignment="1">
      <alignment horizontal="center" vertical="center" wrapText="1"/>
    </xf>
    <xf numFmtId="4" fontId="9" fillId="3" borderId="2" xfId="37" applyNumberFormat="1" applyFont="1" applyFill="1" applyBorder="1" applyAlignment="1">
      <alignment horizontal="center" vertical="center" wrapText="1"/>
    </xf>
    <xf numFmtId="4" fontId="9" fillId="3" borderId="2" xfId="0" applyNumberFormat="1" applyFont="1" applyFill="1" applyBorder="1" applyAlignment="1">
      <alignment vertical="center" wrapText="1"/>
    </xf>
    <xf numFmtId="4" fontId="9" fillId="3" borderId="2" xfId="43" applyNumberFormat="1" applyFont="1" applyFill="1" applyBorder="1" applyAlignment="1">
      <alignment horizontal="center" vertical="center"/>
    </xf>
    <xf numFmtId="2" fontId="9" fillId="3" borderId="2" xfId="0" applyNumberFormat="1" applyFont="1" applyFill="1" applyBorder="1" applyAlignment="1">
      <alignment horizontal="center" vertical="center" wrapText="1"/>
    </xf>
    <xf numFmtId="4" fontId="9" fillId="0" borderId="10" xfId="37" applyNumberFormat="1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165" fontId="3" fillId="0" borderId="2" xfId="50" applyFont="1" applyFill="1" applyBorder="1" applyAlignment="1">
      <alignment horizontal="center" vertical="center" wrapText="1"/>
    </xf>
    <xf numFmtId="49" fontId="9" fillId="3" borderId="2" xfId="37" applyNumberFormat="1" applyFont="1" applyFill="1" applyBorder="1" applyAlignment="1">
      <alignment horizontal="center" vertical="center" wrapText="1"/>
    </xf>
    <xf numFmtId="0" fontId="9" fillId="3" borderId="2" xfId="28" applyFont="1" applyFill="1" applyBorder="1" applyAlignment="1">
      <alignment horizontal="left" vertical="center"/>
    </xf>
    <xf numFmtId="0" fontId="9" fillId="3" borderId="2" xfId="39" applyFont="1" applyFill="1" applyBorder="1" applyAlignment="1">
      <alignment horizontal="center" vertical="center" wrapText="1"/>
    </xf>
    <xf numFmtId="49" fontId="9" fillId="3" borderId="2" xfId="43" applyNumberFormat="1" applyFont="1" applyFill="1" applyBorder="1" applyAlignment="1">
      <alignment horizontal="center" vertical="center" wrapText="1"/>
    </xf>
    <xf numFmtId="0" fontId="14" fillId="3" borderId="7" xfId="37" applyFont="1" applyFill="1" applyBorder="1" applyAlignment="1">
      <alignment vertical="center"/>
    </xf>
    <xf numFmtId="0" fontId="14" fillId="3" borderId="2" xfId="37" applyFont="1" applyFill="1" applyBorder="1" applyAlignment="1">
      <alignment vertical="center" wrapText="1"/>
    </xf>
    <xf numFmtId="0" fontId="14" fillId="3" borderId="2" xfId="37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3" fontId="9" fillId="3" borderId="9" xfId="0" applyNumberFormat="1" applyFont="1" applyFill="1" applyBorder="1" applyAlignment="1">
      <alignment horizontal="center" vertical="center" wrapText="1"/>
    </xf>
    <xf numFmtId="164" fontId="9" fillId="3" borderId="2" xfId="37" applyNumberFormat="1" applyFont="1" applyFill="1" applyBorder="1" applyAlignment="1">
      <alignment horizontal="center" vertical="center" wrapText="1"/>
    </xf>
    <xf numFmtId="4" fontId="9" fillId="3" borderId="8" xfId="39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3" borderId="2" xfId="38" applyFont="1" applyFill="1" applyBorder="1" applyAlignment="1">
      <alignment horizontal="left" vertical="center"/>
    </xf>
    <xf numFmtId="0" fontId="9" fillId="3" borderId="2" xfId="38" applyFont="1" applyFill="1" applyBorder="1" applyAlignment="1">
      <alignment horizontal="center" vertical="center"/>
    </xf>
    <xf numFmtId="0" fontId="9" fillId="3" borderId="2" xfId="17" applyFont="1" applyFill="1" applyBorder="1" applyAlignment="1">
      <alignment wrapText="1"/>
    </xf>
    <xf numFmtId="0" fontId="9" fillId="3" borderId="2" xfId="17" applyFont="1" applyFill="1" applyBorder="1" applyAlignment="1">
      <alignment horizontal="center" wrapText="1"/>
    </xf>
    <xf numFmtId="164" fontId="9" fillId="3" borderId="2" xfId="0" applyNumberFormat="1" applyFont="1" applyFill="1" applyBorder="1" applyAlignment="1">
      <alignment horizontal="center" vertical="center" wrapText="1"/>
    </xf>
    <xf numFmtId="164" fontId="9" fillId="3" borderId="12" xfId="0" applyNumberFormat="1" applyFont="1" applyFill="1" applyBorder="1" applyAlignment="1">
      <alignment horizontal="center" vertical="center" wrapText="1"/>
    </xf>
    <xf numFmtId="3" fontId="9" fillId="3" borderId="9" xfId="39" applyNumberFormat="1" applyFont="1" applyFill="1" applyBorder="1" applyAlignment="1">
      <alignment horizontal="center" vertical="center" wrapText="1"/>
    </xf>
    <xf numFmtId="0" fontId="9" fillId="3" borderId="2" xfId="7" applyFont="1" applyFill="1" applyBorder="1" applyAlignment="1">
      <alignment horizontal="left" vertical="center"/>
    </xf>
    <xf numFmtId="172" fontId="9" fillId="3" borderId="12" xfId="37" applyNumberFormat="1" applyFont="1" applyFill="1" applyBorder="1" applyAlignment="1">
      <alignment horizontal="center" vertical="center" wrapText="1"/>
    </xf>
    <xf numFmtId="0" fontId="9" fillId="3" borderId="2" xfId="28" applyFont="1" applyFill="1" applyBorder="1" applyAlignment="1">
      <alignment horizontal="left" vertical="center" wrapText="1"/>
    </xf>
    <xf numFmtId="164" fontId="9" fillId="3" borderId="12" xfId="37" applyNumberFormat="1" applyFont="1" applyFill="1" applyBorder="1" applyAlignment="1">
      <alignment horizontal="center" vertical="center" wrapText="1"/>
    </xf>
    <xf numFmtId="49" fontId="14" fillId="3" borderId="7" xfId="37" applyNumberFormat="1" applyFont="1" applyFill="1" applyBorder="1" applyAlignment="1">
      <alignment vertical="center"/>
    </xf>
    <xf numFmtId="49" fontId="14" fillId="3" borderId="2" xfId="37" applyNumberFormat="1" applyFont="1" applyFill="1" applyBorder="1" applyAlignment="1">
      <alignment vertical="center" wrapText="1"/>
    </xf>
    <xf numFmtId="49" fontId="14" fillId="3" borderId="2" xfId="37" applyNumberFormat="1" applyFont="1" applyFill="1" applyBorder="1" applyAlignment="1">
      <alignment horizontal="center" vertical="center" wrapText="1"/>
    </xf>
    <xf numFmtId="49" fontId="14" fillId="3" borderId="12" xfId="37" applyNumberFormat="1" applyFont="1" applyFill="1" applyBorder="1" applyAlignment="1">
      <alignment vertical="center" wrapText="1"/>
    </xf>
    <xf numFmtId="49" fontId="14" fillId="3" borderId="8" xfId="37" applyNumberFormat="1" applyFont="1" applyFill="1" applyBorder="1" applyAlignment="1">
      <alignment horizontal="center" vertical="center" wrapText="1"/>
    </xf>
    <xf numFmtId="3" fontId="14" fillId="3" borderId="9" xfId="37" applyNumberFormat="1" applyFont="1" applyFill="1" applyBorder="1" applyAlignment="1">
      <alignment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2" xfId="38" applyFont="1" applyFill="1" applyBorder="1" applyAlignment="1">
      <alignment horizontal="left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left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0" fontId="9" fillId="3" borderId="2" xfId="39" applyFont="1" applyFill="1" applyBorder="1" applyAlignment="1">
      <alignment horizontal="left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9" fillId="3" borderId="2" xfId="17" applyFont="1" applyFill="1" applyBorder="1"/>
    <xf numFmtId="0" fontId="9" fillId="3" borderId="2" xfId="17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center" wrapText="1"/>
    </xf>
    <xf numFmtId="0" fontId="9" fillId="3" borderId="13" xfId="0" applyFont="1" applyFill="1" applyBorder="1" applyAlignment="1">
      <alignment horizontal="center" wrapText="1"/>
    </xf>
    <xf numFmtId="0" fontId="9" fillId="3" borderId="14" xfId="0" applyFont="1" applyFill="1" applyBorder="1" applyAlignment="1">
      <alignment horizontal="left" wrapText="1"/>
    </xf>
    <xf numFmtId="0" fontId="9" fillId="3" borderId="14" xfId="0" applyFont="1" applyFill="1" applyBorder="1" applyAlignment="1">
      <alignment horizontal="center" wrapText="1"/>
    </xf>
    <xf numFmtId="0" fontId="9" fillId="3" borderId="15" xfId="0" applyFont="1" applyFill="1" applyBorder="1" applyAlignment="1">
      <alignment horizontal="center" wrapText="1"/>
    </xf>
    <xf numFmtId="4" fontId="14" fillId="3" borderId="16" xfId="43" applyNumberFormat="1" applyFont="1" applyFill="1" applyBorder="1" applyAlignment="1">
      <alignment horizontal="center" wrapText="1"/>
    </xf>
    <xf numFmtId="3" fontId="14" fillId="3" borderId="17" xfId="43" applyNumberFormat="1" applyFont="1" applyFill="1" applyBorder="1" applyAlignment="1">
      <alignment horizontal="center" wrapText="1"/>
    </xf>
    <xf numFmtId="0" fontId="9" fillId="3" borderId="14" xfId="0" applyFont="1" applyFill="1" applyBorder="1" applyAlignment="1"/>
    <xf numFmtId="0" fontId="9" fillId="3" borderId="14" xfId="0" applyFont="1" applyFill="1" applyBorder="1" applyAlignment="1">
      <alignment horizontal="center"/>
    </xf>
    <xf numFmtId="0" fontId="9" fillId="3" borderId="14" xfId="0" applyFont="1" applyFill="1" applyBorder="1" applyAlignment="1">
      <alignment wrapText="1"/>
    </xf>
    <xf numFmtId="4" fontId="14" fillId="3" borderId="16" xfId="0" applyNumberFormat="1" applyFont="1" applyFill="1" applyBorder="1" applyAlignment="1">
      <alignment horizontal="center" wrapText="1"/>
    </xf>
    <xf numFmtId="4" fontId="14" fillId="0" borderId="18" xfId="37" applyNumberFormat="1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wrapText="1"/>
    </xf>
    <xf numFmtId="165" fontId="8" fillId="0" borderId="0" xfId="50" applyFont="1" applyFill="1" applyAlignment="1">
      <alignment horizontal="center" wrapText="1"/>
    </xf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wrapText="1"/>
    </xf>
    <xf numFmtId="0" fontId="9" fillId="0" borderId="0" xfId="37" applyFont="1" applyFill="1" applyBorder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14" fontId="3" fillId="3" borderId="0" xfId="0" applyNumberFormat="1" applyFont="1" applyFill="1" applyAlignment="1">
      <alignment vertical="center" wrapText="1"/>
    </xf>
    <xf numFmtId="49" fontId="3" fillId="3" borderId="0" xfId="0" applyNumberFormat="1" applyFont="1" applyFill="1" applyAlignment="1">
      <alignment horizontal="center" vertical="center" wrapText="1"/>
    </xf>
    <xf numFmtId="3" fontId="3" fillId="3" borderId="0" xfId="0" applyNumberFormat="1" applyFont="1" applyFill="1" applyAlignment="1">
      <alignment vertical="center" wrapText="1"/>
    </xf>
    <xf numFmtId="4" fontId="3" fillId="3" borderId="0" xfId="0" applyNumberFormat="1" applyFont="1" applyFill="1" applyAlignment="1">
      <alignment vertical="center" wrapText="1"/>
    </xf>
    <xf numFmtId="4" fontId="3" fillId="3" borderId="0" xfId="0" applyNumberFormat="1" applyFont="1" applyFill="1" applyAlignment="1">
      <alignment horizontal="center" vertical="center" wrapText="1"/>
    </xf>
    <xf numFmtId="165" fontId="13" fillId="3" borderId="0" xfId="50" applyFont="1" applyFill="1" applyAlignment="1">
      <alignment vertical="center" wrapText="1"/>
    </xf>
    <xf numFmtId="3" fontId="35" fillId="3" borderId="0" xfId="0" applyNumberFormat="1" applyFont="1" applyFill="1" applyAlignment="1"/>
    <xf numFmtId="0" fontId="3" fillId="3" borderId="0" xfId="0" applyFont="1" applyFill="1" applyAlignment="1">
      <alignment horizontal="left" vertical="center" wrapText="1"/>
    </xf>
    <xf numFmtId="0" fontId="36" fillId="3" borderId="0" xfId="0" applyFont="1" applyFill="1" applyAlignment="1">
      <alignment horizontal="left" vertical="center"/>
    </xf>
    <xf numFmtId="3" fontId="4" fillId="3" borderId="0" xfId="0" applyNumberFormat="1" applyFont="1" applyFill="1" applyAlignment="1">
      <alignment vertical="center"/>
    </xf>
    <xf numFmtId="14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vertical="center" wrapText="1"/>
    </xf>
    <xf numFmtId="49" fontId="3" fillId="3" borderId="2" xfId="43" applyNumberFormat="1" applyFont="1" applyFill="1" applyBorder="1" applyAlignment="1">
      <alignment horizontal="center" vertical="center" wrapText="1"/>
    </xf>
    <xf numFmtId="14" fontId="3" fillId="3" borderId="2" xfId="43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49" fontId="3" fillId="3" borderId="2" xfId="36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3" fontId="3" fillId="3" borderId="2" xfId="37" applyNumberFormat="1" applyFont="1" applyFill="1" applyBorder="1" applyAlignment="1">
      <alignment horizontal="center" vertical="center" wrapText="1"/>
    </xf>
    <xf numFmtId="4" fontId="3" fillId="3" borderId="2" xfId="37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vertical="center" wrapText="1"/>
    </xf>
    <xf numFmtId="4" fontId="3" fillId="3" borderId="2" xfId="43" applyNumberFormat="1" applyFont="1" applyFill="1" applyBorder="1" applyAlignment="1">
      <alignment horizontal="center" vertical="center"/>
    </xf>
    <xf numFmtId="165" fontId="13" fillId="3" borderId="2" xfId="50" applyFont="1" applyFill="1" applyBorder="1" applyAlignment="1">
      <alignment horizontal="right" vertical="center" wrapText="1"/>
    </xf>
    <xf numFmtId="0" fontId="3" fillId="3" borderId="2" xfId="28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left" vertical="center" wrapText="1"/>
    </xf>
    <xf numFmtId="0" fontId="3" fillId="3" borderId="19" xfId="0" applyFont="1" applyFill="1" applyBorder="1" applyAlignment="1">
      <alignment horizontal="center" vertical="center"/>
    </xf>
    <xf numFmtId="0" fontId="3" fillId="3" borderId="2" xfId="39" applyFont="1" applyFill="1" applyBorder="1" applyAlignment="1">
      <alignment horizontal="center" vertical="center" wrapText="1"/>
    </xf>
    <xf numFmtId="0" fontId="3" fillId="3" borderId="2" xfId="43" applyFont="1" applyFill="1" applyBorder="1" applyAlignment="1">
      <alignment horizontal="center" vertical="center" wrapText="1"/>
    </xf>
    <xf numFmtId="0" fontId="3" fillId="3" borderId="2" xfId="7" applyFont="1" applyFill="1" applyBorder="1" applyAlignment="1">
      <alignment horizontal="left" vertical="center" wrapText="1"/>
    </xf>
    <xf numFmtId="0" fontId="3" fillId="3" borderId="2" xfId="37" applyFont="1" applyFill="1" applyBorder="1" applyAlignment="1">
      <alignment horizontal="center" vertical="center" wrapText="1"/>
    </xf>
    <xf numFmtId="0" fontId="3" fillId="3" borderId="2" xfId="38" applyFont="1" applyFill="1" applyBorder="1" applyAlignment="1">
      <alignment horizontal="left" vertical="center" wrapText="1"/>
    </xf>
    <xf numFmtId="0" fontId="3" fillId="3" borderId="2" xfId="38" applyFont="1" applyFill="1" applyBorder="1" applyAlignment="1">
      <alignment horizontal="center" vertical="center"/>
    </xf>
    <xf numFmtId="0" fontId="3" fillId="3" borderId="2" xfId="17" applyFont="1" applyFill="1" applyBorder="1" applyAlignment="1">
      <alignment wrapText="1"/>
    </xf>
    <xf numFmtId="0" fontId="3" fillId="3" borderId="2" xfId="17" applyFont="1" applyFill="1" applyBorder="1" applyAlignment="1">
      <alignment horizont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49" fontId="7" fillId="3" borderId="0" xfId="0" applyNumberFormat="1" applyFont="1" applyFill="1" applyAlignment="1">
      <alignment horizontal="center" vertical="center" wrapText="1"/>
    </xf>
    <xf numFmtId="0" fontId="7" fillId="3" borderId="0" xfId="0" applyFont="1" applyFill="1" applyAlignment="1">
      <alignment vertical="center" wrapText="1"/>
    </xf>
    <xf numFmtId="165" fontId="7" fillId="3" borderId="0" xfId="50" applyFont="1" applyFill="1" applyAlignment="1">
      <alignment vertical="center" wrapText="1"/>
    </xf>
    <xf numFmtId="49" fontId="8" fillId="3" borderId="0" xfId="0" applyNumberFormat="1" applyFont="1" applyFill="1" applyAlignment="1">
      <alignment vertical="center" wrapText="1"/>
    </xf>
    <xf numFmtId="49" fontId="8" fillId="3" borderId="0" xfId="0" applyNumberFormat="1" applyFont="1" applyFill="1" applyAlignment="1">
      <alignment horizontal="center" vertical="center" wrapText="1"/>
    </xf>
    <xf numFmtId="0" fontId="39" fillId="0" borderId="0" xfId="0" applyFont="1" applyFill="1" applyAlignment="1">
      <alignment horizontal="left"/>
    </xf>
    <xf numFmtId="0" fontId="39" fillId="0" borderId="0" xfId="0" applyFont="1" applyFill="1" applyAlignment="1">
      <alignment horizontal="center"/>
    </xf>
    <xf numFmtId="0" fontId="40" fillId="0" borderId="0" xfId="0" applyFont="1"/>
    <xf numFmtId="0" fontId="0" fillId="0" borderId="0" xfId="0" applyAlignment="1"/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6" xfId="0" applyBorder="1" applyAlignment="1">
      <alignment vertical="center"/>
    </xf>
    <xf numFmtId="0" fontId="0" fillId="0" borderId="20" xfId="0" applyBorder="1"/>
    <xf numFmtId="4" fontId="0" fillId="0" borderId="21" xfId="0" applyNumberFormat="1" applyFill="1" applyBorder="1"/>
    <xf numFmtId="4" fontId="0" fillId="0" borderId="22" xfId="0" applyNumberFormat="1" applyBorder="1" applyAlignment="1">
      <alignment horizontal="center"/>
    </xf>
    <xf numFmtId="4" fontId="0" fillId="0" borderId="23" xfId="0" applyNumberFormat="1" applyBorder="1" applyAlignment="1">
      <alignment horizontal="center"/>
    </xf>
    <xf numFmtId="4" fontId="0" fillId="0" borderId="19" xfId="0" applyNumberFormat="1" applyBorder="1" applyAlignment="1">
      <alignment horizontal="center"/>
    </xf>
    <xf numFmtId="4" fontId="0" fillId="0" borderId="23" xfId="0" applyNumberFormat="1" applyFill="1" applyBorder="1" applyAlignment="1">
      <alignment horizontal="center"/>
    </xf>
    <xf numFmtId="4" fontId="0" fillId="0" borderId="6" xfId="0" applyNumberFormat="1" applyBorder="1" applyAlignment="1">
      <alignment horizontal="center"/>
    </xf>
    <xf numFmtId="0" fontId="0" fillId="0" borderId="24" xfId="0" applyFill="1" applyBorder="1"/>
    <xf numFmtId="0" fontId="0" fillId="0" borderId="25" xfId="0" applyBorder="1"/>
    <xf numFmtId="0" fontId="0" fillId="0" borderId="6" xfId="0" applyBorder="1"/>
    <xf numFmtId="0" fontId="0" fillId="0" borderId="25" xfId="0" applyFill="1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5" xfId="0" applyBorder="1" applyAlignment="1">
      <alignment horizontal="center"/>
    </xf>
    <xf numFmtId="2" fontId="0" fillId="0" borderId="26" xfId="0" applyNumberFormat="1" applyBorder="1" applyAlignment="1">
      <alignment horizontal="center"/>
    </xf>
    <xf numFmtId="0" fontId="0" fillId="0" borderId="27" xfId="0" applyFill="1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4" fontId="58" fillId="0" borderId="31" xfId="0" applyNumberFormat="1" applyFont="1" applyBorder="1" applyAlignment="1">
      <alignment horizontal="center"/>
    </xf>
    <xf numFmtId="0" fontId="0" fillId="0" borderId="32" xfId="0" applyBorder="1"/>
    <xf numFmtId="4" fontId="0" fillId="0" borderId="0" xfId="0" applyNumberFormat="1"/>
    <xf numFmtId="0" fontId="11" fillId="0" borderId="33" xfId="10" applyFill="1" applyBorder="1" applyAlignment="1">
      <alignment wrapText="1"/>
    </xf>
    <xf numFmtId="4" fontId="14" fillId="3" borderId="12" xfId="43" applyNumberFormat="1" applyFont="1" applyFill="1" applyBorder="1" applyAlignment="1">
      <alignment horizontal="center" vertical="center" wrapText="1"/>
    </xf>
    <xf numFmtId="49" fontId="9" fillId="3" borderId="7" xfId="37" applyNumberFormat="1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wrapText="1"/>
    </xf>
    <xf numFmtId="4" fontId="9" fillId="3" borderId="0" xfId="0" applyNumberFormat="1" applyFont="1" applyFill="1" applyAlignment="1">
      <alignment horizontal="center" wrapText="1"/>
    </xf>
    <xf numFmtId="0" fontId="37" fillId="3" borderId="0" xfId="0" applyFont="1" applyFill="1" applyAlignment="1">
      <alignment horizontal="left" vertical="center"/>
    </xf>
    <xf numFmtId="0" fontId="9" fillId="4" borderId="2" xfId="39" applyFont="1" applyFill="1" applyBorder="1" applyAlignment="1">
      <alignment horizontal="center" vertical="center" wrapText="1"/>
    </xf>
    <xf numFmtId="165" fontId="12" fillId="0" borderId="0" xfId="34" applyNumberFormat="1"/>
    <xf numFmtId="0" fontId="9" fillId="3" borderId="0" xfId="0" applyFont="1" applyFill="1" applyBorder="1" applyAlignment="1">
      <alignment horizontal="center" wrapText="1"/>
    </xf>
    <xf numFmtId="4" fontId="9" fillId="3" borderId="0" xfId="0" applyNumberFormat="1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wrapText="1"/>
    </xf>
    <xf numFmtId="0" fontId="14" fillId="3" borderId="0" xfId="0" applyFont="1" applyFill="1" applyBorder="1" applyAlignment="1">
      <alignment horizontal="center" wrapText="1"/>
    </xf>
    <xf numFmtId="4" fontId="9" fillId="3" borderId="10" xfId="37" applyNumberFormat="1" applyFont="1" applyFill="1" applyBorder="1" applyAlignment="1">
      <alignment horizontal="center" vertical="center" wrapText="1"/>
    </xf>
    <xf numFmtId="4" fontId="9" fillId="3" borderId="18" xfId="37" applyNumberFormat="1" applyFont="1" applyFill="1" applyBorder="1" applyAlignment="1">
      <alignment horizontal="center" vertical="center" wrapText="1"/>
    </xf>
    <xf numFmtId="1" fontId="9" fillId="3" borderId="0" xfId="0" applyNumberFormat="1" applyFont="1" applyFill="1" applyAlignment="1">
      <alignment vertical="center" wrapText="1"/>
    </xf>
    <xf numFmtId="0" fontId="9" fillId="3" borderId="0" xfId="0" applyFont="1" applyFill="1" applyAlignment="1">
      <alignment vertical="center" wrapText="1"/>
    </xf>
    <xf numFmtId="14" fontId="9" fillId="3" borderId="0" xfId="0" applyNumberFormat="1" applyFont="1" applyFill="1" applyAlignment="1">
      <alignment vertical="center" wrapText="1"/>
    </xf>
    <xf numFmtId="3" fontId="9" fillId="3" borderId="0" xfId="0" applyNumberFormat="1" applyFont="1" applyFill="1" applyAlignment="1">
      <alignment vertical="center" wrapText="1"/>
    </xf>
    <xf numFmtId="173" fontId="9" fillId="3" borderId="0" xfId="0" applyNumberFormat="1" applyFont="1" applyFill="1" applyAlignment="1">
      <alignment vertical="center" wrapText="1"/>
    </xf>
    <xf numFmtId="3" fontId="42" fillId="3" borderId="0" xfId="0" applyNumberFormat="1" applyFont="1" applyFill="1" applyAlignment="1"/>
    <xf numFmtId="1" fontId="4" fillId="3" borderId="2" xfId="0" applyNumberFormat="1" applyFont="1" applyFill="1" applyBorder="1" applyAlignment="1">
      <alignment horizontal="center" vertical="center" wrapText="1"/>
    </xf>
    <xf numFmtId="0" fontId="3" fillId="3" borderId="2" xfId="43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165" fontId="3" fillId="3" borderId="2" xfId="0" applyNumberFormat="1" applyFont="1" applyFill="1" applyBorder="1" applyAlignment="1">
      <alignment vertical="center" wrapText="1"/>
    </xf>
    <xf numFmtId="0" fontId="3" fillId="3" borderId="0" xfId="0" applyFont="1" applyFill="1" applyBorder="1" applyAlignment="1">
      <alignment vertical="center" wrapText="1"/>
    </xf>
    <xf numFmtId="165" fontId="3" fillId="3" borderId="2" xfId="0" applyNumberFormat="1" applyFont="1" applyFill="1" applyBorder="1" applyAlignment="1">
      <alignment horizontal="left" vertical="center" wrapText="1"/>
    </xf>
    <xf numFmtId="0" fontId="3" fillId="3" borderId="34" xfId="17" applyFont="1" applyFill="1" applyBorder="1" applyAlignment="1">
      <alignment wrapText="1"/>
    </xf>
    <xf numFmtId="49" fontId="3" fillId="3" borderId="34" xfId="43" applyNumberFormat="1" applyFont="1" applyFill="1" applyBorder="1" applyAlignment="1">
      <alignment horizontal="center" vertical="center" wrapText="1"/>
    </xf>
    <xf numFmtId="49" fontId="3" fillId="3" borderId="34" xfId="36" applyNumberFormat="1" applyFont="1" applyFill="1" applyBorder="1" applyAlignment="1">
      <alignment horizontal="center" vertical="center" wrapText="1"/>
    </xf>
    <xf numFmtId="1" fontId="35" fillId="3" borderId="0" xfId="0" applyNumberFormat="1" applyFont="1" applyFill="1" applyAlignment="1">
      <alignment vertical="center"/>
    </xf>
    <xf numFmtId="0" fontId="35" fillId="3" borderId="0" xfId="0" applyFont="1" applyFill="1" applyAlignment="1">
      <alignment vertical="center"/>
    </xf>
    <xf numFmtId="14" fontId="35" fillId="3" borderId="0" xfId="0" applyNumberFormat="1" applyFont="1" applyFill="1" applyAlignment="1">
      <alignment vertical="center"/>
    </xf>
    <xf numFmtId="3" fontId="35" fillId="3" borderId="0" xfId="0" applyNumberFormat="1" applyFont="1" applyFill="1" applyAlignment="1">
      <alignment vertical="center"/>
    </xf>
    <xf numFmtId="0" fontId="36" fillId="3" borderId="0" xfId="0" applyFont="1" applyFill="1" applyAlignment="1">
      <alignment horizontal="right" vertical="center"/>
    </xf>
    <xf numFmtId="173" fontId="36" fillId="3" borderId="2" xfId="0" applyNumberFormat="1" applyFont="1" applyFill="1" applyBorder="1" applyAlignment="1">
      <alignment vertical="center"/>
    </xf>
    <xf numFmtId="173" fontId="4" fillId="3" borderId="2" xfId="0" applyNumberFormat="1" applyFont="1" applyFill="1" applyBorder="1" applyAlignment="1">
      <alignment vertical="center"/>
    </xf>
    <xf numFmtId="1" fontId="9" fillId="3" borderId="0" xfId="0" applyNumberFormat="1" applyFont="1" applyFill="1" applyAlignment="1">
      <alignment vertical="center"/>
    </xf>
    <xf numFmtId="0" fontId="9" fillId="3" borderId="0" xfId="0" applyFont="1" applyFill="1" applyAlignment="1">
      <alignment vertical="center"/>
    </xf>
    <xf numFmtId="14" fontId="9" fillId="3" borderId="0" xfId="0" applyNumberFormat="1" applyFont="1" applyFill="1" applyAlignment="1">
      <alignment vertical="center"/>
    </xf>
    <xf numFmtId="3" fontId="9" fillId="3" borderId="0" xfId="0" applyNumberFormat="1" applyFont="1" applyFill="1" applyAlignment="1">
      <alignment vertical="center"/>
    </xf>
    <xf numFmtId="173" fontId="9" fillId="3" borderId="0" xfId="0" applyNumberFormat="1" applyFont="1" applyFill="1" applyAlignment="1">
      <alignment vertical="center"/>
    </xf>
    <xf numFmtId="4" fontId="9" fillId="3" borderId="0" xfId="0" applyNumberFormat="1" applyFont="1" applyFill="1" applyAlignment="1">
      <alignment vertical="center"/>
    </xf>
    <xf numFmtId="0" fontId="44" fillId="3" borderId="0" xfId="0" applyFont="1" applyFill="1" applyAlignment="1">
      <alignment horizontal="left"/>
    </xf>
    <xf numFmtId="14" fontId="3" fillId="3" borderId="34" xfId="43" applyNumberFormat="1" applyFont="1" applyFill="1" applyBorder="1" applyAlignment="1">
      <alignment horizontal="center" vertical="center" wrapText="1"/>
    </xf>
    <xf numFmtId="0" fontId="3" fillId="3" borderId="34" xfId="17" applyFont="1" applyFill="1" applyBorder="1" applyAlignment="1">
      <alignment horizontal="center" wrapText="1"/>
    </xf>
    <xf numFmtId="0" fontId="9" fillId="3" borderId="2" xfId="0" applyFont="1" applyFill="1" applyBorder="1" applyAlignment="1">
      <alignment horizontal="center" vertical="center" wrapText="1"/>
    </xf>
    <xf numFmtId="165" fontId="9" fillId="3" borderId="2" xfId="50" applyFont="1" applyFill="1" applyBorder="1" applyAlignment="1">
      <alignment horizontal="right" vertical="center" wrapText="1"/>
    </xf>
    <xf numFmtId="2" fontId="9" fillId="3" borderId="2" xfId="0" applyNumberFormat="1" applyFont="1" applyFill="1" applyBorder="1" applyAlignment="1">
      <alignment horizontal="right" vertical="center" wrapText="1"/>
    </xf>
    <xf numFmtId="0" fontId="9" fillId="3" borderId="0" xfId="0" applyFont="1" applyFill="1" applyAlignment="1">
      <alignment horizontal="left" wrapText="1"/>
    </xf>
    <xf numFmtId="0" fontId="9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165" fontId="3" fillId="3" borderId="0" xfId="50" applyFont="1" applyFill="1" applyAlignment="1">
      <alignment horizontal="center" wrapText="1"/>
    </xf>
    <xf numFmtId="0" fontId="7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165" fontId="3" fillId="3" borderId="0" xfId="50" applyFont="1" applyFill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165" fontId="3" fillId="3" borderId="0" xfId="50" applyFont="1" applyFill="1" applyBorder="1" applyAlignment="1">
      <alignment horizontal="center" vertical="center" wrapText="1"/>
    </xf>
    <xf numFmtId="0" fontId="9" fillId="3" borderId="10" xfId="37" applyFont="1" applyFill="1" applyBorder="1" applyAlignment="1">
      <alignment horizontal="center" vertical="center" wrapText="1"/>
    </xf>
    <xf numFmtId="0" fontId="3" fillId="3" borderId="0" xfId="37" applyFont="1" applyFill="1" applyBorder="1" applyAlignment="1">
      <alignment horizontal="center" vertical="center" wrapText="1"/>
    </xf>
    <xf numFmtId="4" fontId="3" fillId="3" borderId="0" xfId="37" applyNumberFormat="1" applyFont="1" applyFill="1" applyBorder="1" applyAlignment="1">
      <alignment horizontal="center" vertical="center" wrapText="1"/>
    </xf>
    <xf numFmtId="165" fontId="3" fillId="3" borderId="2" xfId="50" applyFont="1" applyFill="1" applyBorder="1" applyAlignment="1">
      <alignment horizontal="center" vertical="center" wrapText="1"/>
    </xf>
    <xf numFmtId="0" fontId="3" fillId="3" borderId="0" xfId="37" applyFont="1" applyFill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165" fontId="9" fillId="3" borderId="12" xfId="50" applyFont="1" applyFill="1" applyBorder="1" applyAlignment="1">
      <alignment horizontal="right" vertical="center" wrapText="1"/>
    </xf>
    <xf numFmtId="0" fontId="9" fillId="3" borderId="10" xfId="37" applyNumberFormat="1" applyFont="1" applyFill="1" applyBorder="1" applyAlignment="1">
      <alignment horizontal="center" vertical="center" wrapText="1"/>
    </xf>
    <xf numFmtId="4" fontId="3" fillId="3" borderId="0" xfId="0" applyNumberFormat="1" applyFont="1" applyFill="1" applyBorder="1" applyAlignment="1">
      <alignment horizontal="center" wrapText="1"/>
    </xf>
    <xf numFmtId="0" fontId="9" fillId="3" borderId="18" xfId="37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wrapText="1"/>
    </xf>
    <xf numFmtId="0" fontId="8" fillId="3" borderId="0" xfId="0" applyFont="1" applyFill="1" applyAlignment="1">
      <alignment horizontal="center" wrapText="1"/>
    </xf>
    <xf numFmtId="165" fontId="8" fillId="3" borderId="0" xfId="50" applyFont="1" applyFill="1" applyAlignment="1">
      <alignment horizontal="center" wrapText="1"/>
    </xf>
    <xf numFmtId="0" fontId="9" fillId="3" borderId="0" xfId="37" applyFont="1" applyFill="1" applyBorder="1" applyAlignment="1">
      <alignment horizontal="center" vertical="center" wrapText="1"/>
    </xf>
    <xf numFmtId="165" fontId="3" fillId="3" borderId="0" xfId="50" applyFont="1" applyFill="1" applyBorder="1" applyAlignment="1">
      <alignment horizontal="center" wrapText="1"/>
    </xf>
    <xf numFmtId="0" fontId="3" fillId="3" borderId="0" xfId="0" applyFont="1" applyFill="1" applyAlignment="1">
      <alignment horizontal="left"/>
    </xf>
    <xf numFmtId="0" fontId="9" fillId="3" borderId="19" xfId="37" applyFont="1" applyFill="1" applyBorder="1" applyAlignment="1">
      <alignment horizontal="center" vertical="center" wrapText="1"/>
    </xf>
    <xf numFmtId="4" fontId="9" fillId="3" borderId="34" xfId="0" applyNumberFormat="1" applyFont="1" applyFill="1" applyBorder="1" applyAlignment="1">
      <alignment horizontal="center" vertical="center" wrapText="1"/>
    </xf>
    <xf numFmtId="0" fontId="9" fillId="3" borderId="23" xfId="37" applyFont="1" applyFill="1" applyBorder="1" applyAlignment="1">
      <alignment horizontal="center" vertical="center"/>
    </xf>
    <xf numFmtId="0" fontId="9" fillId="3" borderId="19" xfId="0" applyFont="1" applyFill="1" applyBorder="1" applyAlignment="1">
      <alignment horizontal="left" vertical="center"/>
    </xf>
    <xf numFmtId="0" fontId="9" fillId="3" borderId="19" xfId="0" applyFont="1" applyFill="1" applyBorder="1" applyAlignment="1">
      <alignment horizontal="center" vertical="center"/>
    </xf>
    <xf numFmtId="3" fontId="9" fillId="3" borderId="19" xfId="37" applyNumberFormat="1" applyFont="1" applyFill="1" applyBorder="1" applyAlignment="1">
      <alignment horizontal="center" vertical="center" wrapText="1"/>
    </xf>
    <xf numFmtId="4" fontId="9" fillId="3" borderId="19" xfId="37" applyNumberFormat="1" applyFont="1" applyFill="1" applyBorder="1" applyAlignment="1">
      <alignment horizontal="center" vertical="center" wrapText="1"/>
    </xf>
    <xf numFmtId="4" fontId="9" fillId="3" borderId="19" xfId="0" applyNumberFormat="1" applyFont="1" applyFill="1" applyBorder="1" applyAlignment="1">
      <alignment vertical="center" wrapText="1"/>
    </xf>
    <xf numFmtId="4" fontId="9" fillId="3" borderId="19" xfId="43" applyNumberFormat="1" applyFont="1" applyFill="1" applyBorder="1" applyAlignment="1">
      <alignment horizontal="center" vertical="center"/>
    </xf>
    <xf numFmtId="165" fontId="9" fillId="3" borderId="19" xfId="50" applyFont="1" applyFill="1" applyBorder="1" applyAlignment="1">
      <alignment horizontal="right" vertical="center" wrapText="1"/>
    </xf>
    <xf numFmtId="4" fontId="9" fillId="3" borderId="11" xfId="37" applyNumberFormat="1" applyFont="1" applyFill="1" applyBorder="1" applyAlignment="1">
      <alignment horizontal="center" vertical="center" wrapText="1"/>
    </xf>
    <xf numFmtId="49" fontId="14" fillId="3" borderId="28" xfId="37" applyNumberFormat="1" applyFont="1" applyFill="1" applyBorder="1" applyAlignment="1">
      <alignment horizontal="left" vertical="center"/>
    </xf>
    <xf numFmtId="0" fontId="9" fillId="3" borderId="30" xfId="37" applyFont="1" applyFill="1" applyBorder="1" applyAlignment="1">
      <alignment vertical="center" wrapText="1"/>
    </xf>
    <xf numFmtId="0" fontId="9" fillId="3" borderId="30" xfId="37" applyFont="1" applyFill="1" applyBorder="1" applyAlignment="1">
      <alignment horizontal="center" vertical="center" wrapText="1"/>
    </xf>
    <xf numFmtId="0" fontId="14" fillId="3" borderId="30" xfId="43" applyFont="1" applyFill="1" applyBorder="1" applyAlignment="1">
      <alignment horizontal="center" vertical="center" wrapText="1"/>
    </xf>
    <xf numFmtId="4" fontId="14" fillId="3" borderId="31" xfId="43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left" wrapText="1"/>
    </xf>
    <xf numFmtId="0" fontId="39" fillId="3" borderId="0" xfId="0" applyFont="1" applyFill="1" applyAlignment="1">
      <alignment horizontal="center" wrapText="1"/>
    </xf>
    <xf numFmtId="0" fontId="39" fillId="3" borderId="0" xfId="0" applyFont="1" applyFill="1" applyAlignment="1"/>
    <xf numFmtId="0" fontId="39" fillId="3" borderId="0" xfId="0" applyFont="1" applyFill="1" applyAlignment="1">
      <alignment horizontal="center"/>
    </xf>
    <xf numFmtId="0" fontId="39" fillId="3" borderId="0" xfId="0" applyFont="1" applyFill="1" applyAlignment="1">
      <alignment wrapText="1"/>
    </xf>
    <xf numFmtId="0" fontId="39" fillId="3" borderId="0" xfId="0" applyFont="1" applyFill="1" applyAlignment="1">
      <alignment horizontal="left" wrapText="1"/>
    </xf>
    <xf numFmtId="165" fontId="3" fillId="3" borderId="0" xfId="0" applyNumberFormat="1" applyFont="1" applyFill="1" applyBorder="1" applyAlignment="1">
      <alignment vertical="center" wrapText="1"/>
    </xf>
    <xf numFmtId="0" fontId="39" fillId="3" borderId="2" xfId="0" applyFont="1" applyFill="1" applyBorder="1" applyAlignment="1">
      <alignment vertical="center" wrapText="1"/>
    </xf>
    <xf numFmtId="165" fontId="39" fillId="3" borderId="2" xfId="0" applyNumberFormat="1" applyFont="1" applyFill="1" applyBorder="1" applyAlignment="1">
      <alignment vertical="center" wrapText="1"/>
    </xf>
    <xf numFmtId="0" fontId="39" fillId="3" borderId="0" xfId="0" applyFont="1" applyFill="1" applyBorder="1" applyAlignment="1">
      <alignment vertical="center" wrapText="1"/>
    </xf>
    <xf numFmtId="0" fontId="9" fillId="0" borderId="0" xfId="0" applyFont="1"/>
    <xf numFmtId="0" fontId="7" fillId="0" borderId="0" xfId="0" applyFont="1"/>
    <xf numFmtId="0" fontId="9" fillId="0" borderId="35" xfId="0" applyFont="1" applyBorder="1" applyAlignment="1">
      <alignment horizontal="center" vertical="center"/>
    </xf>
    <xf numFmtId="0" fontId="9" fillId="0" borderId="34" xfId="0" applyFont="1" applyBorder="1" applyAlignment="1">
      <alignment horizontal="center" vertical="center" wrapText="1"/>
    </xf>
    <xf numFmtId="0" fontId="9" fillId="0" borderId="36" xfId="0" applyFont="1" applyBorder="1" applyAlignment="1">
      <alignment vertical="center"/>
    </xf>
    <xf numFmtId="0" fontId="9" fillId="0" borderId="37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vertical="center"/>
    </xf>
    <xf numFmtId="0" fontId="9" fillId="0" borderId="22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40" xfId="0" applyFont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/>
    <xf numFmtId="0" fontId="9" fillId="0" borderId="41" xfId="0" applyFont="1" applyBorder="1" applyAlignment="1">
      <alignment vertical="center"/>
    </xf>
    <xf numFmtId="0" fontId="9" fillId="0" borderId="28" xfId="0" applyFont="1" applyBorder="1" applyAlignment="1">
      <alignment horizontal="center" vertical="center"/>
    </xf>
    <xf numFmtId="2" fontId="9" fillId="0" borderId="30" xfId="0" applyNumberFormat="1" applyFont="1" applyBorder="1" applyAlignment="1">
      <alignment horizontal="center" vertical="center"/>
    </xf>
    <xf numFmtId="4" fontId="9" fillId="0" borderId="31" xfId="0" applyNumberFormat="1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4" fontId="9" fillId="0" borderId="29" xfId="0" applyNumberFormat="1" applyFont="1" applyBorder="1" applyAlignment="1">
      <alignment horizontal="center" vertical="center"/>
    </xf>
    <xf numFmtId="4" fontId="9" fillId="0" borderId="28" xfId="0" applyNumberFormat="1" applyFont="1" applyBorder="1" applyAlignment="1">
      <alignment horizontal="center" vertical="center"/>
    </xf>
    <xf numFmtId="9" fontId="9" fillId="0" borderId="31" xfId="41" applyFont="1" applyBorder="1" applyAlignment="1">
      <alignment horizontal="center" vertical="center"/>
    </xf>
    <xf numFmtId="9" fontId="9" fillId="0" borderId="43" xfId="41" applyFont="1" applyBorder="1" applyAlignment="1">
      <alignment horizontal="center" vertical="center" wrapText="1"/>
    </xf>
    <xf numFmtId="0" fontId="9" fillId="0" borderId="44" xfId="0" applyFont="1" applyFill="1" applyBorder="1" applyAlignment="1">
      <alignment horizontal="center" vertical="center" wrapText="1"/>
    </xf>
    <xf numFmtId="0" fontId="9" fillId="0" borderId="45" xfId="0" applyFont="1" applyBorder="1" applyAlignment="1">
      <alignment vertical="center"/>
    </xf>
    <xf numFmtId="0" fontId="9" fillId="0" borderId="46" xfId="0" applyFont="1" applyBorder="1" applyAlignment="1">
      <alignment horizontal="center" vertical="center"/>
    </xf>
    <xf numFmtId="0" fontId="9" fillId="0" borderId="27" xfId="0" applyFont="1" applyBorder="1" applyAlignment="1">
      <alignment vertical="center"/>
    </xf>
    <xf numFmtId="0" fontId="9" fillId="0" borderId="47" xfId="0" applyFont="1" applyBorder="1" applyAlignment="1">
      <alignment horizontal="center" vertical="center"/>
    </xf>
    <xf numFmtId="4" fontId="59" fillId="0" borderId="48" xfId="0" applyNumberFormat="1" applyFont="1" applyFill="1" applyBorder="1" applyAlignment="1">
      <alignment horizontal="center" vertical="center"/>
    </xf>
    <xf numFmtId="4" fontId="59" fillId="0" borderId="49" xfId="0" applyNumberFormat="1" applyFont="1" applyBorder="1" applyAlignment="1">
      <alignment horizontal="center" vertical="center"/>
    </xf>
    <xf numFmtId="4" fontId="9" fillId="0" borderId="42" xfId="0" applyNumberFormat="1" applyFont="1" applyBorder="1" applyAlignment="1">
      <alignment horizontal="center" vertical="center"/>
    </xf>
    <xf numFmtId="4" fontId="59" fillId="0" borderId="48" xfId="0" applyNumberFormat="1" applyFont="1" applyBorder="1" applyAlignment="1">
      <alignment horizontal="center" vertical="center"/>
    </xf>
    <xf numFmtId="4" fontId="59" fillId="0" borderId="28" xfId="0" applyNumberFormat="1" applyFont="1" applyBorder="1" applyAlignment="1">
      <alignment horizontal="center" vertical="center"/>
    </xf>
    <xf numFmtId="4" fontId="59" fillId="0" borderId="31" xfId="0" applyNumberFormat="1" applyFont="1" applyBorder="1" applyAlignment="1">
      <alignment horizontal="center" vertical="center"/>
    </xf>
    <xf numFmtId="4" fontId="59" fillId="0" borderId="50" xfId="0" applyNumberFormat="1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/>
    </xf>
    <xf numFmtId="4" fontId="59" fillId="0" borderId="47" xfId="0" applyNumberFormat="1" applyFont="1" applyBorder="1" applyAlignment="1">
      <alignment horizontal="center" vertical="center"/>
    </xf>
    <xf numFmtId="49" fontId="13" fillId="3" borderId="0" xfId="0" applyNumberFormat="1" applyFont="1" applyFill="1" applyAlignment="1">
      <alignment vertical="center" wrapText="1"/>
    </xf>
    <xf numFmtId="0" fontId="13" fillId="3" borderId="0" xfId="0" applyFont="1" applyFill="1" applyAlignment="1">
      <alignment vertical="center" wrapText="1"/>
    </xf>
    <xf numFmtId="49" fontId="13" fillId="3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center" wrapText="1"/>
    </xf>
    <xf numFmtId="0" fontId="45" fillId="0" borderId="0" xfId="0" applyFont="1" applyFill="1" applyAlignment="1">
      <alignment horizontal="left" vertical="center"/>
    </xf>
    <xf numFmtId="0" fontId="46" fillId="0" borderId="0" xfId="0" applyFont="1"/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2" fontId="47" fillId="0" borderId="0" xfId="34" applyNumberFormat="1" applyFont="1" applyBorder="1" applyAlignment="1">
      <alignment horizontal="center" vertical="center"/>
    </xf>
    <xf numFmtId="0" fontId="15" fillId="0" borderId="0" xfId="34" applyFont="1"/>
    <xf numFmtId="0" fontId="15" fillId="0" borderId="3" xfId="34" applyFont="1" applyBorder="1" applyAlignment="1">
      <alignment vertical="center"/>
    </xf>
    <xf numFmtId="0" fontId="60" fillId="0" borderId="3" xfId="25" applyFont="1" applyBorder="1" applyAlignment="1"/>
    <xf numFmtId="0" fontId="60" fillId="0" borderId="0" xfId="25" applyFont="1" applyAlignment="1"/>
    <xf numFmtId="0" fontId="12" fillId="0" borderId="0" xfId="34" applyBorder="1"/>
    <xf numFmtId="0" fontId="27" fillId="0" borderId="0" xfId="34" applyFont="1" applyBorder="1"/>
    <xf numFmtId="4" fontId="14" fillId="3" borderId="27" xfId="43" applyNumberFormat="1" applyFont="1" applyFill="1" applyBorder="1" applyAlignment="1">
      <alignment horizontal="center" vertical="center" wrapText="1"/>
    </xf>
    <xf numFmtId="0" fontId="49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49" fontId="51" fillId="0" borderId="0" xfId="0" applyNumberFormat="1" applyFont="1" applyAlignment="1">
      <alignment vertical="center"/>
    </xf>
    <xf numFmtId="0" fontId="52" fillId="0" borderId="0" xfId="0" applyFont="1" applyAlignment="1">
      <alignment vertical="center"/>
    </xf>
    <xf numFmtId="0" fontId="52" fillId="0" borderId="0" xfId="0" applyFont="1" applyFill="1" applyAlignment="1">
      <alignment vertical="center"/>
    </xf>
    <xf numFmtId="0" fontId="52" fillId="0" borderId="0" xfId="0" applyFont="1" applyAlignment="1">
      <alignment horizontal="right" vertical="center"/>
    </xf>
    <xf numFmtId="0" fontId="53" fillId="0" borderId="0" xfId="0" applyFont="1" applyFill="1" applyAlignment="1">
      <alignment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/>
    </xf>
    <xf numFmtId="0" fontId="3" fillId="0" borderId="35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/>
    </xf>
    <xf numFmtId="0" fontId="50" fillId="0" borderId="28" xfId="0" applyFont="1" applyBorder="1" applyAlignment="1">
      <alignment horizontal="center" vertical="center"/>
    </xf>
    <xf numFmtId="0" fontId="50" fillId="0" borderId="30" xfId="0" applyFont="1" applyBorder="1" applyAlignment="1">
      <alignment horizontal="center" vertical="center"/>
    </xf>
    <xf numFmtId="4" fontId="50" fillId="0" borderId="30" xfId="0" applyNumberFormat="1" applyFont="1" applyBorder="1" applyAlignment="1">
      <alignment horizontal="center" vertical="center"/>
    </xf>
    <xf numFmtId="2" fontId="7" fillId="0" borderId="30" xfId="0" applyNumberFormat="1" applyFont="1" applyFill="1" applyBorder="1" applyAlignment="1">
      <alignment horizontal="left" vertical="center" wrapText="1"/>
    </xf>
    <xf numFmtId="0" fontId="7" fillId="0" borderId="30" xfId="0" applyFont="1" applyFill="1" applyBorder="1" applyAlignment="1">
      <alignment horizontal="left" vertical="center" wrapText="1"/>
    </xf>
    <xf numFmtId="0" fontId="7" fillId="0" borderId="31" xfId="0" applyFont="1" applyFill="1" applyBorder="1" applyAlignment="1">
      <alignment horizontal="left" vertical="center" wrapText="1"/>
    </xf>
    <xf numFmtId="0" fontId="50" fillId="0" borderId="20" xfId="0" applyFont="1" applyBorder="1" applyAlignment="1">
      <alignment horizontal="center" vertical="center"/>
    </xf>
    <xf numFmtId="4" fontId="50" fillId="0" borderId="52" xfId="0" applyNumberFormat="1" applyFont="1" applyBorder="1" applyAlignment="1">
      <alignment horizontal="center" vertical="center"/>
    </xf>
    <xf numFmtId="2" fontId="7" fillId="0" borderId="52" xfId="0" applyNumberFormat="1" applyFont="1" applyFill="1" applyBorder="1" applyAlignment="1">
      <alignment horizontal="left" vertical="center" wrapText="1"/>
    </xf>
    <xf numFmtId="0" fontId="7" fillId="0" borderId="52" xfId="0" applyFont="1" applyFill="1" applyBorder="1" applyAlignment="1">
      <alignment horizontal="left" vertical="center" wrapText="1"/>
    </xf>
    <xf numFmtId="0" fontId="7" fillId="0" borderId="33" xfId="0" applyFont="1" applyFill="1" applyBorder="1" applyAlignment="1">
      <alignment horizontal="left" vertical="center" wrapText="1"/>
    </xf>
    <xf numFmtId="4" fontId="3" fillId="0" borderId="19" xfId="0" applyNumberFormat="1" applyFont="1" applyFill="1" applyBorder="1" applyAlignment="1">
      <alignment horizontal="center" vertical="center"/>
    </xf>
    <xf numFmtId="4" fontId="3" fillId="0" borderId="19" xfId="0" applyNumberFormat="1" applyFont="1" applyFill="1" applyBorder="1" applyAlignment="1">
      <alignment horizontal="left" vertical="center" wrapText="1"/>
    </xf>
    <xf numFmtId="2" fontId="3" fillId="0" borderId="19" xfId="0" applyNumberFormat="1" applyFont="1" applyFill="1" applyBorder="1" applyAlignment="1">
      <alignment horizontal="left" vertical="center" wrapText="1"/>
    </xf>
    <xf numFmtId="4" fontId="3" fillId="0" borderId="19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2" fontId="3" fillId="0" borderId="19" xfId="0" applyNumberFormat="1" applyFont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53" xfId="0" applyFont="1" applyFill="1" applyBorder="1" applyAlignment="1">
      <alignment horizontal="left" vertical="center" wrapText="1"/>
    </xf>
    <xf numFmtId="49" fontId="3" fillId="0" borderId="54" xfId="0" applyNumberFormat="1" applyFont="1" applyBorder="1" applyAlignment="1">
      <alignment horizontal="center" vertical="center"/>
    </xf>
    <xf numFmtId="4" fontId="3" fillId="0" borderId="55" xfId="0" applyNumberFormat="1" applyFont="1" applyFill="1" applyBorder="1" applyAlignment="1">
      <alignment horizontal="center" vertical="center"/>
    </xf>
    <xf numFmtId="0" fontId="54" fillId="0" borderId="56" xfId="0" applyFont="1" applyBorder="1" applyAlignment="1">
      <alignment horizontal="center" vertical="center"/>
    </xf>
    <xf numFmtId="0" fontId="55" fillId="0" borderId="0" xfId="0" applyFont="1" applyAlignment="1">
      <alignment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34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39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3" fontId="9" fillId="4" borderId="2" xfId="37" applyNumberFormat="1" applyFont="1" applyFill="1" applyBorder="1" applyAlignment="1">
      <alignment horizontal="center" vertical="center" wrapText="1"/>
    </xf>
    <xf numFmtId="165" fontId="9" fillId="4" borderId="2" xfId="50" applyFont="1" applyFill="1" applyBorder="1" applyAlignment="1">
      <alignment horizontal="right" vertical="center" wrapText="1"/>
    </xf>
    <xf numFmtId="4" fontId="9" fillId="0" borderId="0" xfId="0" applyNumberFormat="1" applyFont="1"/>
    <xf numFmtId="2" fontId="9" fillId="3" borderId="12" xfId="0" applyNumberFormat="1" applyFont="1" applyFill="1" applyBorder="1" applyAlignment="1">
      <alignment horizontal="right" vertical="center" wrapText="1"/>
    </xf>
    <xf numFmtId="0" fontId="9" fillId="3" borderId="35" xfId="37" applyFont="1" applyFill="1" applyBorder="1" applyAlignment="1">
      <alignment horizontal="center" vertical="center"/>
    </xf>
    <xf numFmtId="0" fontId="9" fillId="3" borderId="34" xfId="38" applyFont="1" applyFill="1" applyBorder="1" applyAlignment="1">
      <alignment horizontal="left" vertical="center" wrapText="1"/>
    </xf>
    <xf numFmtId="0" fontId="9" fillId="3" borderId="34" xfId="39" applyFont="1" applyFill="1" applyBorder="1" applyAlignment="1">
      <alignment horizontal="center" vertical="center" wrapText="1"/>
    </xf>
    <xf numFmtId="3" fontId="9" fillId="3" borderId="34" xfId="0" applyNumberFormat="1" applyFont="1" applyFill="1" applyBorder="1" applyAlignment="1">
      <alignment horizontal="center" vertical="center" wrapText="1"/>
    </xf>
    <xf numFmtId="4" fontId="9" fillId="3" borderId="34" xfId="37" applyNumberFormat="1" applyFont="1" applyFill="1" applyBorder="1" applyAlignment="1">
      <alignment horizontal="center" vertical="center" wrapText="1"/>
    </xf>
    <xf numFmtId="4" fontId="9" fillId="3" borderId="34" xfId="0" applyNumberFormat="1" applyFont="1" applyFill="1" applyBorder="1" applyAlignment="1">
      <alignment vertical="center" wrapText="1"/>
    </xf>
    <xf numFmtId="4" fontId="9" fillId="3" borderId="34" xfId="43" applyNumberFormat="1" applyFont="1" applyFill="1" applyBorder="1" applyAlignment="1">
      <alignment horizontal="center" vertical="center"/>
    </xf>
    <xf numFmtId="2" fontId="9" fillId="3" borderId="39" xfId="0" applyNumberFormat="1" applyFont="1" applyFill="1" applyBorder="1" applyAlignment="1">
      <alignment horizontal="center" vertical="center" wrapText="1"/>
    </xf>
    <xf numFmtId="0" fontId="9" fillId="3" borderId="57" xfId="37" applyFont="1" applyFill="1" applyBorder="1" applyAlignment="1">
      <alignment horizontal="center" vertical="center" wrapText="1"/>
    </xf>
    <xf numFmtId="0" fontId="3" fillId="3" borderId="19" xfId="37" applyFont="1" applyFill="1" applyBorder="1" applyAlignment="1">
      <alignment horizontal="center" vertical="center" wrapText="1"/>
    </xf>
    <xf numFmtId="0" fontId="9" fillId="0" borderId="3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8" fillId="3" borderId="0" xfId="0" applyFont="1" applyFill="1" applyAlignment="1">
      <alignment horizontal="left" vertical="center"/>
    </xf>
    <xf numFmtId="0" fontId="37" fillId="3" borderId="0" xfId="0" applyFont="1" applyFill="1"/>
    <xf numFmtId="0" fontId="38" fillId="3" borderId="0" xfId="0" applyFont="1" applyFill="1"/>
    <xf numFmtId="0" fontId="39" fillId="3" borderId="0" xfId="0" applyFont="1" applyFill="1" applyAlignment="1">
      <alignment horizontal="left"/>
    </xf>
    <xf numFmtId="0" fontId="40" fillId="3" borderId="0" xfId="0" applyFont="1" applyFill="1"/>
    <xf numFmtId="14" fontId="61" fillId="3" borderId="2" xfId="43" applyNumberFormat="1" applyFont="1" applyFill="1" applyBorder="1" applyAlignment="1">
      <alignment horizontal="center" vertical="center" wrapText="1"/>
    </xf>
    <xf numFmtId="0" fontId="61" fillId="3" borderId="2" xfId="28" applyFont="1" applyFill="1" applyBorder="1" applyAlignment="1">
      <alignment horizontal="left" vertical="center" wrapText="1"/>
    </xf>
    <xf numFmtId="0" fontId="61" fillId="3" borderId="2" xfId="43" applyFont="1" applyFill="1" applyBorder="1" applyAlignment="1">
      <alignment horizontal="center" vertical="center" wrapText="1"/>
    </xf>
    <xf numFmtId="49" fontId="61" fillId="3" borderId="2" xfId="36" applyNumberFormat="1" applyFont="1" applyFill="1" applyBorder="1" applyAlignment="1">
      <alignment horizontal="center" vertical="center" wrapText="1"/>
    </xf>
    <xf numFmtId="49" fontId="61" fillId="3" borderId="2" xfId="43" applyNumberFormat="1" applyFont="1" applyFill="1" applyBorder="1" applyAlignment="1">
      <alignment horizontal="center" vertical="center" wrapText="1"/>
    </xf>
    <xf numFmtId="0" fontId="61" fillId="3" borderId="2" xfId="39" applyFont="1" applyFill="1" applyBorder="1" applyAlignment="1">
      <alignment horizontal="center" vertical="center" wrapText="1"/>
    </xf>
    <xf numFmtId="165" fontId="39" fillId="3" borderId="0" xfId="0" applyNumberFormat="1" applyFont="1" applyFill="1" applyBorder="1" applyAlignment="1">
      <alignment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39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7" fillId="3" borderId="0" xfId="0" applyFont="1" applyFill="1" applyBorder="1" applyAlignment="1">
      <alignment horizontal="center" wrapText="1"/>
    </xf>
    <xf numFmtId="14" fontId="3" fillId="3" borderId="2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vertical="center" wrapText="1"/>
    </xf>
    <xf numFmtId="0" fontId="8" fillId="3" borderId="0" xfId="0" applyFont="1" applyFill="1" applyAlignment="1">
      <alignment horizontal="left" wrapText="1"/>
    </xf>
    <xf numFmtId="0" fontId="9" fillId="0" borderId="0" xfId="0" applyFont="1" applyAlignment="1"/>
    <xf numFmtId="0" fontId="9" fillId="0" borderId="0" xfId="0" applyFont="1" applyAlignment="1">
      <alignment horizontal="right"/>
    </xf>
    <xf numFmtId="0" fontId="9" fillId="0" borderId="13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/>
    </xf>
    <xf numFmtId="0" fontId="9" fillId="0" borderId="45" xfId="0" applyFont="1" applyBorder="1" applyAlignment="1">
      <alignment horizontal="center" vertical="center"/>
    </xf>
    <xf numFmtId="0" fontId="9" fillId="0" borderId="49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9" fillId="0" borderId="28" xfId="0" applyFont="1" applyBorder="1" applyAlignment="1">
      <alignment vertical="center"/>
    </xf>
    <xf numFmtId="0" fontId="9" fillId="0" borderId="32" xfId="0" applyFont="1" applyBorder="1" applyAlignment="1">
      <alignment vertical="center"/>
    </xf>
    <xf numFmtId="0" fontId="9" fillId="0" borderId="30" xfId="0" applyFont="1" applyBorder="1" applyAlignment="1">
      <alignment vertical="center"/>
    </xf>
    <xf numFmtId="4" fontId="62" fillId="0" borderId="31" xfId="0" applyNumberFormat="1" applyFont="1" applyBorder="1" applyAlignment="1">
      <alignment horizontal="center" vertical="center"/>
    </xf>
    <xf numFmtId="4" fontId="62" fillId="0" borderId="29" xfId="0" applyNumberFormat="1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4" fontId="9" fillId="0" borderId="41" xfId="0" applyNumberFormat="1" applyFont="1" applyBorder="1" applyAlignment="1">
      <alignment horizontal="center" vertical="center"/>
    </xf>
    <xf numFmtId="0" fontId="9" fillId="0" borderId="32" xfId="0" applyFont="1" applyFill="1" applyBorder="1" applyAlignment="1">
      <alignment vertical="center" wrapText="1"/>
    </xf>
    <xf numFmtId="0" fontId="9" fillId="0" borderId="43" xfId="0" applyFont="1" applyBorder="1" applyAlignment="1">
      <alignment vertical="center"/>
    </xf>
    <xf numFmtId="49" fontId="9" fillId="3" borderId="10" xfId="37" applyNumberFormat="1" applyFont="1" applyFill="1" applyBorder="1" applyAlignment="1">
      <alignment horizontal="center" vertical="center" wrapText="1"/>
    </xf>
    <xf numFmtId="4" fontId="4" fillId="3" borderId="16" xfId="0" applyNumberFormat="1" applyFont="1" applyFill="1" applyBorder="1" applyAlignment="1">
      <alignment horizontal="center" wrapText="1"/>
    </xf>
    <xf numFmtId="9" fontId="9" fillId="0" borderId="31" xfId="41" applyNumberFormat="1" applyFont="1" applyBorder="1" applyAlignment="1">
      <alignment horizontal="center" vertical="center"/>
    </xf>
    <xf numFmtId="4" fontId="14" fillId="0" borderId="41" xfId="0" applyNumberFormat="1" applyFont="1" applyBorder="1" applyAlignment="1">
      <alignment horizontal="center" vertical="center"/>
    </xf>
    <xf numFmtId="9" fontId="14" fillId="0" borderId="31" xfId="41" applyFont="1" applyBorder="1" applyAlignment="1">
      <alignment horizontal="center" vertical="center"/>
    </xf>
    <xf numFmtId="9" fontId="14" fillId="0" borderId="31" xfId="41" applyNumberFormat="1" applyFont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14" fontId="3" fillId="3" borderId="2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vertical="center" wrapText="1"/>
    </xf>
    <xf numFmtId="0" fontId="8" fillId="3" borderId="0" xfId="0" applyFont="1" applyFill="1" applyAlignment="1">
      <alignment horizontal="left" wrapText="1"/>
    </xf>
    <xf numFmtId="165" fontId="39" fillId="3" borderId="2" xfId="50" applyFont="1" applyFill="1" applyBorder="1" applyAlignment="1">
      <alignment vertical="center" wrapText="1"/>
    </xf>
    <xf numFmtId="165" fontId="3" fillId="3" borderId="2" xfId="50" applyFont="1" applyFill="1" applyBorder="1" applyAlignment="1">
      <alignment vertical="center" wrapText="1"/>
    </xf>
    <xf numFmtId="43" fontId="3" fillId="3" borderId="2" xfId="0" applyNumberFormat="1" applyFont="1" applyFill="1" applyBorder="1" applyAlignment="1">
      <alignment vertical="center" wrapText="1"/>
    </xf>
    <xf numFmtId="0" fontId="63" fillId="3" borderId="2" xfId="43" applyNumberFormat="1" applyFont="1" applyFill="1" applyBorder="1" applyAlignment="1">
      <alignment horizontal="center" vertical="center" wrapText="1"/>
    </xf>
    <xf numFmtId="49" fontId="63" fillId="3" borderId="2" xfId="43" applyNumberFormat="1" applyFont="1" applyFill="1" applyBorder="1" applyAlignment="1">
      <alignment horizontal="center" vertical="center" wrapText="1"/>
    </xf>
    <xf numFmtId="14" fontId="63" fillId="3" borderId="2" xfId="43" applyNumberFormat="1" applyFont="1" applyFill="1" applyBorder="1" applyAlignment="1">
      <alignment horizontal="center" vertical="center" wrapText="1"/>
    </xf>
    <xf numFmtId="0" fontId="63" fillId="3" borderId="2" xfId="28" applyFont="1" applyFill="1" applyBorder="1" applyAlignment="1">
      <alignment horizontal="left" vertical="center" wrapText="1"/>
    </xf>
    <xf numFmtId="49" fontId="63" fillId="3" borderId="2" xfId="36" applyNumberFormat="1" applyFont="1" applyFill="1" applyBorder="1" applyAlignment="1">
      <alignment horizontal="center" vertical="center" wrapText="1"/>
    </xf>
    <xf numFmtId="3" fontId="63" fillId="3" borderId="2" xfId="37" applyNumberFormat="1" applyFont="1" applyFill="1" applyBorder="1" applyAlignment="1">
      <alignment horizontal="center" vertical="center" wrapText="1"/>
    </xf>
    <xf numFmtId="4" fontId="63" fillId="3" borderId="2" xfId="37" applyNumberFormat="1" applyFont="1" applyFill="1" applyBorder="1" applyAlignment="1">
      <alignment horizontal="center" vertical="center" wrapText="1"/>
    </xf>
    <xf numFmtId="4" fontId="63" fillId="3" borderId="2" xfId="0" applyNumberFormat="1" applyFont="1" applyFill="1" applyBorder="1" applyAlignment="1">
      <alignment vertical="center" wrapText="1"/>
    </xf>
    <xf numFmtId="4" fontId="63" fillId="3" borderId="2" xfId="43" applyNumberFormat="1" applyFont="1" applyFill="1" applyBorder="1" applyAlignment="1">
      <alignment horizontal="center" vertical="center"/>
    </xf>
    <xf numFmtId="165" fontId="64" fillId="3" borderId="2" xfId="50" applyFont="1" applyFill="1" applyBorder="1" applyAlignment="1">
      <alignment horizontal="right" vertical="center" wrapText="1"/>
    </xf>
    <xf numFmtId="0" fontId="65" fillId="3" borderId="2" xfId="0" applyFont="1" applyFill="1" applyBorder="1" applyAlignment="1">
      <alignment horizontal="left" vertical="center" wrapText="1"/>
    </xf>
    <xf numFmtId="0" fontId="63" fillId="3" borderId="2" xfId="0" applyFont="1" applyFill="1" applyBorder="1" applyAlignment="1">
      <alignment vertical="center" wrapText="1"/>
    </xf>
    <xf numFmtId="165" fontId="63" fillId="3" borderId="2" xfId="0" applyNumberFormat="1" applyFont="1" applyFill="1" applyBorder="1" applyAlignment="1">
      <alignment vertical="center" wrapText="1"/>
    </xf>
    <xf numFmtId="0" fontId="63" fillId="3" borderId="0" xfId="0" applyFont="1" applyFill="1" applyBorder="1" applyAlignment="1">
      <alignment vertical="center" wrapText="1"/>
    </xf>
    <xf numFmtId="43" fontId="3" fillId="3" borderId="34" xfId="0" applyNumberFormat="1" applyFont="1" applyFill="1" applyBorder="1" applyAlignment="1">
      <alignment vertical="center" wrapText="1"/>
    </xf>
    <xf numFmtId="2" fontId="3" fillId="3" borderId="34" xfId="0" applyNumberFormat="1" applyFont="1" applyFill="1" applyBorder="1" applyAlignment="1">
      <alignment vertical="center" wrapText="1"/>
    </xf>
    <xf numFmtId="0" fontId="3" fillId="3" borderId="34" xfId="0" applyFont="1" applyFill="1" applyBorder="1" applyAlignment="1">
      <alignment vertical="center" wrapText="1"/>
    </xf>
    <xf numFmtId="0" fontId="63" fillId="3" borderId="34" xfId="0" applyFont="1" applyFill="1" applyBorder="1" applyAlignment="1">
      <alignment vertical="center" wrapText="1"/>
    </xf>
    <xf numFmtId="0" fontId="63" fillId="3" borderId="2" xfId="39" applyFont="1" applyFill="1" applyBorder="1" applyAlignment="1">
      <alignment horizontal="center" vertical="center" wrapText="1"/>
    </xf>
    <xf numFmtId="2" fontId="3" fillId="3" borderId="2" xfId="0" applyNumberFormat="1" applyFont="1" applyFill="1" applyBorder="1" applyAlignment="1">
      <alignment vertical="center" wrapText="1"/>
    </xf>
    <xf numFmtId="0" fontId="3" fillId="3" borderId="2" xfId="18" applyFont="1" applyFill="1" applyBorder="1" applyAlignment="1">
      <alignment wrapText="1"/>
    </xf>
    <xf numFmtId="0" fontId="3" fillId="3" borderId="2" xfId="18" applyFont="1" applyFill="1" applyBorder="1" applyAlignment="1">
      <alignment horizontal="center" wrapText="1"/>
    </xf>
    <xf numFmtId="0" fontId="3" fillId="3" borderId="34" xfId="18" applyFont="1" applyFill="1" applyBorder="1" applyAlignment="1">
      <alignment wrapText="1"/>
    </xf>
    <xf numFmtId="0" fontId="3" fillId="3" borderId="34" xfId="18" applyFont="1" applyFill="1" applyBorder="1" applyAlignment="1">
      <alignment horizontal="center" wrapText="1"/>
    </xf>
    <xf numFmtId="165" fontId="35" fillId="3" borderId="0" xfId="49" applyFont="1" applyFill="1" applyAlignment="1">
      <alignment vertical="center"/>
    </xf>
    <xf numFmtId="0" fontId="35" fillId="5" borderId="0" xfId="0" applyFont="1" applyFill="1" applyAlignment="1">
      <alignment vertical="center"/>
    </xf>
    <xf numFmtId="165" fontId="35" fillId="5" borderId="0" xfId="0" applyNumberFormat="1" applyFont="1" applyFill="1" applyAlignment="1">
      <alignment vertical="center"/>
    </xf>
    <xf numFmtId="43" fontId="35" fillId="5" borderId="0" xfId="0" applyNumberFormat="1" applyFont="1" applyFill="1" applyAlignment="1">
      <alignment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7" fontId="3" fillId="0" borderId="2" xfId="49" applyNumberFormat="1" applyFont="1" applyFill="1" applyBorder="1" applyAlignment="1">
      <alignment vertical="center" wrapText="1"/>
    </xf>
    <xf numFmtId="14" fontId="3" fillId="0" borderId="2" xfId="43" applyNumberFormat="1" applyFont="1" applyFill="1" applyBorder="1" applyAlignment="1">
      <alignment horizontal="center" vertical="center" wrapText="1"/>
    </xf>
    <xf numFmtId="0" fontId="3" fillId="0" borderId="2" xfId="43" applyNumberFormat="1" applyFont="1" applyFill="1" applyBorder="1" applyAlignment="1">
      <alignment horizontal="center" vertical="center" wrapText="1"/>
    </xf>
    <xf numFmtId="49" fontId="3" fillId="0" borderId="2" xfId="43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49" fontId="3" fillId="0" borderId="2" xfId="36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3" fontId="3" fillId="0" borderId="2" xfId="37" applyNumberFormat="1" applyFont="1" applyFill="1" applyBorder="1" applyAlignment="1">
      <alignment horizontal="center" vertical="center" wrapText="1"/>
    </xf>
    <xf numFmtId="4" fontId="3" fillId="0" borderId="2" xfId="37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vertical="center" wrapText="1"/>
    </xf>
    <xf numFmtId="4" fontId="3" fillId="0" borderId="2" xfId="43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165" fontId="3" fillId="0" borderId="2" xfId="49" applyFont="1" applyFill="1" applyBorder="1" applyAlignment="1">
      <alignment vertical="center" wrapText="1"/>
    </xf>
    <xf numFmtId="43" fontId="3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2" xfId="28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center" vertical="center"/>
    </xf>
    <xf numFmtId="0" fontId="3" fillId="0" borderId="2" xfId="39" applyFont="1" applyFill="1" applyBorder="1" applyAlignment="1">
      <alignment horizontal="center" vertical="center" wrapText="1"/>
    </xf>
    <xf numFmtId="0" fontId="3" fillId="0" borderId="2" xfId="43" applyFont="1" applyFill="1" applyBorder="1" applyAlignment="1">
      <alignment horizontal="center" vertical="center" wrapText="1"/>
    </xf>
    <xf numFmtId="0" fontId="3" fillId="0" borderId="2" xfId="17" applyFont="1" applyFill="1" applyBorder="1" applyAlignment="1">
      <alignment wrapText="1"/>
    </xf>
    <xf numFmtId="0" fontId="3" fillId="0" borderId="2" xfId="17" applyFont="1" applyFill="1" applyBorder="1" applyAlignment="1">
      <alignment horizontal="center" wrapText="1"/>
    </xf>
    <xf numFmtId="0" fontId="3" fillId="0" borderId="34" xfId="17" applyFont="1" applyFill="1" applyBorder="1" applyAlignment="1">
      <alignment wrapText="1"/>
    </xf>
    <xf numFmtId="49" fontId="3" fillId="0" borderId="34" xfId="43" applyNumberFormat="1" applyFont="1" applyFill="1" applyBorder="1" applyAlignment="1">
      <alignment horizontal="center" vertical="center" wrapText="1"/>
    </xf>
    <xf numFmtId="49" fontId="3" fillId="0" borderId="34" xfId="36" applyNumberFormat="1" applyFont="1" applyFill="1" applyBorder="1" applyAlignment="1">
      <alignment horizontal="center" vertical="center" wrapText="1"/>
    </xf>
    <xf numFmtId="0" fontId="3" fillId="0" borderId="34" xfId="17" applyFont="1" applyFill="1" applyBorder="1" applyAlignment="1">
      <alignment horizont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0" fontId="3" fillId="0" borderId="2" xfId="38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61" fillId="0" borderId="2" xfId="43" applyFont="1" applyFill="1" applyBorder="1" applyAlignment="1">
      <alignment horizontal="center" vertical="center" wrapText="1"/>
    </xf>
    <xf numFmtId="49" fontId="61" fillId="0" borderId="2" xfId="36" applyNumberFormat="1" applyFont="1" applyFill="1" applyBorder="1" applyAlignment="1">
      <alignment horizontal="center" vertical="center" wrapText="1"/>
    </xf>
    <xf numFmtId="49" fontId="61" fillId="0" borderId="2" xfId="43" applyNumberFormat="1" applyFont="1" applyFill="1" applyBorder="1" applyAlignment="1">
      <alignment horizontal="center" vertical="center" wrapText="1"/>
    </xf>
    <xf numFmtId="1" fontId="9" fillId="0" borderId="0" xfId="0" applyNumberFormat="1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14" fontId="9" fillId="0" borderId="0" xfId="0" applyNumberFormat="1" applyFont="1" applyFill="1" applyAlignment="1">
      <alignment vertical="center" wrapText="1"/>
    </xf>
    <xf numFmtId="3" fontId="42" fillId="0" borderId="0" xfId="0" applyNumberFormat="1" applyFont="1" applyFill="1" applyAlignment="1"/>
    <xf numFmtId="3" fontId="9" fillId="0" borderId="0" xfId="0" applyNumberFormat="1" applyFont="1" applyFill="1" applyAlignment="1">
      <alignment vertical="center" wrapText="1"/>
    </xf>
    <xf numFmtId="173" fontId="9" fillId="0" borderId="0" xfId="0" applyNumberFormat="1" applyFont="1" applyFill="1" applyAlignment="1">
      <alignment vertical="center" wrapText="1"/>
    </xf>
    <xf numFmtId="165" fontId="9" fillId="0" borderId="0" xfId="49" applyFont="1" applyFill="1" applyAlignment="1">
      <alignment vertical="center" wrapText="1"/>
    </xf>
    <xf numFmtId="165" fontId="3" fillId="0" borderId="0" xfId="49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165" fontId="4" fillId="0" borderId="0" xfId="49" applyFont="1" applyFill="1" applyAlignment="1">
      <alignment vertical="center" wrapText="1"/>
    </xf>
    <xf numFmtId="0" fontId="4" fillId="0" borderId="0" xfId="0" applyFont="1" applyFill="1" applyAlignment="1">
      <alignment vertical="center" wrapText="1"/>
    </xf>
    <xf numFmtId="1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4" fontId="9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vertical="center" wrapText="1"/>
    </xf>
    <xf numFmtId="49" fontId="8" fillId="0" borderId="0" xfId="0" applyNumberFormat="1" applyFont="1" applyFill="1" applyAlignment="1">
      <alignment horizontal="center" vertical="center" wrapText="1"/>
    </xf>
    <xf numFmtId="3" fontId="9" fillId="0" borderId="0" xfId="0" applyNumberFormat="1" applyFont="1" applyFill="1" applyAlignment="1">
      <alignment vertical="center"/>
    </xf>
    <xf numFmtId="173" fontId="9" fillId="0" borderId="0" xfId="0" applyNumberFormat="1" applyFont="1" applyFill="1" applyAlignment="1">
      <alignment vertical="center"/>
    </xf>
    <xf numFmtId="165" fontId="9" fillId="0" borderId="0" xfId="49" applyFont="1" applyFill="1" applyAlignment="1">
      <alignment vertical="center"/>
    </xf>
    <xf numFmtId="0" fontId="8" fillId="0" borderId="0" xfId="0" applyFont="1" applyFill="1" applyAlignment="1">
      <alignment horizontal="left" wrapText="1"/>
    </xf>
    <xf numFmtId="0" fontId="37" fillId="0" borderId="0" xfId="0" applyFont="1" applyFill="1" applyAlignment="1">
      <alignment horizontal="left" vertical="center"/>
    </xf>
    <xf numFmtId="0" fontId="44" fillId="0" borderId="0" xfId="0" applyFont="1" applyFill="1" applyAlignment="1">
      <alignment horizontal="left"/>
    </xf>
    <xf numFmtId="0" fontId="8" fillId="0" borderId="0" xfId="0" applyFont="1" applyFill="1" applyAlignment="1">
      <alignment horizontal="left" vertical="center"/>
    </xf>
    <xf numFmtId="0" fontId="37" fillId="0" borderId="0" xfId="0" applyFont="1" applyFill="1"/>
    <xf numFmtId="0" fontId="38" fillId="0" borderId="0" xfId="0" applyFont="1" applyFill="1"/>
    <xf numFmtId="0" fontId="40" fillId="0" borderId="0" xfId="0" applyFont="1" applyFill="1"/>
    <xf numFmtId="0" fontId="3" fillId="6" borderId="2" xfId="43" applyNumberFormat="1" applyFont="1" applyFill="1" applyBorder="1" applyAlignment="1">
      <alignment horizontal="center" vertical="center" wrapText="1"/>
    </xf>
    <xf numFmtId="49" fontId="3" fillId="6" borderId="2" xfId="43" applyNumberFormat="1" applyFont="1" applyFill="1" applyBorder="1" applyAlignment="1">
      <alignment horizontal="center" vertical="center" wrapText="1"/>
    </xf>
    <xf numFmtId="14" fontId="3" fillId="6" borderId="2" xfId="43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left" vertical="center" wrapText="1"/>
    </xf>
    <xf numFmtId="49" fontId="3" fillId="6" borderId="2" xfId="36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3" fontId="3" fillId="6" borderId="2" xfId="37" applyNumberFormat="1" applyFont="1" applyFill="1" applyBorder="1" applyAlignment="1">
      <alignment horizontal="center" vertical="center" wrapText="1"/>
    </xf>
    <xf numFmtId="4" fontId="3" fillId="6" borderId="2" xfId="37" applyNumberFormat="1" applyFont="1" applyFill="1" applyBorder="1" applyAlignment="1">
      <alignment horizontal="center" vertical="center" wrapText="1"/>
    </xf>
    <xf numFmtId="4" fontId="3" fillId="6" borderId="2" xfId="0" applyNumberFormat="1" applyFont="1" applyFill="1" applyBorder="1" applyAlignment="1">
      <alignment vertical="center" wrapText="1"/>
    </xf>
    <xf numFmtId="4" fontId="3" fillId="6" borderId="2" xfId="43" applyNumberFormat="1" applyFont="1" applyFill="1" applyBorder="1" applyAlignment="1">
      <alignment horizontal="center" vertical="center"/>
    </xf>
    <xf numFmtId="165" fontId="13" fillId="6" borderId="2" xfId="50" applyFont="1" applyFill="1" applyBorder="1" applyAlignment="1">
      <alignment horizontal="right" vertical="center" wrapText="1"/>
    </xf>
    <xf numFmtId="165" fontId="3" fillId="6" borderId="2" xfId="49" applyFont="1" applyFill="1" applyBorder="1" applyAlignment="1">
      <alignment vertical="center" wrapText="1"/>
    </xf>
    <xf numFmtId="0" fontId="3" fillId="6" borderId="2" xfId="0" applyFont="1" applyFill="1" applyBorder="1" applyAlignment="1">
      <alignment vertical="center" wrapText="1"/>
    </xf>
    <xf numFmtId="43" fontId="3" fillId="6" borderId="0" xfId="0" applyNumberFormat="1" applyFont="1" applyFill="1" applyBorder="1" applyAlignment="1">
      <alignment vertical="center" wrapText="1"/>
    </xf>
    <xf numFmtId="0" fontId="3" fillId="6" borderId="0" xfId="0" applyFont="1" applyFill="1" applyBorder="1" applyAlignment="1">
      <alignment vertical="center" wrapText="1"/>
    </xf>
    <xf numFmtId="43" fontId="9" fillId="0" borderId="0" xfId="0" applyNumberFormat="1" applyFont="1" applyFill="1" applyAlignment="1">
      <alignment vertical="center"/>
    </xf>
    <xf numFmtId="0" fontId="66" fillId="3" borderId="2" xfId="39" applyFont="1" applyFill="1" applyBorder="1" applyAlignment="1">
      <alignment horizontal="center" vertical="center" wrapText="1"/>
    </xf>
    <xf numFmtId="49" fontId="66" fillId="3" borderId="2" xfId="43" applyNumberFormat="1" applyFont="1" applyFill="1" applyBorder="1" applyAlignment="1">
      <alignment horizontal="center" vertical="center" wrapText="1"/>
    </xf>
    <xf numFmtId="165" fontId="13" fillId="4" borderId="2" xfId="50" applyFont="1" applyFill="1" applyBorder="1" applyAlignment="1">
      <alignment horizontal="right" vertical="center" wrapText="1"/>
    </xf>
    <xf numFmtId="0" fontId="4" fillId="7" borderId="0" xfId="0" applyFont="1" applyFill="1" applyAlignment="1">
      <alignment vertical="center" wrapText="1"/>
    </xf>
    <xf numFmtId="0" fontId="3" fillId="7" borderId="2" xfId="0" applyFont="1" applyFill="1" applyBorder="1" applyAlignment="1">
      <alignment vertical="center" wrapText="1"/>
    </xf>
    <xf numFmtId="165" fontId="3" fillId="7" borderId="2" xfId="0" applyNumberFormat="1" applyFont="1" applyFill="1" applyBorder="1" applyAlignment="1">
      <alignment vertical="center" wrapText="1"/>
    </xf>
    <xf numFmtId="165" fontId="3" fillId="5" borderId="2" xfId="49" applyFont="1" applyFill="1" applyBorder="1" applyAlignment="1">
      <alignment vertical="center" wrapText="1"/>
    </xf>
    <xf numFmtId="165" fontId="9" fillId="0" borderId="2" xfId="49" applyFont="1" applyFill="1" applyBorder="1" applyAlignment="1">
      <alignment vertical="center"/>
    </xf>
    <xf numFmtId="0" fontId="3" fillId="3" borderId="2" xfId="0" applyFont="1" applyFill="1" applyBorder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8" fillId="3" borderId="0" xfId="0" applyFont="1" applyFill="1" applyAlignment="1">
      <alignment vertical="center" wrapText="1"/>
    </xf>
    <xf numFmtId="0" fontId="8" fillId="3" borderId="0" xfId="0" applyFont="1" applyFill="1" applyAlignment="1">
      <alignment horizontal="left" wrapText="1"/>
    </xf>
    <xf numFmtId="14" fontId="3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14" fontId="3" fillId="3" borderId="2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vertical="center" wrapText="1"/>
    </xf>
    <xf numFmtId="0" fontId="8" fillId="3" borderId="0" xfId="0" applyFont="1" applyFill="1" applyAlignment="1">
      <alignment horizontal="left" wrapText="1"/>
    </xf>
    <xf numFmtId="49" fontId="3" fillId="4" borderId="2" xfId="43" applyNumberFormat="1" applyFont="1" applyFill="1" applyBorder="1" applyAlignment="1">
      <alignment horizontal="center" vertical="center" wrapText="1"/>
    </xf>
    <xf numFmtId="4" fontId="3" fillId="4" borderId="2" xfId="37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3" fillId="4" borderId="2" xfId="43" applyNumberFormat="1" applyFont="1" applyFill="1" applyBorder="1" applyAlignment="1">
      <alignment horizontal="center" vertical="center" wrapText="1"/>
    </xf>
    <xf numFmtId="14" fontId="3" fillId="4" borderId="2" xfId="43" applyNumberFormat="1" applyFont="1" applyFill="1" applyBorder="1" applyAlignment="1">
      <alignment horizontal="center" vertical="center" wrapText="1"/>
    </xf>
    <xf numFmtId="49" fontId="3" fillId="4" borderId="2" xfId="36" applyNumberFormat="1" applyFont="1" applyFill="1" applyBorder="1" applyAlignment="1">
      <alignment horizontal="center" vertical="center" wrapText="1"/>
    </xf>
    <xf numFmtId="3" fontId="3" fillId="4" borderId="2" xfId="37" applyNumberFormat="1" applyFont="1" applyFill="1" applyBorder="1" applyAlignment="1">
      <alignment horizontal="center" vertical="center" wrapText="1"/>
    </xf>
    <xf numFmtId="4" fontId="3" fillId="4" borderId="2" xfId="0" applyNumberFormat="1" applyFont="1" applyFill="1" applyBorder="1" applyAlignment="1">
      <alignment vertical="center" wrapText="1"/>
    </xf>
    <xf numFmtId="4" fontId="3" fillId="4" borderId="2" xfId="43" applyNumberFormat="1" applyFont="1" applyFill="1" applyBorder="1" applyAlignment="1">
      <alignment horizontal="center" vertical="center"/>
    </xf>
    <xf numFmtId="165" fontId="3" fillId="4" borderId="2" xfId="49" applyFont="1" applyFill="1" applyBorder="1" applyAlignment="1">
      <alignment vertical="center" wrapText="1"/>
    </xf>
    <xf numFmtId="0" fontId="3" fillId="4" borderId="2" xfId="0" applyFont="1" applyFill="1" applyBorder="1" applyAlignment="1">
      <alignment vertical="center" wrapText="1"/>
    </xf>
    <xf numFmtId="165" fontId="3" fillId="4" borderId="2" xfId="0" applyNumberFormat="1" applyFont="1" applyFill="1" applyBorder="1" applyAlignment="1">
      <alignment vertical="center" wrapText="1"/>
    </xf>
    <xf numFmtId="0" fontId="3" fillId="4" borderId="12" xfId="0" applyFont="1" applyFill="1" applyBorder="1" applyAlignment="1">
      <alignment vertical="center" wrapText="1"/>
    </xf>
    <xf numFmtId="43" fontId="3" fillId="4" borderId="2" xfId="0" applyNumberFormat="1" applyFont="1" applyFill="1" applyBorder="1" applyAlignment="1">
      <alignment vertical="center" wrapText="1"/>
    </xf>
    <xf numFmtId="43" fontId="3" fillId="4" borderId="0" xfId="0" applyNumberFormat="1" applyFont="1" applyFill="1" applyBorder="1" applyAlignment="1">
      <alignment vertical="center" wrapText="1"/>
    </xf>
    <xf numFmtId="0" fontId="3" fillId="4" borderId="0" xfId="0" applyFont="1" applyFill="1" applyBorder="1" applyAlignment="1">
      <alignment vertical="center" wrapText="1"/>
    </xf>
    <xf numFmtId="165" fontId="3" fillId="3" borderId="12" xfId="0" applyNumberFormat="1" applyFont="1" applyFill="1" applyBorder="1" applyAlignment="1">
      <alignment vertical="center" wrapText="1"/>
    </xf>
    <xf numFmtId="0" fontId="3" fillId="3" borderId="12" xfId="0" applyFont="1" applyFill="1" applyBorder="1" applyAlignment="1">
      <alignment vertical="center" wrapText="1"/>
    </xf>
    <xf numFmtId="173" fontId="4" fillId="3" borderId="12" xfId="0" applyNumberFormat="1" applyFont="1" applyFill="1" applyBorder="1" applyAlignment="1">
      <alignment vertical="center"/>
    </xf>
    <xf numFmtId="165" fontId="3" fillId="4" borderId="2" xfId="49" applyFont="1" applyFill="1" applyBorder="1" applyAlignment="1">
      <alignment horizontal="center" vertical="center" wrapText="1"/>
    </xf>
    <xf numFmtId="0" fontId="4" fillId="4" borderId="0" xfId="0" applyFont="1" applyFill="1" applyAlignment="1">
      <alignment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43" fontId="8" fillId="4" borderId="2" xfId="0" applyNumberFormat="1" applyFont="1" applyFill="1" applyBorder="1" applyAlignment="1">
      <alignment vertical="center"/>
    </xf>
    <xf numFmtId="43" fontId="3" fillId="3" borderId="0" xfId="0" applyNumberFormat="1" applyFont="1" applyFill="1" applyBorder="1" applyAlignment="1">
      <alignment vertical="center" wrapText="1"/>
    </xf>
    <xf numFmtId="0" fontId="9" fillId="3" borderId="0" xfId="0" applyFont="1" applyFill="1" applyBorder="1" applyAlignment="1">
      <alignment vertical="center"/>
    </xf>
    <xf numFmtId="0" fontId="20" fillId="0" borderId="0" xfId="34" applyFont="1" applyBorder="1"/>
    <xf numFmtId="0" fontId="4" fillId="0" borderId="0" xfId="34" applyFont="1" applyBorder="1" applyAlignment="1"/>
    <xf numFmtId="0" fontId="33" fillId="0" borderId="0" xfId="25" applyFont="1" applyBorder="1" applyAlignment="1"/>
    <xf numFmtId="0" fontId="25" fillId="0" borderId="0" xfId="34" applyFont="1" applyBorder="1" applyAlignment="1">
      <alignment horizontal="center"/>
    </xf>
    <xf numFmtId="0" fontId="15" fillId="0" borderId="0" xfId="34" applyFont="1" applyBorder="1"/>
    <xf numFmtId="0" fontId="15" fillId="0" borderId="0" xfId="34" applyFont="1" applyBorder="1" applyAlignment="1">
      <alignment vertical="center"/>
    </xf>
    <xf numFmtId="0" fontId="60" fillId="0" borderId="0" xfId="25" applyFont="1" applyBorder="1" applyAlignment="1"/>
    <xf numFmtId="0" fontId="24" fillId="0" borderId="0" xfId="34" applyFont="1" applyBorder="1" applyAlignment="1">
      <alignment horizontal="left"/>
    </xf>
    <xf numFmtId="0" fontId="16" fillId="0" borderId="0" xfId="34" applyFont="1" applyBorder="1" applyAlignment="1">
      <alignment horizontal="center" vertical="center"/>
    </xf>
    <xf numFmtId="43" fontId="67" fillId="3" borderId="2" xfId="0" applyNumberFormat="1" applyFont="1" applyFill="1" applyBorder="1" applyAlignment="1">
      <alignment vertical="center" wrapText="1"/>
    </xf>
    <xf numFmtId="165" fontId="67" fillId="3" borderId="2" xfId="0" applyNumberFormat="1" applyFont="1" applyFill="1" applyBorder="1" applyAlignment="1">
      <alignment vertical="center" wrapText="1"/>
    </xf>
    <xf numFmtId="4" fontId="68" fillId="0" borderId="43" xfId="0" applyNumberFormat="1" applyFont="1" applyBorder="1" applyAlignment="1">
      <alignment horizontal="center" vertical="center" wrapText="1"/>
    </xf>
    <xf numFmtId="0" fontId="52" fillId="0" borderId="32" xfId="0" applyFont="1" applyFill="1" applyBorder="1" applyAlignment="1">
      <alignment vertical="center" wrapText="1"/>
    </xf>
    <xf numFmtId="0" fontId="52" fillId="0" borderId="43" xfId="0" applyFont="1" applyBorder="1" applyAlignment="1">
      <alignment vertical="center" wrapText="1"/>
    </xf>
    <xf numFmtId="43" fontId="13" fillId="3" borderId="0" xfId="0" applyNumberFormat="1" applyFont="1" applyFill="1" applyBorder="1" applyAlignment="1">
      <alignment vertical="center"/>
    </xf>
    <xf numFmtId="0" fontId="13" fillId="7" borderId="0" xfId="0" applyFont="1" applyFill="1" applyBorder="1" applyAlignment="1">
      <alignment vertical="center"/>
    </xf>
    <xf numFmtId="0" fontId="13" fillId="3" borderId="0" xfId="0" applyFont="1" applyFill="1" applyBorder="1" applyAlignment="1">
      <alignment vertical="center"/>
    </xf>
    <xf numFmtId="165" fontId="35" fillId="3" borderId="2" xfId="49" applyFont="1" applyFill="1" applyBorder="1" applyAlignment="1">
      <alignment vertical="center"/>
    </xf>
    <xf numFmtId="165" fontId="3" fillId="3" borderId="2" xfId="49" applyFont="1" applyFill="1" applyBorder="1" applyAlignment="1">
      <alignment vertical="center" wrapText="1"/>
    </xf>
    <xf numFmtId="165" fontId="8" fillId="4" borderId="2" xfId="49" applyFont="1" applyFill="1" applyBorder="1" applyAlignment="1">
      <alignment vertical="center"/>
    </xf>
    <xf numFmtId="165" fontId="13" fillId="7" borderId="0" xfId="0" applyNumberFormat="1" applyFont="1" applyFill="1" applyBorder="1" applyAlignment="1">
      <alignment vertical="center"/>
    </xf>
    <xf numFmtId="0" fontId="61" fillId="3" borderId="0" xfId="0" applyFont="1" applyFill="1" applyAlignment="1">
      <alignment vertical="center" wrapText="1"/>
    </xf>
    <xf numFmtId="0" fontId="8" fillId="3" borderId="0" xfId="0" applyFont="1" applyFill="1" applyAlignment="1">
      <alignment vertical="center" wrapText="1"/>
    </xf>
    <xf numFmtId="0" fontId="8" fillId="3" borderId="0" xfId="0" applyFont="1" applyFill="1" applyAlignment="1">
      <alignment horizontal="left" wrapText="1"/>
    </xf>
    <xf numFmtId="0" fontId="69" fillId="0" borderId="0" xfId="0" applyFont="1" applyFill="1" applyAlignment="1">
      <alignment vertical="center" wrapText="1"/>
    </xf>
    <xf numFmtId="0" fontId="3" fillId="6" borderId="2" xfId="28" applyFont="1" applyFill="1" applyBorder="1" applyAlignment="1">
      <alignment horizontal="left" vertical="center" wrapText="1"/>
    </xf>
    <xf numFmtId="0" fontId="3" fillId="6" borderId="19" xfId="0" applyFont="1" applyFill="1" applyBorder="1" applyAlignment="1">
      <alignment horizontal="left" vertical="center" wrapText="1"/>
    </xf>
    <xf numFmtId="0" fontId="3" fillId="6" borderId="2" xfId="18" applyFont="1" applyFill="1" applyBorder="1" applyAlignment="1">
      <alignment horizontal="left" wrapText="1"/>
    </xf>
    <xf numFmtId="0" fontId="3" fillId="6" borderId="34" xfId="18" applyFont="1" applyFill="1" applyBorder="1" applyAlignment="1">
      <alignment horizontal="left" wrapText="1"/>
    </xf>
    <xf numFmtId="0" fontId="3" fillId="6" borderId="2" xfId="38" applyFont="1" applyFill="1" applyBorder="1" applyAlignment="1">
      <alignment horizontal="left" vertical="center" wrapText="1"/>
    </xf>
    <xf numFmtId="0" fontId="63" fillId="3" borderId="2" xfId="43" applyFont="1" applyFill="1" applyBorder="1" applyAlignment="1">
      <alignment horizontal="center" vertical="center" wrapText="1"/>
    </xf>
    <xf numFmtId="0" fontId="63" fillId="3" borderId="12" xfId="0" applyFont="1" applyFill="1" applyBorder="1" applyAlignment="1">
      <alignment vertical="center" wrapText="1"/>
    </xf>
    <xf numFmtId="165" fontId="63" fillId="3" borderId="2" xfId="49" applyFont="1" applyFill="1" applyBorder="1" applyAlignment="1">
      <alignment vertical="center" wrapText="1"/>
    </xf>
    <xf numFmtId="0" fontId="63" fillId="4" borderId="2" xfId="0" applyFont="1" applyFill="1" applyBorder="1" applyAlignment="1">
      <alignment vertical="center" wrapText="1"/>
    </xf>
    <xf numFmtId="43" fontId="63" fillId="3" borderId="2" xfId="0" applyNumberFormat="1" applyFont="1" applyFill="1" applyBorder="1" applyAlignment="1">
      <alignment vertical="center" wrapText="1"/>
    </xf>
    <xf numFmtId="43" fontId="63" fillId="4" borderId="2" xfId="0" applyNumberFormat="1" applyFont="1" applyFill="1" applyBorder="1" applyAlignment="1">
      <alignment vertical="center" wrapText="1"/>
    </xf>
    <xf numFmtId="165" fontId="63" fillId="7" borderId="2" xfId="0" applyNumberFormat="1" applyFont="1" applyFill="1" applyBorder="1" applyAlignment="1">
      <alignment vertical="center" wrapText="1"/>
    </xf>
    <xf numFmtId="43" fontId="63" fillId="3" borderId="0" xfId="0" applyNumberFormat="1" applyFont="1" applyFill="1" applyBorder="1" applyAlignment="1">
      <alignment vertical="center" wrapText="1"/>
    </xf>
    <xf numFmtId="0" fontId="63" fillId="0" borderId="2" xfId="43" applyNumberFormat="1" applyFont="1" applyFill="1" applyBorder="1" applyAlignment="1">
      <alignment horizontal="center" vertical="center" wrapText="1"/>
    </xf>
    <xf numFmtId="49" fontId="63" fillId="0" borderId="2" xfId="43" applyNumberFormat="1" applyFont="1" applyFill="1" applyBorder="1" applyAlignment="1">
      <alignment horizontal="center" vertical="center" wrapText="1"/>
    </xf>
    <xf numFmtId="14" fontId="63" fillId="0" borderId="2" xfId="43" applyNumberFormat="1" applyFont="1" applyFill="1" applyBorder="1" applyAlignment="1">
      <alignment horizontal="center" vertical="center" wrapText="1"/>
    </xf>
    <xf numFmtId="0" fontId="63" fillId="0" borderId="2" xfId="28" applyFont="1" applyFill="1" applyBorder="1" applyAlignment="1">
      <alignment horizontal="left" vertical="center" wrapText="1"/>
    </xf>
    <xf numFmtId="0" fontId="63" fillId="0" borderId="2" xfId="43" applyFont="1" applyFill="1" applyBorder="1" applyAlignment="1">
      <alignment horizontal="center" vertical="center" wrapText="1"/>
    </xf>
    <xf numFmtId="49" fontId="63" fillId="0" borderId="2" xfId="36" applyNumberFormat="1" applyFont="1" applyFill="1" applyBorder="1" applyAlignment="1">
      <alignment horizontal="center" vertical="center" wrapText="1"/>
    </xf>
    <xf numFmtId="0" fontId="63" fillId="0" borderId="2" xfId="39" applyFont="1" applyFill="1" applyBorder="1" applyAlignment="1">
      <alignment horizontal="center" vertical="center" wrapText="1"/>
    </xf>
    <xf numFmtId="3" fontId="63" fillId="0" borderId="2" xfId="37" applyNumberFormat="1" applyFont="1" applyFill="1" applyBorder="1" applyAlignment="1">
      <alignment horizontal="center" vertical="center" wrapText="1"/>
    </xf>
    <xf numFmtId="4" fontId="63" fillId="0" borderId="2" xfId="37" applyNumberFormat="1" applyFont="1" applyFill="1" applyBorder="1" applyAlignment="1">
      <alignment horizontal="center" vertical="center" wrapText="1"/>
    </xf>
    <xf numFmtId="4" fontId="63" fillId="0" borderId="2" xfId="0" applyNumberFormat="1" applyFont="1" applyFill="1" applyBorder="1" applyAlignment="1">
      <alignment vertical="center" wrapText="1"/>
    </xf>
    <xf numFmtId="4" fontId="63" fillId="0" borderId="2" xfId="43" applyNumberFormat="1" applyFont="1" applyFill="1" applyBorder="1" applyAlignment="1">
      <alignment horizontal="center" vertical="center"/>
    </xf>
    <xf numFmtId="0" fontId="63" fillId="0" borderId="2" xfId="0" applyFont="1" applyFill="1" applyBorder="1" applyAlignment="1">
      <alignment vertical="center" wrapText="1"/>
    </xf>
    <xf numFmtId="165" fontId="63" fillId="0" borderId="2" xfId="49" applyFont="1" applyFill="1" applyBorder="1" applyAlignment="1">
      <alignment vertical="center" wrapText="1"/>
    </xf>
    <xf numFmtId="43" fontId="63" fillId="0" borderId="0" xfId="0" applyNumberFormat="1" applyFont="1" applyFill="1" applyBorder="1" applyAlignment="1">
      <alignment vertical="center" wrapText="1"/>
    </xf>
    <xf numFmtId="0" fontId="63" fillId="0" borderId="0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14" fontId="3" fillId="3" borderId="2" xfId="0" applyNumberFormat="1" applyFont="1" applyFill="1" applyBorder="1" applyAlignment="1">
      <alignment horizontal="center" vertical="center" wrapText="1"/>
    </xf>
    <xf numFmtId="0" fontId="8" fillId="3" borderId="0" xfId="0" applyFont="1" applyFill="1" applyAlignment="1">
      <alignment vertical="center" wrapText="1"/>
    </xf>
    <xf numFmtId="0" fontId="8" fillId="3" borderId="0" xfId="0" applyFont="1" applyFill="1" applyAlignment="1">
      <alignment horizontal="left" wrapText="1"/>
    </xf>
    <xf numFmtId="43" fontId="9" fillId="3" borderId="0" xfId="0" applyNumberFormat="1" applyFont="1" applyFill="1" applyAlignment="1">
      <alignment vertical="center"/>
    </xf>
    <xf numFmtId="0" fontId="3" fillId="4" borderId="2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left" vertical="center" wrapText="1"/>
    </xf>
    <xf numFmtId="0" fontId="63" fillId="4" borderId="2" xfId="28" applyFont="1" applyFill="1" applyBorder="1" applyAlignment="1">
      <alignment horizontal="left" vertical="center" wrapText="1"/>
    </xf>
    <xf numFmtId="4" fontId="63" fillId="4" borderId="2" xfId="0" applyNumberFormat="1" applyFont="1" applyFill="1" applyBorder="1" applyAlignment="1">
      <alignment vertical="center" wrapText="1"/>
    </xf>
    <xf numFmtId="4" fontId="63" fillId="4" borderId="2" xfId="43" applyNumberFormat="1" applyFont="1" applyFill="1" applyBorder="1" applyAlignment="1">
      <alignment horizontal="center" vertical="center"/>
    </xf>
    <xf numFmtId="0" fontId="63" fillId="3" borderId="0" xfId="0" applyFont="1" applyFill="1" applyAlignment="1">
      <alignment vertical="center" wrapText="1"/>
    </xf>
    <xf numFmtId="165" fontId="3" fillId="0" borderId="2" xfId="49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65" fontId="13" fillId="0" borderId="2" xfId="50" applyFont="1" applyFill="1" applyBorder="1" applyAlignment="1">
      <alignment horizontal="right" vertical="center" wrapText="1"/>
    </xf>
    <xf numFmtId="165" fontId="61" fillId="0" borderId="2" xfId="0" applyNumberFormat="1" applyFont="1" applyFill="1" applyBorder="1" applyAlignment="1">
      <alignment vertical="center" wrapText="1"/>
    </xf>
    <xf numFmtId="0" fontId="3" fillId="0" borderId="12" xfId="0" applyFont="1" applyFill="1" applyBorder="1" applyAlignment="1">
      <alignment vertical="center" wrapText="1"/>
    </xf>
    <xf numFmtId="43" fontId="3" fillId="0" borderId="2" xfId="0" applyNumberFormat="1" applyFont="1" applyFill="1" applyBorder="1" applyAlignment="1">
      <alignment vertical="center" wrapText="1"/>
    </xf>
    <xf numFmtId="165" fontId="3" fillId="0" borderId="12" xfId="49" applyFont="1" applyFill="1" applyBorder="1" applyAlignment="1">
      <alignment vertical="center" wrapText="1"/>
    </xf>
    <xf numFmtId="165" fontId="3" fillId="0" borderId="2" xfId="0" applyNumberFormat="1" applyFont="1" applyFill="1" applyBorder="1" applyAlignment="1">
      <alignment vertical="center" wrapText="1"/>
    </xf>
    <xf numFmtId="165" fontId="64" fillId="0" borderId="2" xfId="50" applyFont="1" applyFill="1" applyBorder="1" applyAlignment="1">
      <alignment horizontal="right" vertical="center" wrapText="1"/>
    </xf>
    <xf numFmtId="165" fontId="63" fillId="0" borderId="2" xfId="0" applyNumberFormat="1" applyFont="1" applyFill="1" applyBorder="1" applyAlignment="1">
      <alignment vertical="center" wrapText="1"/>
    </xf>
    <xf numFmtId="0" fontId="63" fillId="0" borderId="12" xfId="0" applyFont="1" applyFill="1" applyBorder="1" applyAlignment="1">
      <alignment vertical="center" wrapText="1"/>
    </xf>
    <xf numFmtId="43" fontId="63" fillId="0" borderId="2" xfId="0" applyNumberFormat="1" applyFont="1" applyFill="1" applyBorder="1" applyAlignment="1">
      <alignment vertical="center" wrapText="1"/>
    </xf>
    <xf numFmtId="165" fontId="61" fillId="0" borderId="12" xfId="0" applyNumberFormat="1" applyFont="1" applyFill="1" applyBorder="1" applyAlignment="1">
      <alignment vertical="center" wrapText="1"/>
    </xf>
    <xf numFmtId="0" fontId="61" fillId="0" borderId="12" xfId="0" applyFont="1" applyFill="1" applyBorder="1" applyAlignment="1">
      <alignment vertical="center" wrapText="1"/>
    </xf>
    <xf numFmtId="165" fontId="61" fillId="0" borderId="2" xfId="49" applyFont="1" applyFill="1" applyBorder="1" applyAlignment="1">
      <alignment vertical="center" wrapText="1"/>
    </xf>
    <xf numFmtId="0" fontId="61" fillId="0" borderId="2" xfId="0" applyFont="1" applyFill="1" applyBorder="1" applyAlignment="1">
      <alignment vertical="center" wrapText="1"/>
    </xf>
    <xf numFmtId="165" fontId="3" fillId="0" borderId="12" xfId="0" applyNumberFormat="1" applyFont="1" applyFill="1" applyBorder="1" applyAlignment="1">
      <alignment vertical="center" wrapText="1"/>
    </xf>
    <xf numFmtId="173" fontId="9" fillId="0" borderId="2" xfId="0" applyNumberFormat="1" applyFont="1" applyFill="1" applyBorder="1" applyAlignment="1">
      <alignment vertical="center"/>
    </xf>
    <xf numFmtId="43" fontId="9" fillId="0" borderId="2" xfId="0" applyNumberFormat="1" applyFont="1" applyFill="1" applyBorder="1" applyAlignment="1">
      <alignment vertical="center"/>
    </xf>
    <xf numFmtId="0" fontId="9" fillId="0" borderId="2" xfId="0" applyFont="1" applyFill="1" applyBorder="1" applyAlignment="1">
      <alignment vertical="center"/>
    </xf>
    <xf numFmtId="0" fontId="3" fillId="7" borderId="2" xfId="43" applyNumberFormat="1" applyFont="1" applyFill="1" applyBorder="1" applyAlignment="1">
      <alignment horizontal="center" vertical="center" wrapText="1"/>
    </xf>
    <xf numFmtId="49" fontId="3" fillId="7" borderId="2" xfId="43" applyNumberFormat="1" applyFont="1" applyFill="1" applyBorder="1" applyAlignment="1">
      <alignment horizontal="center" vertical="center" wrapText="1"/>
    </xf>
    <xf numFmtId="14" fontId="3" fillId="7" borderId="2" xfId="43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left" vertical="center" wrapText="1"/>
    </xf>
    <xf numFmtId="49" fontId="3" fillId="7" borderId="2" xfId="36" applyNumberFormat="1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/>
    </xf>
    <xf numFmtId="3" fontId="3" fillId="7" borderId="2" xfId="37" applyNumberFormat="1" applyFont="1" applyFill="1" applyBorder="1" applyAlignment="1">
      <alignment horizontal="center" vertical="center" wrapText="1"/>
    </xf>
    <xf numFmtId="4" fontId="3" fillId="7" borderId="2" xfId="37" applyNumberFormat="1" applyFont="1" applyFill="1" applyBorder="1" applyAlignment="1">
      <alignment horizontal="center" vertical="center" wrapText="1"/>
    </xf>
    <xf numFmtId="4" fontId="3" fillId="7" borderId="2" xfId="0" applyNumberFormat="1" applyFont="1" applyFill="1" applyBorder="1" applyAlignment="1">
      <alignment vertical="center" wrapText="1"/>
    </xf>
    <xf numFmtId="4" fontId="3" fillId="7" borderId="2" xfId="43" applyNumberFormat="1" applyFont="1" applyFill="1" applyBorder="1" applyAlignment="1">
      <alignment horizontal="center" vertical="center"/>
    </xf>
    <xf numFmtId="165" fontId="13" fillId="7" borderId="2" xfId="50" applyFont="1" applyFill="1" applyBorder="1" applyAlignment="1">
      <alignment horizontal="right" vertical="center" wrapText="1"/>
    </xf>
    <xf numFmtId="0" fontId="3" fillId="7" borderId="0" xfId="0" applyFont="1" applyFill="1" applyBorder="1" applyAlignment="1">
      <alignment vertical="center" wrapText="1"/>
    </xf>
    <xf numFmtId="165" fontId="3" fillId="7" borderId="2" xfId="49" applyFont="1" applyFill="1" applyBorder="1" applyAlignment="1">
      <alignment vertical="center" wrapText="1"/>
    </xf>
    <xf numFmtId="43" fontId="3" fillId="7" borderId="2" xfId="0" applyNumberFormat="1" applyFont="1" applyFill="1" applyBorder="1" applyAlignment="1">
      <alignment vertical="center" wrapText="1"/>
    </xf>
    <xf numFmtId="43" fontId="3" fillId="7" borderId="0" xfId="0" applyNumberFormat="1" applyFont="1" applyFill="1" applyBorder="1" applyAlignment="1">
      <alignment vertical="center" wrapText="1"/>
    </xf>
    <xf numFmtId="0" fontId="3" fillId="7" borderId="12" xfId="0" applyFont="1" applyFill="1" applyBorder="1" applyAlignment="1">
      <alignment vertical="center" wrapText="1"/>
    </xf>
    <xf numFmtId="4" fontId="9" fillId="0" borderId="32" xfId="0" applyNumberFormat="1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3" fontId="9" fillId="3" borderId="0" xfId="0" applyNumberFormat="1" applyFont="1" applyFill="1" applyAlignment="1"/>
    <xf numFmtId="14" fontId="9" fillId="3" borderId="2" xfId="0" applyNumberFormat="1" applyFont="1" applyFill="1" applyBorder="1" applyAlignment="1">
      <alignment horizontal="center" vertical="center" wrapText="1"/>
    </xf>
    <xf numFmtId="1" fontId="14" fillId="3" borderId="2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14" fillId="3" borderId="0" xfId="0" applyFont="1" applyFill="1" applyAlignment="1">
      <alignment vertical="center" wrapText="1"/>
    </xf>
    <xf numFmtId="0" fontId="9" fillId="3" borderId="2" xfId="43" applyNumberFormat="1" applyFont="1" applyFill="1" applyBorder="1" applyAlignment="1">
      <alignment horizontal="center" vertical="center" wrapText="1"/>
    </xf>
    <xf numFmtId="14" fontId="9" fillId="3" borderId="2" xfId="43" applyNumberFormat="1" applyFont="1" applyFill="1" applyBorder="1" applyAlignment="1">
      <alignment horizontal="center" vertical="center" wrapText="1"/>
    </xf>
    <xf numFmtId="49" fontId="9" fillId="3" borderId="2" xfId="36" applyNumberFormat="1" applyFont="1" applyFill="1" applyBorder="1" applyAlignment="1">
      <alignment horizontal="center" vertical="center" wrapText="1"/>
    </xf>
    <xf numFmtId="165" fontId="9" fillId="3" borderId="2" xfId="5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vertical="center" wrapText="1"/>
    </xf>
    <xf numFmtId="173" fontId="14" fillId="3" borderId="2" xfId="0" applyNumberFormat="1" applyFont="1" applyFill="1" applyBorder="1" applyAlignment="1">
      <alignment vertical="center" wrapText="1"/>
    </xf>
    <xf numFmtId="49" fontId="9" fillId="3" borderId="19" xfId="43" applyNumberFormat="1" applyFont="1" applyFill="1" applyBorder="1" applyAlignment="1">
      <alignment horizontal="center" vertical="center" wrapText="1"/>
    </xf>
    <xf numFmtId="0" fontId="72" fillId="3" borderId="2" xfId="0" applyFont="1" applyFill="1" applyBorder="1" applyAlignment="1">
      <alignment horizontal="center" vertical="center" wrapText="1"/>
    </xf>
    <xf numFmtId="0" fontId="9" fillId="4" borderId="0" xfId="0" applyFont="1" applyFill="1" applyAlignment="1">
      <alignment vertical="center" wrapText="1"/>
    </xf>
    <xf numFmtId="49" fontId="9" fillId="3" borderId="19" xfId="36" applyNumberFormat="1" applyFont="1" applyFill="1" applyBorder="1" applyAlignment="1">
      <alignment horizontal="center" vertical="center" wrapText="1"/>
    </xf>
    <xf numFmtId="0" fontId="14" fillId="3" borderId="21" xfId="0" applyFont="1" applyFill="1" applyBorder="1" applyAlignment="1">
      <alignment horizontal="center" vertical="center" wrapText="1"/>
    </xf>
    <xf numFmtId="49" fontId="9" fillId="3" borderId="21" xfId="43" applyNumberFormat="1" applyFont="1" applyFill="1" applyBorder="1" applyAlignment="1">
      <alignment horizontal="center" vertical="center" wrapText="1"/>
    </xf>
    <xf numFmtId="49" fontId="9" fillId="3" borderId="38" xfId="43" applyNumberFormat="1" applyFont="1" applyFill="1" applyBorder="1" applyAlignment="1">
      <alignment horizontal="center" vertical="center" wrapText="1"/>
    </xf>
    <xf numFmtId="49" fontId="72" fillId="3" borderId="21" xfId="0" applyNumberFormat="1" applyFont="1" applyFill="1" applyBorder="1" applyAlignment="1">
      <alignment horizontal="center" vertical="center" wrapText="1"/>
    </xf>
    <xf numFmtId="49" fontId="9" fillId="3" borderId="55" xfId="43" applyNumberFormat="1" applyFont="1" applyFill="1" applyBorder="1" applyAlignment="1">
      <alignment horizontal="center" vertical="center" wrapText="1"/>
    </xf>
    <xf numFmtId="0" fontId="72" fillId="3" borderId="21" xfId="0" applyFont="1" applyFill="1" applyBorder="1" applyAlignment="1">
      <alignment horizontal="center" vertical="center" wrapText="1"/>
    </xf>
    <xf numFmtId="49" fontId="9" fillId="3" borderId="71" xfId="43" applyNumberFormat="1" applyFont="1" applyFill="1" applyBorder="1" applyAlignment="1">
      <alignment horizontal="center" vertical="center" wrapText="1"/>
    </xf>
    <xf numFmtId="0" fontId="73" fillId="3" borderId="0" xfId="0" applyFont="1" applyFill="1" applyAlignment="1">
      <alignment horizontal="center"/>
    </xf>
    <xf numFmtId="0" fontId="9" fillId="3" borderId="0" xfId="0" applyFont="1" applyFill="1" applyAlignment="1">
      <alignment horizontal="center" vertical="center" wrapText="1"/>
    </xf>
    <xf numFmtId="0" fontId="74" fillId="3" borderId="0" xfId="0" applyFont="1" applyFill="1" applyAlignment="1">
      <alignment horizontal="center" vertical="center"/>
    </xf>
    <xf numFmtId="0" fontId="52" fillId="3" borderId="72" xfId="0" applyFont="1" applyFill="1" applyBorder="1" applyAlignment="1">
      <alignment horizontal="center" vertical="center" wrapText="1"/>
    </xf>
    <xf numFmtId="0" fontId="68" fillId="3" borderId="2" xfId="0" applyFont="1" applyFill="1" applyBorder="1" applyAlignment="1">
      <alignment horizontal="center"/>
    </xf>
    <xf numFmtId="0" fontId="52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  <xf numFmtId="0" fontId="9" fillId="3" borderId="2" xfId="0" applyFont="1" applyFill="1" applyBorder="1" applyAlignment="1">
      <alignment horizontal="center" vertical="center" wrapText="1"/>
    </xf>
    <xf numFmtId="4" fontId="9" fillId="3" borderId="8" xfId="0" applyNumberFormat="1" applyFont="1" applyFill="1" applyBorder="1" applyAlignment="1">
      <alignment horizontal="center" vertical="center" wrapText="1"/>
    </xf>
    <xf numFmtId="0" fontId="9" fillId="3" borderId="34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21" xfId="0" applyFont="1" applyFill="1" applyBorder="1" applyAlignment="1">
      <alignment horizontal="center" vertical="center" wrapText="1"/>
    </xf>
    <xf numFmtId="0" fontId="9" fillId="3" borderId="35" xfId="0" applyFont="1" applyFill="1" applyBorder="1" applyAlignment="1">
      <alignment horizontal="center" vertical="center" wrapText="1"/>
    </xf>
    <xf numFmtId="0" fontId="9" fillId="3" borderId="25" xfId="0" applyFont="1" applyFill="1" applyBorder="1" applyAlignment="1">
      <alignment horizontal="center" vertical="center" wrapText="1"/>
    </xf>
    <xf numFmtId="0" fontId="9" fillId="3" borderId="2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wrapText="1"/>
    </xf>
    <xf numFmtId="0" fontId="7" fillId="0" borderId="0" xfId="0" applyFont="1" applyFill="1" applyBorder="1" applyAlignment="1">
      <alignment horizontal="center" wrapText="1"/>
    </xf>
    <xf numFmtId="0" fontId="14" fillId="3" borderId="20" xfId="0" applyFont="1" applyFill="1" applyBorder="1" applyAlignment="1">
      <alignment horizontal="center" wrapText="1"/>
    </xf>
    <xf numFmtId="0" fontId="14" fillId="3" borderId="52" xfId="0" applyFont="1" applyFill="1" applyBorder="1" applyAlignment="1">
      <alignment horizontal="center" wrapText="1"/>
    </xf>
    <xf numFmtId="0" fontId="14" fillId="3" borderId="33" xfId="0" applyFont="1" applyFill="1" applyBorder="1" applyAlignment="1">
      <alignment horizontal="center" wrapText="1"/>
    </xf>
    <xf numFmtId="0" fontId="14" fillId="0" borderId="24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58" xfId="0" applyFont="1" applyFill="1" applyBorder="1" applyAlignment="1">
      <alignment horizontal="center" vertical="center" wrapText="1"/>
    </xf>
    <xf numFmtId="0" fontId="14" fillId="0" borderId="59" xfId="0" applyFont="1" applyFill="1" applyBorder="1" applyAlignment="1">
      <alignment horizontal="center" vertical="center" wrapText="1"/>
    </xf>
    <xf numFmtId="4" fontId="9" fillId="3" borderId="36" xfId="0" applyNumberFormat="1" applyFont="1" applyFill="1" applyBorder="1" applyAlignment="1">
      <alignment horizontal="center" vertical="center" wrapText="1"/>
    </xf>
    <xf numFmtId="4" fontId="9" fillId="3" borderId="22" xfId="0" applyNumberFormat="1" applyFont="1" applyFill="1" applyBorder="1" applyAlignment="1">
      <alignment horizontal="center" vertical="center" wrapText="1"/>
    </xf>
    <xf numFmtId="4" fontId="9" fillId="3" borderId="53" xfId="0" applyNumberFormat="1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14" fillId="3" borderId="60" xfId="0" applyFont="1" applyFill="1" applyBorder="1" applyAlignment="1">
      <alignment horizontal="center" wrapText="1"/>
    </xf>
    <xf numFmtId="0" fontId="14" fillId="3" borderId="4" xfId="0" applyFont="1" applyFill="1" applyBorder="1" applyAlignment="1">
      <alignment horizontal="center" wrapText="1"/>
    </xf>
    <xf numFmtId="0" fontId="14" fillId="3" borderId="61" xfId="0" applyFont="1" applyFill="1" applyBorder="1" applyAlignment="1">
      <alignment horizontal="center" wrapText="1"/>
    </xf>
    <xf numFmtId="0" fontId="13" fillId="3" borderId="0" xfId="0" applyFont="1" applyFill="1" applyAlignment="1">
      <alignment horizontal="left" vertical="center" wrapText="1"/>
    </xf>
    <xf numFmtId="0" fontId="39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13" fillId="3" borderId="0" xfId="0" applyFont="1" applyFill="1" applyAlignment="1">
      <alignment vertical="center" wrapText="1"/>
    </xf>
    <xf numFmtId="0" fontId="3" fillId="3" borderId="34" xfId="0" applyFont="1" applyFill="1" applyBorder="1" applyAlignment="1">
      <alignment horizontal="center" vertical="center" wrapText="1"/>
    </xf>
    <xf numFmtId="0" fontId="3" fillId="3" borderId="26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165" fontId="13" fillId="3" borderId="2" xfId="50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3" borderId="39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38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14" fontId="3" fillId="3" borderId="39" xfId="0" applyNumberFormat="1" applyFont="1" applyFill="1" applyBorder="1" applyAlignment="1">
      <alignment horizontal="center" vertical="center" wrapText="1"/>
    </xf>
    <xf numFmtId="14" fontId="3" fillId="3" borderId="38" xfId="0" applyNumberFormat="1" applyFont="1" applyFill="1" applyBorder="1" applyAlignment="1">
      <alignment horizontal="center" vertical="center" wrapText="1"/>
    </xf>
    <xf numFmtId="14" fontId="3" fillId="3" borderId="62" xfId="0" applyNumberFormat="1" applyFont="1" applyFill="1" applyBorder="1" applyAlignment="1">
      <alignment horizontal="center" vertical="center" wrapText="1"/>
    </xf>
    <xf numFmtId="14" fontId="3" fillId="3" borderId="55" xfId="0" applyNumberFormat="1" applyFont="1" applyFill="1" applyBorder="1" applyAlignment="1">
      <alignment horizontal="center" vertical="center" wrapText="1"/>
    </xf>
    <xf numFmtId="14" fontId="3" fillId="3" borderId="34" xfId="0" applyNumberFormat="1" applyFont="1" applyFill="1" applyBorder="1" applyAlignment="1">
      <alignment horizontal="center" vertical="center" wrapText="1"/>
    </xf>
    <xf numFmtId="14" fontId="3" fillId="3" borderId="26" xfId="0" applyNumberFormat="1" applyFont="1" applyFill="1" applyBorder="1" applyAlignment="1">
      <alignment horizontal="center" vertical="center" wrapText="1"/>
    </xf>
    <xf numFmtId="14" fontId="3" fillId="3" borderId="19" xfId="0" applyNumberFormat="1" applyFont="1" applyFill="1" applyBorder="1" applyAlignment="1">
      <alignment horizontal="center" vertical="center" wrapText="1"/>
    </xf>
    <xf numFmtId="0" fontId="0" fillId="0" borderId="41" xfId="0" applyBorder="1" applyAlignment="1">
      <alignment horizontal="left"/>
    </xf>
    <xf numFmtId="0" fontId="0" fillId="0" borderId="43" xfId="0" applyBorder="1" applyAlignment="1">
      <alignment horizontal="left"/>
    </xf>
    <xf numFmtId="0" fontId="0" fillId="0" borderId="63" xfId="0" applyBorder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60" xfId="0" applyBorder="1" applyAlignment="1">
      <alignment horizontal="center" wrapText="1"/>
    </xf>
    <xf numFmtId="0" fontId="0" fillId="0" borderId="64" xfId="0" applyBorder="1" applyAlignment="1">
      <alignment horizontal="center" wrapText="1"/>
    </xf>
    <xf numFmtId="0" fontId="0" fillId="0" borderId="2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5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58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9" fillId="0" borderId="60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58" xfId="0" applyFont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5" xfId="0" applyFont="1" applyBorder="1" applyAlignment="1">
      <alignment horizontal="center"/>
    </xf>
    <xf numFmtId="0" fontId="9" fillId="0" borderId="52" xfId="0" applyFont="1" applyBorder="1" applyAlignment="1">
      <alignment horizontal="center"/>
    </xf>
    <xf numFmtId="0" fontId="9" fillId="0" borderId="66" xfId="0" applyFont="1" applyBorder="1" applyAlignment="1">
      <alignment horizontal="center"/>
    </xf>
    <xf numFmtId="0" fontId="9" fillId="0" borderId="61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9" fillId="0" borderId="60" xfId="0" applyFont="1" applyBorder="1" applyAlignment="1">
      <alignment horizontal="center" vertical="center" wrapText="1"/>
    </xf>
    <xf numFmtId="0" fontId="9" fillId="0" borderId="67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/>
    </xf>
    <xf numFmtId="0" fontId="9" fillId="0" borderId="57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/>
    </xf>
    <xf numFmtId="0" fontId="9" fillId="0" borderId="33" xfId="0" applyFont="1" applyBorder="1" applyAlignment="1">
      <alignment horizontal="center"/>
    </xf>
    <xf numFmtId="0" fontId="40" fillId="0" borderId="0" xfId="0" applyFont="1" applyAlignment="1">
      <alignment horizontal="center"/>
    </xf>
    <xf numFmtId="0" fontId="56" fillId="0" borderId="0" xfId="0" applyFont="1" applyAlignment="1">
      <alignment horizontal="left"/>
    </xf>
    <xf numFmtId="0" fontId="50" fillId="0" borderId="0" xfId="0" applyFont="1" applyAlignment="1">
      <alignment horizontal="left" vertical="center" wrapText="1"/>
    </xf>
    <xf numFmtId="0" fontId="44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vertical="center" wrapText="1"/>
    </xf>
    <xf numFmtId="0" fontId="4" fillId="0" borderId="56" xfId="0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/>
    </xf>
    <xf numFmtId="0" fontId="4" fillId="0" borderId="56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6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8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4" fontId="9" fillId="3" borderId="33" xfId="0" applyNumberFormat="1" applyFont="1" applyFill="1" applyBorder="1" applyAlignment="1">
      <alignment horizontal="center" vertical="center" wrapText="1"/>
    </xf>
    <xf numFmtId="0" fontId="39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9" fillId="3" borderId="52" xfId="0" applyFont="1" applyFill="1" applyBorder="1" applyAlignment="1">
      <alignment horizontal="center" vertical="center" wrapText="1"/>
    </xf>
    <xf numFmtId="0" fontId="9" fillId="3" borderId="57" xfId="37" applyFont="1" applyFill="1" applyBorder="1" applyAlignment="1">
      <alignment horizontal="center" vertical="center" wrapText="1"/>
    </xf>
    <xf numFmtId="0" fontId="9" fillId="3" borderId="59" xfId="37" applyFont="1" applyFill="1" applyBorder="1" applyAlignment="1">
      <alignment horizontal="center" vertical="center" wrapText="1"/>
    </xf>
    <xf numFmtId="0" fontId="9" fillId="3" borderId="11" xfId="37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wrapText="1"/>
    </xf>
    <xf numFmtId="0" fontId="14" fillId="3" borderId="69" xfId="0" applyFont="1" applyFill="1" applyBorder="1" applyAlignment="1">
      <alignment horizontal="center" wrapText="1"/>
    </xf>
    <xf numFmtId="0" fontId="14" fillId="3" borderId="56" xfId="0" applyFont="1" applyFill="1" applyBorder="1" applyAlignment="1">
      <alignment horizontal="center" wrapText="1"/>
    </xf>
    <xf numFmtId="0" fontId="14" fillId="3" borderId="68" xfId="0" applyFont="1" applyFill="1" applyBorder="1" applyAlignment="1">
      <alignment horizontal="center" wrapText="1"/>
    </xf>
    <xf numFmtId="0" fontId="14" fillId="3" borderId="24" xfId="0" applyFont="1" applyFill="1" applyBorder="1" applyAlignment="1">
      <alignment horizontal="center" vertical="center" wrapText="1"/>
    </xf>
    <xf numFmtId="0" fontId="14" fillId="3" borderId="10" xfId="0" applyFont="1" applyFill="1" applyBorder="1" applyAlignment="1">
      <alignment horizontal="center" vertical="center" wrapText="1"/>
    </xf>
    <xf numFmtId="0" fontId="14" fillId="3" borderId="18" xfId="0" applyFont="1" applyFill="1" applyBorder="1" applyAlignment="1">
      <alignment horizontal="center" vertical="center" wrapText="1"/>
    </xf>
    <xf numFmtId="0" fontId="14" fillId="3" borderId="58" xfId="0" applyFont="1" applyFill="1" applyBorder="1" applyAlignment="1">
      <alignment horizontal="center" vertical="center" wrapText="1"/>
    </xf>
    <xf numFmtId="0" fontId="14" fillId="3" borderId="59" xfId="0" applyFont="1" applyFill="1" applyBorder="1" applyAlignment="1">
      <alignment horizontal="center" vertical="center" wrapText="1"/>
    </xf>
    <xf numFmtId="0" fontId="14" fillId="3" borderId="27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vertical="center" wrapText="1"/>
    </xf>
    <xf numFmtId="0" fontId="8" fillId="3" borderId="0" xfId="0" applyFont="1" applyFill="1" applyAlignment="1">
      <alignment horizontal="left" wrapText="1"/>
    </xf>
    <xf numFmtId="0" fontId="43" fillId="3" borderId="0" xfId="0" applyFont="1" applyFill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 wrapText="1"/>
    </xf>
    <xf numFmtId="14" fontId="3" fillId="3" borderId="2" xfId="0" applyNumberFormat="1" applyFont="1" applyFill="1" applyBorder="1" applyAlignment="1">
      <alignment horizontal="center" vertical="center" wrapText="1"/>
    </xf>
    <xf numFmtId="173" fontId="3" fillId="3" borderId="2" xfId="0" applyNumberFormat="1" applyFont="1" applyFill="1" applyBorder="1" applyAlignment="1">
      <alignment horizontal="center" vertical="center" wrapText="1"/>
    </xf>
    <xf numFmtId="3" fontId="9" fillId="3" borderId="12" xfId="37" applyNumberFormat="1" applyFont="1" applyFill="1" applyBorder="1" applyAlignment="1">
      <alignment horizontal="center" vertical="center" wrapText="1"/>
    </xf>
    <xf numFmtId="3" fontId="9" fillId="3" borderId="9" xfId="37" applyNumberFormat="1" applyFont="1" applyFill="1" applyBorder="1" applyAlignment="1">
      <alignment horizontal="center" vertical="center" wrapText="1"/>
    </xf>
    <xf numFmtId="3" fontId="9" fillId="3" borderId="70" xfId="37" applyNumberFormat="1" applyFont="1" applyFill="1" applyBorder="1" applyAlignment="1">
      <alignment horizontal="center" vertical="center" wrapText="1"/>
    </xf>
    <xf numFmtId="0" fontId="7" fillId="0" borderId="0" xfId="34" applyFont="1" applyAlignment="1">
      <alignment horizontal="center"/>
    </xf>
    <xf numFmtId="0" fontId="13" fillId="0" borderId="0" xfId="33" applyFont="1" applyAlignment="1">
      <alignment horizontal="center"/>
    </xf>
    <xf numFmtId="0" fontId="16" fillId="0" borderId="34" xfId="34" applyFont="1" applyBorder="1" applyAlignment="1">
      <alignment horizontal="center" vertical="center" wrapText="1"/>
    </xf>
    <xf numFmtId="0" fontId="16" fillId="0" borderId="19" xfId="34" applyFont="1" applyBorder="1" applyAlignment="1">
      <alignment horizontal="center" vertical="center" wrapText="1"/>
    </xf>
    <xf numFmtId="0" fontId="16" fillId="0" borderId="2" xfId="34" applyFont="1" applyBorder="1" applyAlignment="1">
      <alignment horizontal="center" vertical="center" wrapText="1"/>
    </xf>
    <xf numFmtId="0" fontId="16" fillId="0" borderId="9" xfId="34" applyFont="1" applyBorder="1" applyAlignment="1">
      <alignment horizontal="center" vertical="center"/>
    </xf>
    <xf numFmtId="0" fontId="9" fillId="0" borderId="21" xfId="9" applyBorder="1" applyAlignment="1">
      <alignment vertical="center"/>
    </xf>
    <xf numFmtId="0" fontId="16" fillId="0" borderId="12" xfId="34" applyFont="1" applyBorder="1" applyAlignment="1">
      <alignment horizontal="center" vertical="center"/>
    </xf>
    <xf numFmtId="0" fontId="9" fillId="0" borderId="9" xfId="9" applyBorder="1" applyAlignment="1">
      <alignment horizontal="center" vertical="center"/>
    </xf>
    <xf numFmtId="0" fontId="9" fillId="0" borderId="21" xfId="9" applyBorder="1" applyAlignment="1">
      <alignment horizontal="center" vertical="center"/>
    </xf>
    <xf numFmtId="0" fontId="12" fillId="0" borderId="2" xfId="34" applyBorder="1" applyAlignment="1">
      <alignment horizontal="center" vertical="center"/>
    </xf>
    <xf numFmtId="49" fontId="9" fillId="0" borderId="34" xfId="34" applyNumberFormat="1" applyFont="1" applyFill="1" applyBorder="1" applyAlignment="1">
      <alignment horizontal="left" vertical="center" wrapText="1"/>
    </xf>
    <xf numFmtId="49" fontId="9" fillId="0" borderId="26" xfId="34" applyNumberFormat="1" applyFont="1" applyFill="1" applyBorder="1" applyAlignment="1">
      <alignment horizontal="left" vertical="center" wrapText="1"/>
    </xf>
    <xf numFmtId="49" fontId="9" fillId="0" borderId="19" xfId="34" applyNumberFormat="1" applyFont="1" applyFill="1" applyBorder="1" applyAlignment="1">
      <alignment horizontal="left" vertical="center" wrapText="1"/>
    </xf>
    <xf numFmtId="166" fontId="14" fillId="0" borderId="12" xfId="69" applyFont="1" applyFill="1" applyBorder="1" applyAlignment="1">
      <alignment horizontal="center" vertical="center"/>
    </xf>
    <xf numFmtId="166" fontId="14" fillId="0" borderId="9" xfId="69" applyFont="1" applyFill="1" applyBorder="1" applyAlignment="1">
      <alignment horizontal="center" vertical="center"/>
    </xf>
    <xf numFmtId="166" fontId="14" fillId="0" borderId="21" xfId="69" applyFont="1" applyFill="1" applyBorder="1" applyAlignment="1">
      <alignment horizontal="center" vertical="center"/>
    </xf>
    <xf numFmtId="0" fontId="4" fillId="0" borderId="3" xfId="34" applyFont="1" applyFill="1" applyBorder="1" applyAlignment="1">
      <alignment horizontal="left"/>
    </xf>
    <xf numFmtId="0" fontId="9" fillId="0" borderId="27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61" xfId="0" applyFont="1" applyBorder="1" applyAlignment="1">
      <alignment horizontal="center" vertical="center"/>
    </xf>
    <xf numFmtId="0" fontId="52" fillId="0" borderId="0" xfId="34" applyFont="1" applyAlignment="1">
      <alignment horizontal="right"/>
    </xf>
    <xf numFmtId="0" fontId="9" fillId="0" borderId="0" xfId="0" applyFont="1" applyAlignment="1">
      <alignment horizontal="right"/>
    </xf>
    <xf numFmtId="0" fontId="52" fillId="0" borderId="0" xfId="0" applyFont="1" applyAlignment="1">
      <alignment horizontal="center"/>
    </xf>
    <xf numFmtId="0" fontId="43" fillId="0" borderId="0" xfId="0" applyFont="1" applyFill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4" fontId="3" fillId="0" borderId="2" xfId="0" applyNumberFormat="1" applyFont="1" applyFill="1" applyBorder="1" applyAlignment="1">
      <alignment horizontal="center" vertical="center" wrapText="1"/>
    </xf>
    <xf numFmtId="14" fontId="3" fillId="0" borderId="34" xfId="0" applyNumberFormat="1" applyFont="1" applyFill="1" applyBorder="1" applyAlignment="1">
      <alignment horizontal="center" vertical="center" wrapText="1"/>
    </xf>
    <xf numFmtId="14" fontId="3" fillId="0" borderId="26" xfId="0" applyNumberFormat="1" applyFont="1" applyFill="1" applyBorder="1" applyAlignment="1">
      <alignment horizontal="center" vertical="center" wrapText="1"/>
    </xf>
    <xf numFmtId="14" fontId="3" fillId="0" borderId="19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173" fontId="3" fillId="0" borderId="2" xfId="0" applyNumberFormat="1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166" fontId="59" fillId="0" borderId="2" xfId="69" applyFont="1" applyFill="1" applyBorder="1" applyAlignment="1">
      <alignment horizontal="center" vertical="center"/>
    </xf>
    <xf numFmtId="0" fontId="4" fillId="0" borderId="0" xfId="35" applyFont="1" applyAlignment="1">
      <alignment horizontal="left" wrapText="1"/>
    </xf>
    <xf numFmtId="0" fontId="9" fillId="3" borderId="0" xfId="0" applyFont="1" applyFill="1" applyAlignment="1">
      <alignment horizontal="left" vertical="center" wrapText="1"/>
    </xf>
    <xf numFmtId="0" fontId="36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1" fontId="9" fillId="3" borderId="2" xfId="0" applyNumberFormat="1" applyFont="1" applyFill="1" applyBorder="1" applyAlignment="1">
      <alignment horizontal="center" vertical="center" wrapText="1"/>
    </xf>
    <xf numFmtId="14" fontId="9" fillId="3" borderId="2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right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173" fontId="9" fillId="3" borderId="2" xfId="0" applyNumberFormat="1" applyFont="1" applyFill="1" applyBorder="1" applyAlignment="1">
      <alignment horizontal="center" vertical="center" wrapText="1"/>
    </xf>
  </cellXfs>
  <cellStyles count="75">
    <cellStyle name=" 1" xfId="72"/>
    <cellStyle name="Excel Built-in  1" xfId="74"/>
    <cellStyle name="Excel Built-in Стиль 1" xfId="73"/>
    <cellStyle name="Iau?iue1" xfId="1"/>
    <cellStyle name="Normal_Mod1" xfId="2"/>
    <cellStyle name="Ociriniaue [0]_5-C" xfId="3"/>
    <cellStyle name="Ociriniaue_5-C" xfId="4"/>
    <cellStyle name="TableStyleLight1" xfId="71"/>
    <cellStyle name="Беззащитный" xfId="5"/>
    <cellStyle name="Защитный" xfId="6"/>
    <cellStyle name="Обычный" xfId="0" builtinId="0"/>
    <cellStyle name="Обычный 2" xfId="7"/>
    <cellStyle name="Обычный 2 2" xfId="8"/>
    <cellStyle name="Обычный 2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_ДПН БДР 2011" xfId="16"/>
    <cellStyle name="Обычный 2_Наличие АТТ на 07 12 2012 год для Романенко" xfId="17"/>
    <cellStyle name="Обычный 2_Наличие АТТ на 07 12 2012 год для Романенко 2" xfId="18"/>
    <cellStyle name="Обычный 3" xfId="19"/>
    <cellStyle name="Обычный 3 2" xfId="20"/>
    <cellStyle name="Обычный 3 2 2" xfId="21"/>
    <cellStyle name="Обычный 3 3" xfId="22"/>
    <cellStyle name="Обычный 3_42-ОСАГО 2014+" xfId="23"/>
    <cellStyle name="Обычный 4" xfId="24"/>
    <cellStyle name="Обычный 4 2" xfId="25"/>
    <cellStyle name="Обычный 4 3" xfId="26"/>
    <cellStyle name="Обычный 4_42-ОСАГО 2014+" xfId="27"/>
    <cellStyle name="Обычный 5" xfId="28"/>
    <cellStyle name="Обычный 5 2" xfId="29"/>
    <cellStyle name="Обычный 6" xfId="30"/>
    <cellStyle name="Обычный 7" xfId="31"/>
    <cellStyle name="Обычный 8" xfId="32"/>
    <cellStyle name="Обычный 9" xfId="33"/>
    <cellStyle name="Обычный_Бланк корректировки ДПН" xfId="34"/>
    <cellStyle name="Обычный_Бланк корректировки ДПН 4" xfId="35"/>
    <cellStyle name="Обычный_Приложение 2 к Приказу 113 от 23.03.09 о ответст.КАСКО и ОСАГО" xfId="36"/>
    <cellStyle name="Обычный_ПРИЛОЖЕНИЕ 57 ОСАГО" xfId="37"/>
    <cellStyle name="Обычный_Сводная ведомость ГСМ 2008 1" xfId="38"/>
    <cellStyle name="Обычный_Список транспорта по филиалу НВЭС по Приказу 422" xfId="39"/>
    <cellStyle name="Обычный1" xfId="40"/>
    <cellStyle name="Процентный 2" xfId="41"/>
    <cellStyle name="Процентный 3" xfId="42"/>
    <cellStyle name="Стиль 1" xfId="43"/>
    <cellStyle name="Стиль 1 2" xfId="44"/>
    <cellStyle name="Стиль 1 3" xfId="45"/>
    <cellStyle name="Стиль 1 4" xfId="46"/>
    <cellStyle name="Тысячи [0]_мес" xfId="47"/>
    <cellStyle name="Тысячи_мес" xfId="48"/>
    <cellStyle name="Финансовый" xfId="49" builtinId="3"/>
    <cellStyle name="Финансовый 2" xfId="50"/>
    <cellStyle name="Финансовый 2 2" xfId="51"/>
    <cellStyle name="Финансовый 2 2 2" xfId="52"/>
    <cellStyle name="Финансовый 2 3" xfId="53"/>
    <cellStyle name="Финансовый 2 4" xfId="54"/>
    <cellStyle name="Финансовый 3" xfId="55"/>
    <cellStyle name="Финансовый 3 2" xfId="56"/>
    <cellStyle name="Финансовый 3 2 2" xfId="57"/>
    <cellStyle name="Финансовый 3 2 2 2" xfId="58"/>
    <cellStyle name="Финансовый 3 2 3" xfId="59"/>
    <cellStyle name="Финансовый 3 3" xfId="60"/>
    <cellStyle name="Финансовый 4" xfId="61"/>
    <cellStyle name="Финансовый 4 2" xfId="62"/>
    <cellStyle name="Финансовый 4 2 2" xfId="63"/>
    <cellStyle name="Финансовый 4 3" xfId="64"/>
    <cellStyle name="Финансовый 4 3 2" xfId="65"/>
    <cellStyle name="Финансовый 4 4" xfId="66"/>
    <cellStyle name="Финансовый 5" xfId="67"/>
    <cellStyle name="Финансовый 5 2" xfId="68"/>
    <cellStyle name="Финансовый 6" xfId="69"/>
    <cellStyle name="Финансовый 7" xfId="7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90;&#1072;&#1088;&#1080;&#1092;/&#1054;&#1090;&#1095;&#1077;&#1090;/2001/Nata/Tarif/Tarif.prg/TARIF98kop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&#1090;&#1072;&#1088;&#1080;&#1092;/&#1054;&#1090;&#1095;&#1077;&#1090;/2001/&#1052;&#1086;&#1080;%20&#1076;&#1086;&#1082;&#1091;&#1084;&#1077;&#1085;&#1090;&#1099;/&#1058;&#1072;&#1088;&#1080;&#1092;&#1099;/1%20&#1087;&#1086;&#1083;%202000/&#1058;&#1072;&#1088;&#1080;&#1092;&#1099;/Tarif%202%20pol%2099%20g/TARIF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80;%20&#1076;&#1086;&#1082;&#1091;&#1084;&#1077;&#1085;&#1090;&#1099;/2002&#1075;&#1086;&#1076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  <sheetName val="T0"/>
      <sheetName val="Модуль1"/>
      <sheetName val="Mod1"/>
      <sheetName val="T1"/>
      <sheetName val="T2"/>
      <sheetName val="T3"/>
      <sheetName val="M2"/>
      <sheetName val="D2"/>
      <sheetName val="T4"/>
      <sheetName val="T5"/>
      <sheetName val="T5B"/>
      <sheetName val="Passcheck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6"/>
      <sheetName val="T17"/>
      <sheetName val="T18"/>
      <sheetName val="T19"/>
      <sheetName val="T20"/>
      <sheetName val="T21"/>
      <sheetName val="T22"/>
      <sheetName val="Т"/>
      <sheetName val="T23"/>
      <sheetName val="T24"/>
      <sheetName val="T25"/>
      <sheetName val="T26"/>
      <sheetName val="T27"/>
      <sheetName val="T29"/>
      <sheetName val="T28"/>
      <sheetName val="T30"/>
      <sheetName val="T31"/>
      <sheetName val="T32"/>
      <sheetName val="T33"/>
      <sheetName val="T34"/>
      <sheetName val="T35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Di2"/>
      <sheetName val="Di"/>
      <sheetName val="FES"/>
    </sheetNames>
    <sheetDataSet>
      <sheetData sheetId="0"/>
      <sheetData sheetId="1" refreshError="1">
        <row r="685">
          <cell r="B685" t="str">
            <v>Потребитель 1</v>
          </cell>
        </row>
        <row r="1118">
          <cell r="B1118" t="str">
            <v>Тепловая энергия со стороны на производственные (общехозяйственные) нужды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 refreshError="1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48">
          <cell r="I48">
            <v>251.50112019011277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91">
          <cell r="I91">
            <v>0</v>
          </cell>
        </row>
        <row r="92">
          <cell r="I92">
            <v>119.46837341648958</v>
          </cell>
        </row>
        <row r="93">
          <cell r="I93">
            <v>0</v>
          </cell>
        </row>
        <row r="94">
          <cell r="I94">
            <v>0</v>
          </cell>
        </row>
        <row r="95">
          <cell r="I95">
            <v>0</v>
          </cell>
        </row>
        <row r="96">
          <cell r="I96">
            <v>0</v>
          </cell>
        </row>
        <row r="97">
          <cell r="I97">
            <v>0</v>
          </cell>
        </row>
      </sheetData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Лист1 (2)"/>
      <sheetName val="Лист3"/>
      <sheetName val="Лист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_FES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Инфо"/>
      <sheetName val="СОК накладные (ТК-Бишкек)"/>
      <sheetName val="2013б_п"/>
      <sheetName val="t_Настройки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Макет"/>
      <sheetName val="КТ 13.1.1"/>
      <sheetName val="Списки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9. Смета затрат"/>
      <sheetName val="11 Прочие_расчет"/>
      <sheetName val="10. БДР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СВОД (с новой москвой)"/>
      <sheetName val="Корр ИП _2016_2017"/>
      <sheetName val="Расчет НВВ по RAB (2011-2017)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"/>
      <sheetName val="T0"/>
      <sheetName val="Модуль1"/>
      <sheetName val="Mod1"/>
      <sheetName val="T1"/>
      <sheetName val="T2"/>
      <sheetName val="T3"/>
      <sheetName val="M2"/>
      <sheetName val="D2"/>
      <sheetName val="T4"/>
      <sheetName val="T5"/>
      <sheetName val="T5B"/>
      <sheetName val="Passcheck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6"/>
      <sheetName val="T17"/>
      <sheetName val="T18"/>
      <sheetName val="T19"/>
      <sheetName val="T20"/>
      <sheetName val="T21"/>
      <sheetName val="T22"/>
      <sheetName val="T23"/>
      <sheetName val="T24"/>
      <sheetName val="T25"/>
      <sheetName val="T26"/>
      <sheetName val="T27"/>
      <sheetName val="T29"/>
      <sheetName val="T28"/>
      <sheetName val="T30"/>
      <sheetName val="T31"/>
      <sheetName val="T32"/>
      <sheetName val="T33"/>
      <sheetName val="T34"/>
      <sheetName val="T35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Di2"/>
      <sheetName val="Di"/>
      <sheetName val="форма-прил к ф№1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 к  ф№1-4кв 1998г "/>
      <sheetName val="1кв2002г."/>
      <sheetName val="2кв2002г"/>
      <sheetName val="3кв2002г"/>
      <sheetName val="4кв2002г"/>
      <sheetName val="2002г."/>
      <sheetName val="ф 2"/>
      <sheetName val="1кв2000г"/>
      <sheetName val="2кв2000г"/>
      <sheetName val="3кв2000г"/>
      <sheetName val="4кв2000г"/>
      <sheetName val="2000 по ст"/>
      <sheetName val="2000г"/>
      <sheetName val="форма-прил к ф№1"/>
      <sheetName val="Финансовый план"/>
      <sheetName val="FES"/>
      <sheetName val="T25"/>
      <sheetName val="T31"/>
      <sheetName val="T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T101"/>
  <sheetViews>
    <sheetView view="pageBreakPreview" topLeftCell="N65" zoomScaleNormal="100" workbookViewId="0">
      <selection activeCell="E34" sqref="E34"/>
    </sheetView>
  </sheetViews>
  <sheetFormatPr defaultColWidth="9.140625" defaultRowHeight="15.75"/>
  <cols>
    <col min="1" max="1" width="5.28515625" style="3" customWidth="1"/>
    <col min="2" max="2" width="12.7109375" style="73" customWidth="1"/>
    <col min="3" max="3" width="11.42578125" style="73" customWidth="1"/>
    <col min="4" max="4" width="11.28515625" style="73" customWidth="1"/>
    <col min="5" max="6" width="9.140625" style="73"/>
    <col min="7" max="7" width="8.5703125" style="73" customWidth="1"/>
    <col min="8" max="10" width="9.140625" style="73"/>
    <col min="11" max="11" width="11.85546875" style="248" customWidth="1"/>
    <col min="12" max="12" width="11.85546875" style="73" customWidth="1"/>
    <col min="13" max="13" width="4.85546875" style="73" customWidth="1"/>
    <col min="14" max="14" width="12.5703125" style="74" customWidth="1"/>
    <col min="15" max="15" width="10.42578125" style="73" customWidth="1"/>
    <col min="16" max="16" width="11.85546875" style="73" customWidth="1"/>
    <col min="17" max="17" width="9.85546875" style="73" customWidth="1"/>
    <col min="18" max="18" width="10.140625" style="73" customWidth="1"/>
    <col min="19" max="22" width="9.85546875" style="73" customWidth="1"/>
    <col min="23" max="23" width="10.7109375" style="73" customWidth="1"/>
    <col min="24" max="24" width="9.85546875" style="73" customWidth="1"/>
    <col min="25" max="25" width="13.7109375" style="79" customWidth="1"/>
    <col min="26" max="26" width="15" style="80" customWidth="1"/>
    <col min="27" max="27" width="16.5703125" style="76" customWidth="1"/>
    <col min="28" max="28" width="16.5703125" style="77" customWidth="1"/>
    <col min="29" max="29" width="11.28515625" style="77" customWidth="1"/>
    <col min="30" max="30" width="20.85546875" style="77" customWidth="1"/>
    <col min="31" max="31" width="18.42578125" style="3" customWidth="1"/>
    <col min="32" max="32" width="14.5703125" style="78" customWidth="1"/>
    <col min="33" max="16384" width="9.140625" style="3"/>
  </cols>
  <sheetData>
    <row r="1" spans="1:32" hidden="1">
      <c r="S1" s="75" t="s">
        <v>0</v>
      </c>
      <c r="T1" s="75"/>
      <c r="U1" s="75"/>
      <c r="V1" s="75"/>
      <c r="W1" s="75"/>
      <c r="Y1" s="73"/>
      <c r="Z1" s="76"/>
    </row>
    <row r="2" spans="1:32" hidden="1">
      <c r="S2" s="75" t="s">
        <v>1</v>
      </c>
      <c r="T2" s="75"/>
      <c r="U2" s="75"/>
      <c r="V2" s="75"/>
      <c r="W2" s="75"/>
      <c r="Y2" s="73"/>
      <c r="Z2" s="76"/>
    </row>
    <row r="3" spans="1:32" hidden="1">
      <c r="S3" s="75" t="s">
        <v>2</v>
      </c>
      <c r="T3" s="75"/>
      <c r="U3" s="75"/>
      <c r="V3" s="75"/>
      <c r="W3" s="75"/>
      <c r="Y3" s="73"/>
      <c r="Z3" s="76"/>
    </row>
    <row r="4" spans="1:32" hidden="1">
      <c r="S4" s="75" t="s">
        <v>3</v>
      </c>
      <c r="T4" s="75"/>
      <c r="U4" s="75"/>
      <c r="V4" s="75"/>
      <c r="W4" s="75"/>
      <c r="Y4" s="73"/>
      <c r="Z4" s="76"/>
    </row>
    <row r="5" spans="1:32" hidden="1">
      <c r="S5" s="75" t="s">
        <v>128</v>
      </c>
      <c r="T5" s="75"/>
      <c r="U5" s="75"/>
      <c r="V5" s="75"/>
      <c r="W5" s="75"/>
      <c r="Y5" s="73"/>
      <c r="Z5" s="76"/>
    </row>
    <row r="6" spans="1:32" hidden="1"/>
    <row r="7" spans="1:32" ht="18.75">
      <c r="A7" s="822" t="s">
        <v>156</v>
      </c>
      <c r="B7" s="822"/>
      <c r="C7" s="822"/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22"/>
      <c r="Y7" s="822"/>
      <c r="Z7" s="81"/>
    </row>
    <row r="8" spans="1:32" ht="15.75" customHeight="1" thickBot="1">
      <c r="A8" s="822"/>
      <c r="B8" s="822"/>
      <c r="C8" s="822"/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22"/>
      <c r="Y8" s="822"/>
      <c r="Z8" s="81"/>
    </row>
    <row r="9" spans="1:32" ht="15.75" customHeight="1">
      <c r="A9" s="834" t="s">
        <v>157</v>
      </c>
      <c r="B9" s="835"/>
      <c r="C9" s="835"/>
      <c r="D9" s="835"/>
      <c r="E9" s="835"/>
      <c r="F9" s="835"/>
      <c r="G9" s="835"/>
      <c r="H9" s="835"/>
      <c r="I9" s="835"/>
      <c r="J9" s="835"/>
      <c r="K9" s="836"/>
      <c r="L9" s="82"/>
      <c r="M9" s="823" t="s">
        <v>158</v>
      </c>
      <c r="N9" s="824"/>
      <c r="O9" s="824"/>
      <c r="P9" s="824"/>
      <c r="Q9" s="824"/>
      <c r="R9" s="824"/>
      <c r="S9" s="824"/>
      <c r="T9" s="824"/>
      <c r="U9" s="824"/>
      <c r="V9" s="824"/>
      <c r="W9" s="824"/>
      <c r="X9" s="824"/>
      <c r="Y9" s="825"/>
      <c r="Z9" s="826" t="s">
        <v>159</v>
      </c>
      <c r="AA9" s="828" t="s">
        <v>160</v>
      </c>
    </row>
    <row r="10" spans="1:32" s="1" customFormat="1" ht="21.75" customHeight="1">
      <c r="A10" s="818" t="s">
        <v>4</v>
      </c>
      <c r="B10" s="812" t="s">
        <v>5</v>
      </c>
      <c r="C10" s="812" t="s">
        <v>74</v>
      </c>
      <c r="D10" s="812" t="s">
        <v>6</v>
      </c>
      <c r="E10" s="815" t="s">
        <v>7</v>
      </c>
      <c r="F10" s="816"/>
      <c r="G10" s="816"/>
      <c r="H10" s="816"/>
      <c r="I10" s="817"/>
      <c r="J10" s="83"/>
      <c r="K10" s="830" t="s">
        <v>161</v>
      </c>
      <c r="L10" s="84"/>
      <c r="M10" s="833" t="s">
        <v>4</v>
      </c>
      <c r="N10" s="810" t="s">
        <v>5</v>
      </c>
      <c r="O10" s="810" t="s">
        <v>74</v>
      </c>
      <c r="P10" s="810" t="s">
        <v>6</v>
      </c>
      <c r="Q10" s="810" t="s">
        <v>7</v>
      </c>
      <c r="R10" s="810"/>
      <c r="S10" s="810"/>
      <c r="T10" s="810"/>
      <c r="U10" s="810"/>
      <c r="V10" s="810"/>
      <c r="W10" s="810"/>
      <c r="X10" s="810"/>
      <c r="Y10" s="811" t="s">
        <v>145</v>
      </c>
      <c r="Z10" s="827"/>
      <c r="AA10" s="829"/>
      <c r="AB10" s="60"/>
      <c r="AC10" s="60"/>
      <c r="AD10" s="60"/>
      <c r="AF10" s="85"/>
    </row>
    <row r="11" spans="1:32" s="1" customFormat="1" ht="21.75" customHeight="1">
      <c r="A11" s="819"/>
      <c r="B11" s="813"/>
      <c r="C11" s="813"/>
      <c r="D11" s="813"/>
      <c r="E11" s="812" t="s">
        <v>8</v>
      </c>
      <c r="F11" s="815" t="s">
        <v>9</v>
      </c>
      <c r="G11" s="816"/>
      <c r="H11" s="816"/>
      <c r="I11" s="817"/>
      <c r="J11" s="86"/>
      <c r="K11" s="831"/>
      <c r="L11" s="87"/>
      <c r="M11" s="833"/>
      <c r="N11" s="810"/>
      <c r="O11" s="810"/>
      <c r="P11" s="810"/>
      <c r="Q11" s="810" t="s">
        <v>8</v>
      </c>
      <c r="R11" s="810" t="s">
        <v>9</v>
      </c>
      <c r="S11" s="810"/>
      <c r="T11" s="810"/>
      <c r="U11" s="810"/>
      <c r="V11" s="810"/>
      <c r="W11" s="810"/>
      <c r="X11" s="810"/>
      <c r="Y11" s="811"/>
      <c r="Z11" s="827"/>
      <c r="AA11" s="829"/>
      <c r="AB11" s="60"/>
      <c r="AC11" s="60"/>
      <c r="AD11" s="60"/>
      <c r="AF11" s="85"/>
    </row>
    <row r="12" spans="1:32" s="1" customFormat="1" ht="21.75" hidden="1" customHeight="1">
      <c r="A12" s="819"/>
      <c r="B12" s="813"/>
      <c r="C12" s="813"/>
      <c r="D12" s="813"/>
      <c r="E12" s="813"/>
      <c r="F12" s="88"/>
      <c r="G12" s="88"/>
      <c r="H12" s="88"/>
      <c r="I12" s="88"/>
      <c r="J12" s="89"/>
      <c r="K12" s="831"/>
      <c r="L12" s="87"/>
      <c r="M12" s="833"/>
      <c r="N12" s="810"/>
      <c r="O12" s="810"/>
      <c r="P12" s="810"/>
      <c r="Q12" s="810"/>
      <c r="R12" s="88"/>
      <c r="S12" s="88"/>
      <c r="T12" s="88"/>
      <c r="U12" s="88"/>
      <c r="V12" s="88"/>
      <c r="W12" s="88"/>
      <c r="X12" s="88"/>
      <c r="Y12" s="811"/>
      <c r="Z12" s="827"/>
      <c r="AA12" s="829"/>
      <c r="AB12" s="60"/>
      <c r="AC12" s="60"/>
      <c r="AD12" s="60"/>
      <c r="AF12" s="85"/>
    </row>
    <row r="13" spans="1:32" s="1" customFormat="1" ht="21.75" hidden="1" customHeight="1">
      <c r="A13" s="819"/>
      <c r="B13" s="813"/>
      <c r="C13" s="813"/>
      <c r="D13" s="813"/>
      <c r="E13" s="813"/>
      <c r="F13" s="88"/>
      <c r="G13" s="88"/>
      <c r="H13" s="88"/>
      <c r="I13" s="88"/>
      <c r="J13" s="89"/>
      <c r="K13" s="831"/>
      <c r="L13" s="87"/>
      <c r="M13" s="833"/>
      <c r="N13" s="810"/>
      <c r="O13" s="810"/>
      <c r="P13" s="810"/>
      <c r="Q13" s="810"/>
      <c r="R13" s="88"/>
      <c r="S13" s="88"/>
      <c r="T13" s="88"/>
      <c r="U13" s="88"/>
      <c r="V13" s="88"/>
      <c r="W13" s="88"/>
      <c r="X13" s="88"/>
      <c r="Y13" s="811"/>
      <c r="Z13" s="827"/>
      <c r="AA13" s="829"/>
      <c r="AB13" s="60"/>
      <c r="AC13" s="60"/>
      <c r="AD13" s="60"/>
      <c r="AF13" s="85"/>
    </row>
    <row r="14" spans="1:32" s="1" customFormat="1" ht="114.75">
      <c r="A14" s="820"/>
      <c r="B14" s="814"/>
      <c r="C14" s="814"/>
      <c r="D14" s="814"/>
      <c r="E14" s="814"/>
      <c r="F14" s="88" t="s">
        <v>10</v>
      </c>
      <c r="G14" s="88" t="s">
        <v>162</v>
      </c>
      <c r="H14" s="88" t="s">
        <v>11</v>
      </c>
      <c r="I14" s="88" t="s">
        <v>12</v>
      </c>
      <c r="J14" s="90" t="s">
        <v>163</v>
      </c>
      <c r="K14" s="832"/>
      <c r="L14" s="91"/>
      <c r="M14" s="833"/>
      <c r="N14" s="810"/>
      <c r="O14" s="810"/>
      <c r="P14" s="810"/>
      <c r="Q14" s="810"/>
      <c r="R14" s="90" t="s">
        <v>164</v>
      </c>
      <c r="S14" s="90" t="s">
        <v>165</v>
      </c>
      <c r="T14" s="90" t="s">
        <v>166</v>
      </c>
      <c r="U14" s="90" t="s">
        <v>167</v>
      </c>
      <c r="V14" s="90" t="s">
        <v>168</v>
      </c>
      <c r="W14" s="90" t="s">
        <v>169</v>
      </c>
      <c r="X14" s="90" t="s">
        <v>170</v>
      </c>
      <c r="Y14" s="811"/>
      <c r="Z14" s="827"/>
      <c r="AA14" s="829"/>
      <c r="AB14" s="60"/>
      <c r="AC14" s="60"/>
      <c r="AD14" s="60"/>
      <c r="AF14" s="85"/>
    </row>
    <row r="15" spans="1:32" s="60" customFormat="1" ht="36" customHeight="1">
      <c r="A15" s="92" t="s">
        <v>13</v>
      </c>
      <c r="B15" s="93"/>
      <c r="C15" s="94"/>
      <c r="D15" s="93"/>
      <c r="E15" s="95" t="s">
        <v>14</v>
      </c>
      <c r="F15" s="95" t="s">
        <v>15</v>
      </c>
      <c r="G15" s="95" t="s">
        <v>16</v>
      </c>
      <c r="H15" s="95" t="s">
        <v>17</v>
      </c>
      <c r="I15" s="95" t="s">
        <v>18</v>
      </c>
      <c r="J15" s="95" t="s">
        <v>171</v>
      </c>
      <c r="K15" s="96" t="s">
        <v>19</v>
      </c>
      <c r="L15" s="97"/>
      <c r="M15" s="92" t="s">
        <v>13</v>
      </c>
      <c r="N15" s="93"/>
      <c r="O15" s="94"/>
      <c r="P15" s="93"/>
      <c r="Q15" s="95" t="s">
        <v>14</v>
      </c>
      <c r="R15" s="95" t="s">
        <v>15</v>
      </c>
      <c r="S15" s="95" t="s">
        <v>16</v>
      </c>
      <c r="T15" s="95" t="s">
        <v>17</v>
      </c>
      <c r="U15" s="95" t="s">
        <v>18</v>
      </c>
      <c r="V15" s="95" t="s">
        <v>171</v>
      </c>
      <c r="W15" s="95" t="s">
        <v>135</v>
      </c>
      <c r="X15" s="95" t="s">
        <v>172</v>
      </c>
      <c r="Y15" s="96" t="s">
        <v>19</v>
      </c>
      <c r="Z15" s="98"/>
      <c r="AA15" s="99"/>
      <c r="AF15" s="100"/>
    </row>
    <row r="16" spans="1:32" s="60" customFormat="1" ht="76.5" customHeight="1">
      <c r="A16" s="247" t="s">
        <v>426</v>
      </c>
      <c r="B16" s="102" t="s">
        <v>43</v>
      </c>
      <c r="C16" s="103" t="s">
        <v>89</v>
      </c>
      <c r="D16" s="94" t="s">
        <v>22</v>
      </c>
      <c r="E16" s="94">
        <v>3087</v>
      </c>
      <c r="F16" s="94">
        <v>1.8</v>
      </c>
      <c r="G16" s="94">
        <v>0.9</v>
      </c>
      <c r="H16" s="94">
        <v>1.8</v>
      </c>
      <c r="I16" s="94">
        <v>1.2</v>
      </c>
      <c r="J16" s="104">
        <v>1</v>
      </c>
      <c r="K16" s="105">
        <f>E16*F16*G16*H16*I16</f>
        <v>10802.03</v>
      </c>
      <c r="L16" s="106">
        <v>12</v>
      </c>
      <c r="M16" s="92"/>
      <c r="N16" s="93"/>
      <c r="O16" s="94"/>
      <c r="P16" s="93"/>
      <c r="Q16" s="95"/>
      <c r="R16" s="95"/>
      <c r="S16" s="95"/>
      <c r="T16" s="95"/>
      <c r="U16" s="95"/>
      <c r="V16" s="95"/>
      <c r="W16" s="95"/>
      <c r="X16" s="95"/>
      <c r="Y16" s="246"/>
      <c r="Z16" s="112">
        <f>(Y16-K16)/K16*100</f>
        <v>-100</v>
      </c>
      <c r="AA16" s="113" t="s">
        <v>175</v>
      </c>
      <c r="AF16" s="100"/>
    </row>
    <row r="17" spans="1:150" s="62" customFormat="1" ht="32.25" customHeight="1">
      <c r="A17" s="101">
        <v>2</v>
      </c>
      <c r="B17" s="102" t="s">
        <v>43</v>
      </c>
      <c r="C17" s="103" t="s">
        <v>89</v>
      </c>
      <c r="D17" s="94" t="s">
        <v>22</v>
      </c>
      <c r="E17" s="94">
        <v>2375</v>
      </c>
      <c r="F17" s="94">
        <v>1.8</v>
      </c>
      <c r="G17" s="94">
        <v>0.95</v>
      </c>
      <c r="H17" s="94">
        <v>1.8</v>
      </c>
      <c r="I17" s="94">
        <v>1.2</v>
      </c>
      <c r="J17" s="104">
        <v>1</v>
      </c>
      <c r="K17" s="105">
        <f>E17*F17*G17*H17*I17</f>
        <v>8772.2999999999993</v>
      </c>
      <c r="L17" s="106">
        <v>1</v>
      </c>
      <c r="M17" s="101">
        <v>1</v>
      </c>
      <c r="N17" s="102" t="s">
        <v>43</v>
      </c>
      <c r="O17" s="103" t="s">
        <v>89</v>
      </c>
      <c r="P17" s="94" t="s">
        <v>22</v>
      </c>
      <c r="Q17" s="107">
        <v>3087</v>
      </c>
      <c r="R17" s="108">
        <v>1.8</v>
      </c>
      <c r="S17" s="108">
        <v>0.85</v>
      </c>
      <c r="T17" s="108">
        <v>1.8</v>
      </c>
      <c r="U17" s="109">
        <v>1.2</v>
      </c>
      <c r="V17" s="108">
        <v>1</v>
      </c>
      <c r="W17" s="110">
        <v>1</v>
      </c>
      <c r="X17" s="110">
        <v>1</v>
      </c>
      <c r="Y17" s="111">
        <f t="shared" ref="Y17:Y37" si="0">Q17*R17*S17*T17*U17*V17*W17*X17</f>
        <v>10201.92</v>
      </c>
      <c r="Z17" s="112">
        <f t="shared" ref="Z17:Z37" si="1">(Y17-K17)/K17*100</f>
        <v>16.3</v>
      </c>
      <c r="AA17" s="113" t="s">
        <v>173</v>
      </c>
      <c r="AB17" s="61"/>
      <c r="AC17" s="106">
        <v>12</v>
      </c>
      <c r="AD17" s="63"/>
      <c r="AE17" s="2" t="s">
        <v>122</v>
      </c>
      <c r="AF17" s="114">
        <f>Y33</f>
        <v>11902.24</v>
      </c>
      <c r="AG17" s="61"/>
      <c r="AH17" s="61"/>
      <c r="AI17" s="61"/>
      <c r="AJ17" s="61"/>
      <c r="AK17" s="61"/>
      <c r="AL17" s="61"/>
      <c r="AM17" s="61"/>
      <c r="AN17" s="61"/>
      <c r="AO17" s="61"/>
      <c r="AP17" s="61"/>
      <c r="AQ17" s="61"/>
      <c r="AR17" s="61"/>
      <c r="AS17" s="61"/>
      <c r="AT17" s="61"/>
      <c r="AU17" s="61"/>
      <c r="AV17" s="61"/>
      <c r="AW17" s="61"/>
      <c r="AX17" s="61"/>
      <c r="AY17" s="61"/>
      <c r="AZ17" s="61"/>
      <c r="BA17" s="61"/>
      <c r="BB17" s="61"/>
      <c r="BC17" s="61"/>
      <c r="BD17" s="61"/>
      <c r="BE17" s="61"/>
      <c r="BF17" s="61"/>
      <c r="BG17" s="61"/>
      <c r="BH17" s="61"/>
      <c r="BI17" s="61"/>
      <c r="BJ17" s="61"/>
      <c r="BK17" s="61"/>
      <c r="BL17" s="61"/>
      <c r="BM17" s="61"/>
      <c r="BN17" s="61"/>
      <c r="BO17" s="61"/>
      <c r="BP17" s="61"/>
      <c r="BQ17" s="61"/>
      <c r="BR17" s="61"/>
      <c r="BS17" s="61"/>
      <c r="BT17" s="61"/>
      <c r="BU17" s="61"/>
      <c r="BV17" s="61"/>
      <c r="BW17" s="61"/>
      <c r="BX17" s="61"/>
      <c r="BY17" s="61"/>
      <c r="BZ17" s="61"/>
      <c r="CA17" s="61"/>
      <c r="CB17" s="61"/>
      <c r="CC17" s="61"/>
      <c r="CD17" s="61"/>
      <c r="CE17" s="61"/>
      <c r="CF17" s="61"/>
      <c r="CG17" s="61"/>
      <c r="CH17" s="61"/>
      <c r="CI17" s="61"/>
      <c r="CJ17" s="61"/>
      <c r="CK17" s="61"/>
      <c r="CL17" s="61"/>
      <c r="CM17" s="61"/>
      <c r="CN17" s="61"/>
      <c r="CO17" s="61"/>
      <c r="CP17" s="61"/>
      <c r="CQ17" s="61"/>
      <c r="CR17" s="61"/>
      <c r="CS17" s="61"/>
      <c r="CT17" s="61"/>
      <c r="CU17" s="61"/>
      <c r="CV17" s="61"/>
      <c r="CW17" s="61"/>
      <c r="CX17" s="61"/>
      <c r="CY17" s="61"/>
      <c r="CZ17" s="61"/>
      <c r="DA17" s="61"/>
      <c r="DB17" s="61"/>
      <c r="DC17" s="61"/>
      <c r="DD17" s="61"/>
      <c r="DE17" s="61"/>
      <c r="DF17" s="61"/>
      <c r="DG17" s="61"/>
      <c r="DH17" s="61"/>
      <c r="DI17" s="61"/>
      <c r="DJ17" s="61"/>
      <c r="DK17" s="61"/>
      <c r="DL17" s="61"/>
      <c r="DM17" s="61"/>
      <c r="DN17" s="61"/>
      <c r="DO17" s="61"/>
      <c r="DP17" s="61"/>
      <c r="DQ17" s="61"/>
      <c r="DR17" s="61"/>
      <c r="DS17" s="61"/>
      <c r="DT17" s="61"/>
      <c r="DU17" s="61"/>
      <c r="DV17" s="61"/>
      <c r="DW17" s="61"/>
      <c r="DX17" s="61"/>
      <c r="DY17" s="61"/>
      <c r="DZ17" s="61"/>
      <c r="EA17" s="61"/>
      <c r="EB17" s="61"/>
      <c r="EC17" s="61"/>
      <c r="ED17" s="61"/>
      <c r="EE17" s="61"/>
      <c r="EF17" s="61"/>
      <c r="EG17" s="61"/>
      <c r="EH17" s="61"/>
      <c r="EI17" s="61"/>
      <c r="EJ17" s="61"/>
      <c r="EK17" s="61"/>
      <c r="EL17" s="61"/>
      <c r="EM17" s="61"/>
      <c r="EN17" s="61"/>
      <c r="EO17" s="61"/>
      <c r="EP17" s="61"/>
      <c r="EQ17" s="61"/>
      <c r="ER17" s="61"/>
      <c r="ES17" s="61"/>
      <c r="ET17" s="61"/>
    </row>
    <row r="18" spans="1:150" s="62" customFormat="1" ht="32.25" customHeight="1">
      <c r="A18" s="247" t="s">
        <v>379</v>
      </c>
      <c r="B18" s="102" t="s">
        <v>43</v>
      </c>
      <c r="C18" s="103" t="s">
        <v>45</v>
      </c>
      <c r="D18" s="94" t="s">
        <v>118</v>
      </c>
      <c r="E18" s="94">
        <v>3087</v>
      </c>
      <c r="F18" s="94">
        <v>1.8</v>
      </c>
      <c r="G18" s="94">
        <v>0.8</v>
      </c>
      <c r="H18" s="94">
        <v>1.8</v>
      </c>
      <c r="I18" s="94">
        <v>1.2</v>
      </c>
      <c r="J18" s="104">
        <v>1.1599999999999999</v>
      </c>
      <c r="K18" s="105">
        <f>E18*F18*G18*H18*I18*J18</f>
        <v>11138.09</v>
      </c>
      <c r="L18" s="106">
        <v>12</v>
      </c>
      <c r="M18" s="101">
        <v>2</v>
      </c>
      <c r="N18" s="102" t="s">
        <v>43</v>
      </c>
      <c r="O18" s="103" t="s">
        <v>45</v>
      </c>
      <c r="P18" s="94" t="s">
        <v>118</v>
      </c>
      <c r="Q18" s="107">
        <v>3087</v>
      </c>
      <c r="R18" s="108">
        <v>1.8</v>
      </c>
      <c r="S18" s="108">
        <v>0.75</v>
      </c>
      <c r="T18" s="108">
        <v>1.8</v>
      </c>
      <c r="U18" s="109">
        <v>1.2</v>
      </c>
      <c r="V18" s="108">
        <v>1.1599999999999999</v>
      </c>
      <c r="W18" s="110">
        <v>1</v>
      </c>
      <c r="X18" s="110">
        <v>1</v>
      </c>
      <c r="Y18" s="111">
        <f t="shared" si="0"/>
        <v>10441.959999999999</v>
      </c>
      <c r="Z18" s="112">
        <f t="shared" si="1"/>
        <v>-6.25</v>
      </c>
      <c r="AA18" s="113" t="s">
        <v>174</v>
      </c>
      <c r="AB18" s="61"/>
      <c r="AC18" s="106">
        <v>11</v>
      </c>
      <c r="AD18" s="63"/>
      <c r="AE18" s="2" t="s">
        <v>146</v>
      </c>
      <c r="AF18" s="114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1"/>
      <c r="AU18" s="61"/>
      <c r="AV18" s="61"/>
      <c r="AW18" s="61"/>
      <c r="AX18" s="61"/>
      <c r="AY18" s="61"/>
      <c r="AZ18" s="61"/>
      <c r="BA18" s="61"/>
      <c r="BB18" s="61"/>
      <c r="BC18" s="61"/>
      <c r="BD18" s="61"/>
      <c r="BE18" s="61"/>
      <c r="BF18" s="61"/>
      <c r="BG18" s="61"/>
      <c r="BH18" s="61"/>
      <c r="BI18" s="61"/>
      <c r="BJ18" s="61"/>
      <c r="BK18" s="61"/>
      <c r="BL18" s="61"/>
      <c r="BM18" s="61"/>
      <c r="BN18" s="61"/>
      <c r="BO18" s="61"/>
      <c r="BP18" s="61"/>
      <c r="BQ18" s="61"/>
      <c r="BR18" s="61"/>
      <c r="BS18" s="61"/>
      <c r="BT18" s="61"/>
      <c r="BU18" s="61"/>
      <c r="BV18" s="61"/>
      <c r="BW18" s="61"/>
      <c r="BX18" s="61"/>
      <c r="BY18" s="61"/>
      <c r="BZ18" s="61"/>
      <c r="CA18" s="61"/>
      <c r="CB18" s="61"/>
      <c r="CC18" s="61"/>
      <c r="CD18" s="61"/>
      <c r="CE18" s="61"/>
      <c r="CF18" s="61"/>
      <c r="CG18" s="61"/>
      <c r="CH18" s="61"/>
      <c r="CI18" s="61"/>
      <c r="CJ18" s="61"/>
      <c r="CK18" s="61"/>
      <c r="CL18" s="61"/>
      <c r="CM18" s="61"/>
      <c r="CN18" s="61"/>
      <c r="CO18" s="61"/>
      <c r="CP18" s="61"/>
      <c r="CQ18" s="61"/>
      <c r="CR18" s="61"/>
      <c r="CS18" s="61"/>
      <c r="CT18" s="61"/>
      <c r="CU18" s="61"/>
      <c r="CV18" s="61"/>
      <c r="CW18" s="61"/>
      <c r="CX18" s="61"/>
      <c r="CY18" s="61"/>
      <c r="CZ18" s="61"/>
      <c r="DA18" s="61"/>
      <c r="DB18" s="61"/>
      <c r="DC18" s="61"/>
      <c r="DD18" s="61"/>
      <c r="DE18" s="61"/>
      <c r="DF18" s="61"/>
      <c r="DG18" s="61"/>
      <c r="DH18" s="61"/>
      <c r="DI18" s="61"/>
      <c r="DJ18" s="61"/>
      <c r="DK18" s="61"/>
      <c r="DL18" s="61"/>
      <c r="DM18" s="61"/>
      <c r="DN18" s="61"/>
      <c r="DO18" s="61"/>
      <c r="DP18" s="61"/>
      <c r="DQ18" s="61"/>
      <c r="DR18" s="61"/>
      <c r="DS18" s="61"/>
      <c r="DT18" s="61"/>
      <c r="DU18" s="61"/>
      <c r="DV18" s="61"/>
      <c r="DW18" s="61"/>
      <c r="DX18" s="61"/>
      <c r="DY18" s="61"/>
      <c r="DZ18" s="61"/>
      <c r="EA18" s="61"/>
      <c r="EB18" s="61"/>
      <c r="EC18" s="61"/>
      <c r="ED18" s="61"/>
      <c r="EE18" s="61"/>
      <c r="EF18" s="61"/>
      <c r="EG18" s="61"/>
      <c r="EH18" s="61"/>
      <c r="EI18" s="61"/>
      <c r="EJ18" s="61"/>
      <c r="EK18" s="61"/>
      <c r="EL18" s="61"/>
      <c r="EM18" s="61"/>
      <c r="EN18" s="61"/>
      <c r="EO18" s="61"/>
      <c r="EP18" s="61"/>
      <c r="EQ18" s="61"/>
      <c r="ER18" s="61"/>
      <c r="ES18" s="61"/>
      <c r="ET18" s="61"/>
    </row>
    <row r="19" spans="1:150" s="62" customFormat="1" ht="32.25" customHeight="1">
      <c r="A19" s="101">
        <v>4</v>
      </c>
      <c r="B19" s="102" t="s">
        <v>43</v>
      </c>
      <c r="C19" s="103" t="s">
        <v>23</v>
      </c>
      <c r="D19" s="94" t="s">
        <v>22</v>
      </c>
      <c r="E19" s="94">
        <v>3087</v>
      </c>
      <c r="F19" s="94">
        <v>1.8</v>
      </c>
      <c r="G19" s="94">
        <v>0.8</v>
      </c>
      <c r="H19" s="94">
        <v>1.8</v>
      </c>
      <c r="I19" s="94">
        <v>1.2</v>
      </c>
      <c r="J19" s="104">
        <v>1.1599999999999999</v>
      </c>
      <c r="K19" s="105">
        <f>E19*F19*G19*H19*I19*J19</f>
        <v>11138.09</v>
      </c>
      <c r="L19" s="106">
        <v>12</v>
      </c>
      <c r="M19" s="101">
        <v>3</v>
      </c>
      <c r="N19" s="102" t="s">
        <v>43</v>
      </c>
      <c r="O19" s="103" t="s">
        <v>23</v>
      </c>
      <c r="P19" s="94" t="s">
        <v>22</v>
      </c>
      <c r="Q19" s="107">
        <v>3087</v>
      </c>
      <c r="R19" s="108">
        <v>1.8</v>
      </c>
      <c r="S19" s="108">
        <v>0.75</v>
      </c>
      <c r="T19" s="108">
        <v>1.8</v>
      </c>
      <c r="U19" s="109">
        <v>1.2</v>
      </c>
      <c r="V19" s="108">
        <v>1.1599999999999999</v>
      </c>
      <c r="W19" s="110">
        <v>1</v>
      </c>
      <c r="X19" s="110">
        <v>1</v>
      </c>
      <c r="Y19" s="111">
        <f t="shared" si="0"/>
        <v>10441.959999999999</v>
      </c>
      <c r="Z19" s="112">
        <f t="shared" si="1"/>
        <v>-6.25</v>
      </c>
      <c r="AA19" s="113" t="s">
        <v>174</v>
      </c>
      <c r="AB19" s="61"/>
      <c r="AC19" s="106">
        <v>11</v>
      </c>
      <c r="AD19" s="63"/>
      <c r="AE19" s="2" t="s">
        <v>147</v>
      </c>
      <c r="AF19" s="114"/>
      <c r="AG19" s="61"/>
      <c r="AH19" s="61"/>
      <c r="AI19" s="61"/>
      <c r="AJ19" s="61"/>
      <c r="AK19" s="61"/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61"/>
      <c r="BE19" s="61"/>
      <c r="BF19" s="61"/>
      <c r="BG19" s="61"/>
      <c r="BH19" s="61"/>
      <c r="BI19" s="61"/>
      <c r="BJ19" s="61"/>
      <c r="BK19" s="61"/>
      <c r="BL19" s="61"/>
      <c r="BM19" s="61"/>
      <c r="BN19" s="61"/>
      <c r="BO19" s="61"/>
      <c r="BP19" s="61"/>
      <c r="BQ19" s="61"/>
      <c r="BR19" s="61"/>
      <c r="BS19" s="61"/>
      <c r="BT19" s="61"/>
      <c r="BU19" s="61"/>
      <c r="BV19" s="61"/>
      <c r="BW19" s="61"/>
      <c r="BX19" s="61"/>
      <c r="BY19" s="61"/>
      <c r="BZ19" s="61"/>
      <c r="CA19" s="61"/>
      <c r="CB19" s="61"/>
      <c r="CC19" s="61"/>
      <c r="CD19" s="61"/>
      <c r="CE19" s="61"/>
      <c r="CF19" s="61"/>
      <c r="CG19" s="61"/>
      <c r="CH19" s="61"/>
      <c r="CI19" s="61"/>
      <c r="CJ19" s="61"/>
      <c r="CK19" s="61"/>
      <c r="CL19" s="61"/>
      <c r="CM19" s="61"/>
      <c r="CN19" s="61"/>
      <c r="CO19" s="61"/>
      <c r="CP19" s="61"/>
      <c r="CQ19" s="61"/>
      <c r="CR19" s="61"/>
      <c r="CS19" s="61"/>
      <c r="CT19" s="61"/>
      <c r="CU19" s="61"/>
      <c r="CV19" s="61"/>
      <c r="CW19" s="61"/>
      <c r="CX19" s="61"/>
      <c r="CY19" s="61"/>
      <c r="CZ19" s="61"/>
      <c r="DA19" s="61"/>
      <c r="DB19" s="61"/>
      <c r="DC19" s="61"/>
      <c r="DD19" s="61"/>
      <c r="DE19" s="61"/>
      <c r="DF19" s="61"/>
      <c r="DG19" s="61"/>
      <c r="DH19" s="61"/>
      <c r="DI19" s="61"/>
      <c r="DJ19" s="61"/>
      <c r="DK19" s="61"/>
      <c r="DL19" s="61"/>
      <c r="DM19" s="61"/>
      <c r="DN19" s="61"/>
      <c r="DO19" s="61"/>
      <c r="DP19" s="61"/>
      <c r="DQ19" s="61"/>
      <c r="DR19" s="61"/>
      <c r="DS19" s="61"/>
      <c r="DT19" s="61"/>
      <c r="DU19" s="61"/>
      <c r="DV19" s="61"/>
      <c r="DW19" s="61"/>
      <c r="DX19" s="61"/>
      <c r="DY19" s="61"/>
      <c r="DZ19" s="61"/>
      <c r="EA19" s="61"/>
      <c r="EB19" s="61"/>
      <c r="EC19" s="61"/>
      <c r="ED19" s="61"/>
      <c r="EE19" s="61"/>
      <c r="EF19" s="61"/>
      <c r="EG19" s="61"/>
      <c r="EH19" s="61"/>
      <c r="EI19" s="61"/>
      <c r="EJ19" s="61"/>
      <c r="EK19" s="61"/>
      <c r="EL19" s="61"/>
      <c r="EM19" s="61"/>
      <c r="EN19" s="61"/>
      <c r="EO19" s="61"/>
      <c r="EP19" s="61"/>
      <c r="EQ19" s="61"/>
      <c r="ER19" s="61"/>
      <c r="ES19" s="61"/>
      <c r="ET19" s="61"/>
    </row>
    <row r="20" spans="1:150" s="62" customFormat="1" ht="32.25" customHeight="1">
      <c r="A20" s="247" t="s">
        <v>319</v>
      </c>
      <c r="B20" s="102" t="s">
        <v>43</v>
      </c>
      <c r="C20" s="103" t="s">
        <v>78</v>
      </c>
      <c r="D20" s="94" t="s">
        <v>22</v>
      </c>
      <c r="E20" s="94">
        <v>3087</v>
      </c>
      <c r="F20" s="94">
        <v>1.8</v>
      </c>
      <c r="G20" s="94">
        <v>0.9</v>
      </c>
      <c r="H20" s="94">
        <v>1.8</v>
      </c>
      <c r="I20" s="94">
        <v>1.2</v>
      </c>
      <c r="J20" s="104">
        <v>1</v>
      </c>
      <c r="K20" s="105">
        <f t="shared" ref="K20:K30" si="2">E20*F20*G20*H20*I20</f>
        <v>10802.03</v>
      </c>
      <c r="L20" s="106">
        <v>12</v>
      </c>
      <c r="M20" s="101">
        <v>4</v>
      </c>
      <c r="N20" s="102" t="s">
        <v>43</v>
      </c>
      <c r="O20" s="103" t="s">
        <v>78</v>
      </c>
      <c r="P20" s="94" t="s">
        <v>22</v>
      </c>
      <c r="Q20" s="107">
        <v>3087</v>
      </c>
      <c r="R20" s="108">
        <v>1.8</v>
      </c>
      <c r="S20" s="108">
        <v>0.85</v>
      </c>
      <c r="T20" s="108">
        <v>1.8</v>
      </c>
      <c r="U20" s="109">
        <v>1.2</v>
      </c>
      <c r="V20" s="110">
        <v>1</v>
      </c>
      <c r="W20" s="110">
        <v>1</v>
      </c>
      <c r="X20" s="110">
        <v>1</v>
      </c>
      <c r="Y20" s="111">
        <f t="shared" si="0"/>
        <v>10201.92</v>
      </c>
      <c r="Z20" s="112">
        <f t="shared" si="1"/>
        <v>-5.56</v>
      </c>
      <c r="AA20" s="113" t="s">
        <v>174</v>
      </c>
      <c r="AB20" s="61"/>
      <c r="AC20" s="106">
        <v>12</v>
      </c>
      <c r="AD20" s="61"/>
      <c r="AE20" s="2" t="s">
        <v>124</v>
      </c>
      <c r="AF20" s="114"/>
      <c r="AG20" s="61"/>
      <c r="AH20" s="61"/>
      <c r="AI20" s="61"/>
      <c r="AJ20" s="61"/>
      <c r="AK20" s="61"/>
      <c r="AL20" s="61"/>
      <c r="AM20" s="61"/>
      <c r="AN20" s="61"/>
      <c r="AO20" s="61"/>
      <c r="AP20" s="61"/>
      <c r="AQ20" s="61"/>
      <c r="AR20" s="61"/>
      <c r="AS20" s="61"/>
      <c r="AT20" s="61"/>
      <c r="AU20" s="61"/>
      <c r="AV20" s="61"/>
      <c r="AW20" s="61"/>
      <c r="AX20" s="61"/>
      <c r="AY20" s="61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1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1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1"/>
      <c r="CZ20" s="61"/>
      <c r="DA20" s="61"/>
      <c r="DB20" s="61"/>
      <c r="DC20" s="61"/>
      <c r="DD20" s="61"/>
      <c r="DE20" s="61"/>
      <c r="DF20" s="61"/>
      <c r="DG20" s="61"/>
      <c r="DH20" s="61"/>
      <c r="DI20" s="61"/>
      <c r="DJ20" s="61"/>
      <c r="DK20" s="61"/>
      <c r="DL20" s="61"/>
      <c r="DM20" s="61"/>
      <c r="DN20" s="61"/>
      <c r="DO20" s="61"/>
      <c r="DP20" s="61"/>
      <c r="DQ20" s="61"/>
      <c r="DR20" s="61"/>
      <c r="DS20" s="61"/>
      <c r="DT20" s="61"/>
      <c r="DU20" s="61"/>
      <c r="DV20" s="61"/>
      <c r="DW20" s="61"/>
      <c r="DX20" s="61"/>
      <c r="DY20" s="61"/>
      <c r="DZ20" s="61"/>
      <c r="EA20" s="61"/>
      <c r="EB20" s="61"/>
      <c r="EC20" s="61"/>
      <c r="ED20" s="61"/>
      <c r="EE20" s="61"/>
      <c r="EF20" s="61"/>
      <c r="EG20" s="61"/>
      <c r="EH20" s="61"/>
      <c r="EI20" s="61"/>
      <c r="EJ20" s="61"/>
      <c r="EK20" s="61"/>
      <c r="EL20" s="61"/>
      <c r="EM20" s="61"/>
      <c r="EN20" s="61"/>
      <c r="EO20" s="61"/>
      <c r="EP20" s="61"/>
      <c r="EQ20" s="61"/>
      <c r="ER20" s="61"/>
      <c r="ES20" s="61"/>
      <c r="ET20" s="61"/>
    </row>
    <row r="21" spans="1:150" s="62" customFormat="1" ht="32.25" customHeight="1">
      <c r="A21" s="101">
        <v>6</v>
      </c>
      <c r="B21" s="102" t="s">
        <v>43</v>
      </c>
      <c r="C21" s="103" t="s">
        <v>79</v>
      </c>
      <c r="D21" s="94" t="s">
        <v>22</v>
      </c>
      <c r="E21" s="94">
        <v>3087</v>
      </c>
      <c r="F21" s="94">
        <v>1.8</v>
      </c>
      <c r="G21" s="94">
        <v>0.9</v>
      </c>
      <c r="H21" s="94">
        <v>1.8</v>
      </c>
      <c r="I21" s="94">
        <v>1.2</v>
      </c>
      <c r="J21" s="104">
        <v>1</v>
      </c>
      <c r="K21" s="105">
        <f t="shared" si="2"/>
        <v>10802.03</v>
      </c>
      <c r="L21" s="106">
        <v>12</v>
      </c>
      <c r="M21" s="101">
        <v>5</v>
      </c>
      <c r="N21" s="102" t="s">
        <v>43</v>
      </c>
      <c r="O21" s="103" t="s">
        <v>79</v>
      </c>
      <c r="P21" s="94" t="s">
        <v>22</v>
      </c>
      <c r="Q21" s="107">
        <v>3087</v>
      </c>
      <c r="R21" s="108">
        <v>1.8</v>
      </c>
      <c r="S21" s="108">
        <v>0.85</v>
      </c>
      <c r="T21" s="108">
        <v>1.8</v>
      </c>
      <c r="U21" s="109">
        <v>1.2</v>
      </c>
      <c r="V21" s="110">
        <v>1</v>
      </c>
      <c r="W21" s="110">
        <v>1</v>
      </c>
      <c r="X21" s="110">
        <v>1</v>
      </c>
      <c r="Y21" s="111">
        <f t="shared" si="0"/>
        <v>10201.92</v>
      </c>
      <c r="Z21" s="112">
        <f t="shared" si="1"/>
        <v>-5.56</v>
      </c>
      <c r="AA21" s="113" t="s">
        <v>174</v>
      </c>
      <c r="AB21" s="61"/>
      <c r="AC21" s="106">
        <v>12</v>
      </c>
      <c r="AD21" s="61"/>
      <c r="AE21" s="2" t="s">
        <v>148</v>
      </c>
      <c r="AF21" s="114"/>
      <c r="AG21" s="61"/>
      <c r="AH21" s="61"/>
      <c r="AI21" s="61"/>
      <c r="AJ21" s="61"/>
      <c r="AK21" s="61"/>
      <c r="AL21" s="61"/>
      <c r="AM21" s="61"/>
      <c r="AN21" s="61"/>
      <c r="AO21" s="61"/>
      <c r="AP21" s="61"/>
      <c r="AQ21" s="61"/>
      <c r="AR21" s="61"/>
      <c r="AS21" s="61"/>
      <c r="AT21" s="61"/>
      <c r="AU21" s="61"/>
      <c r="AV21" s="61"/>
      <c r="AW21" s="61"/>
      <c r="AX21" s="61"/>
      <c r="AY21" s="61"/>
      <c r="AZ21" s="61"/>
      <c r="BA21" s="61"/>
      <c r="BB21" s="61"/>
      <c r="BC21" s="61"/>
      <c r="BD21" s="61"/>
      <c r="BE21" s="61"/>
      <c r="BF21" s="61"/>
      <c r="BG21" s="61"/>
      <c r="BH21" s="61"/>
      <c r="BI21" s="61"/>
      <c r="BJ21" s="61"/>
      <c r="BK21" s="61"/>
      <c r="BL21" s="61"/>
      <c r="BM21" s="61"/>
      <c r="BN21" s="61"/>
      <c r="BO21" s="61"/>
      <c r="BP21" s="61"/>
      <c r="BQ21" s="61"/>
      <c r="BR21" s="61"/>
      <c r="BS21" s="61"/>
      <c r="BT21" s="61"/>
      <c r="BU21" s="61"/>
      <c r="BV21" s="61"/>
      <c r="BW21" s="61"/>
      <c r="BX21" s="61"/>
      <c r="BY21" s="61"/>
      <c r="BZ21" s="61"/>
      <c r="CA21" s="61"/>
      <c r="CB21" s="61"/>
      <c r="CC21" s="61"/>
      <c r="CD21" s="61"/>
      <c r="CE21" s="61"/>
      <c r="CF21" s="61"/>
      <c r="CG21" s="61"/>
      <c r="CH21" s="61"/>
      <c r="CI21" s="61"/>
      <c r="CJ21" s="61"/>
      <c r="CK21" s="61"/>
      <c r="CL21" s="61"/>
      <c r="CM21" s="61"/>
      <c r="CN21" s="61"/>
      <c r="CO21" s="61"/>
      <c r="CP21" s="61"/>
      <c r="CQ21" s="61"/>
      <c r="CR21" s="61"/>
      <c r="CS21" s="61"/>
      <c r="CT21" s="61"/>
      <c r="CU21" s="61"/>
      <c r="CV21" s="61"/>
      <c r="CW21" s="61"/>
      <c r="CX21" s="61"/>
      <c r="CY21" s="61"/>
      <c r="CZ21" s="61"/>
      <c r="DA21" s="61"/>
      <c r="DB21" s="61"/>
      <c r="DC21" s="61"/>
      <c r="DD21" s="61"/>
      <c r="DE21" s="61"/>
      <c r="DF21" s="61"/>
      <c r="DG21" s="61"/>
      <c r="DH21" s="61"/>
      <c r="DI21" s="61"/>
      <c r="DJ21" s="61"/>
      <c r="DK21" s="61"/>
      <c r="DL21" s="61"/>
      <c r="DM21" s="61"/>
      <c r="DN21" s="61"/>
      <c r="DO21" s="61"/>
      <c r="DP21" s="61"/>
      <c r="DQ21" s="61"/>
      <c r="DR21" s="61"/>
      <c r="DS21" s="61"/>
      <c r="DT21" s="61"/>
      <c r="DU21" s="61"/>
      <c r="DV21" s="61"/>
      <c r="DW21" s="61"/>
      <c r="DX21" s="61"/>
      <c r="DY21" s="61"/>
      <c r="DZ21" s="61"/>
      <c r="EA21" s="61"/>
      <c r="EB21" s="61"/>
      <c r="EC21" s="61"/>
      <c r="ED21" s="61"/>
      <c r="EE21" s="61"/>
      <c r="EF21" s="61"/>
      <c r="EG21" s="61"/>
      <c r="EH21" s="61"/>
      <c r="EI21" s="61"/>
      <c r="EJ21" s="61"/>
      <c r="EK21" s="61"/>
      <c r="EL21" s="61"/>
      <c r="EM21" s="61"/>
      <c r="EN21" s="61"/>
      <c r="EO21" s="61"/>
      <c r="EP21" s="61"/>
      <c r="EQ21" s="61"/>
      <c r="ER21" s="61"/>
      <c r="ES21" s="61"/>
      <c r="ET21" s="61"/>
    </row>
    <row r="22" spans="1:150" s="62" customFormat="1" ht="32.25" customHeight="1">
      <c r="A22" s="247" t="s">
        <v>427</v>
      </c>
      <c r="B22" s="102" t="s">
        <v>43</v>
      </c>
      <c r="C22" s="103" t="s">
        <v>80</v>
      </c>
      <c r="D22" s="94" t="s">
        <v>22</v>
      </c>
      <c r="E22" s="94">
        <v>3087</v>
      </c>
      <c r="F22" s="94">
        <v>1.8</v>
      </c>
      <c r="G22" s="94">
        <v>0.9</v>
      </c>
      <c r="H22" s="94">
        <v>1.8</v>
      </c>
      <c r="I22" s="94">
        <v>1.2</v>
      </c>
      <c r="J22" s="104">
        <v>1</v>
      </c>
      <c r="K22" s="105">
        <f t="shared" si="2"/>
        <v>10802.03</v>
      </c>
      <c r="L22" s="106">
        <v>12</v>
      </c>
      <c r="M22" s="101">
        <v>6</v>
      </c>
      <c r="N22" s="102" t="s">
        <v>43</v>
      </c>
      <c r="O22" s="103" t="s">
        <v>80</v>
      </c>
      <c r="P22" s="94" t="s">
        <v>22</v>
      </c>
      <c r="Q22" s="107">
        <v>3087</v>
      </c>
      <c r="R22" s="108">
        <v>1.8</v>
      </c>
      <c r="S22" s="108">
        <v>0.85</v>
      </c>
      <c r="T22" s="108">
        <v>1.8</v>
      </c>
      <c r="U22" s="109">
        <v>1.2</v>
      </c>
      <c r="V22" s="110">
        <v>1</v>
      </c>
      <c r="W22" s="110">
        <v>1</v>
      </c>
      <c r="X22" s="110">
        <v>1</v>
      </c>
      <c r="Y22" s="111">
        <f t="shared" si="0"/>
        <v>10201.92</v>
      </c>
      <c r="Z22" s="112">
        <f t="shared" si="1"/>
        <v>-5.56</v>
      </c>
      <c r="AA22" s="113" t="s">
        <v>174</v>
      </c>
      <c r="AB22" s="61"/>
      <c r="AC22" s="106">
        <v>12</v>
      </c>
      <c r="AD22" s="61"/>
      <c r="AE22" s="2" t="s">
        <v>149</v>
      </c>
      <c r="AF22" s="114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1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1"/>
      <c r="BW22" s="61"/>
      <c r="BX22" s="61"/>
      <c r="BY22" s="61"/>
      <c r="BZ22" s="61"/>
      <c r="CA22" s="61"/>
      <c r="CB22" s="61"/>
      <c r="CC22" s="61"/>
      <c r="CD22" s="61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1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1"/>
      <c r="DR22" s="61"/>
      <c r="DS22" s="61"/>
      <c r="DT22" s="61"/>
      <c r="DU22" s="61"/>
      <c r="DV22" s="61"/>
      <c r="DW22" s="61"/>
      <c r="DX22" s="61"/>
      <c r="DY22" s="61"/>
      <c r="DZ22" s="61"/>
      <c r="EA22" s="61"/>
      <c r="EB22" s="61"/>
      <c r="EC22" s="61"/>
      <c r="ED22" s="61"/>
      <c r="EE22" s="61"/>
      <c r="EF22" s="61"/>
      <c r="EG22" s="61"/>
      <c r="EH22" s="61"/>
      <c r="EI22" s="61"/>
      <c r="EJ22" s="61"/>
      <c r="EK22" s="61"/>
      <c r="EL22" s="61"/>
      <c r="EM22" s="61"/>
      <c r="EN22" s="61"/>
      <c r="EO22" s="61"/>
      <c r="EP22" s="61"/>
      <c r="EQ22" s="61"/>
      <c r="ER22" s="61"/>
      <c r="ES22" s="61"/>
      <c r="ET22" s="61"/>
    </row>
    <row r="23" spans="1:150" s="62" customFormat="1" ht="32.25" customHeight="1">
      <c r="A23" s="101">
        <v>8</v>
      </c>
      <c r="B23" s="102" t="s">
        <v>43</v>
      </c>
      <c r="C23" s="103" t="s">
        <v>81</v>
      </c>
      <c r="D23" s="94" t="s">
        <v>22</v>
      </c>
      <c r="E23" s="94">
        <v>3087</v>
      </c>
      <c r="F23" s="94">
        <v>1.8</v>
      </c>
      <c r="G23" s="94">
        <v>0.9</v>
      </c>
      <c r="H23" s="94">
        <v>1.8</v>
      </c>
      <c r="I23" s="94">
        <v>1.2</v>
      </c>
      <c r="J23" s="104">
        <v>1</v>
      </c>
      <c r="K23" s="105">
        <f t="shared" si="2"/>
        <v>10802.03</v>
      </c>
      <c r="L23" s="106">
        <v>12</v>
      </c>
      <c r="M23" s="101">
        <v>7</v>
      </c>
      <c r="N23" s="102" t="s">
        <v>43</v>
      </c>
      <c r="O23" s="103" t="s">
        <v>81</v>
      </c>
      <c r="P23" s="94" t="s">
        <v>22</v>
      </c>
      <c r="Q23" s="107">
        <v>3087</v>
      </c>
      <c r="R23" s="108">
        <v>1.8</v>
      </c>
      <c r="S23" s="108">
        <v>0.85</v>
      </c>
      <c r="T23" s="108">
        <v>1.8</v>
      </c>
      <c r="U23" s="109">
        <v>1.2</v>
      </c>
      <c r="V23" s="110">
        <v>1</v>
      </c>
      <c r="W23" s="110">
        <v>1</v>
      </c>
      <c r="X23" s="110">
        <v>1</v>
      </c>
      <c r="Y23" s="111">
        <f t="shared" si="0"/>
        <v>10201.92</v>
      </c>
      <c r="Z23" s="112">
        <f t="shared" si="1"/>
        <v>-5.56</v>
      </c>
      <c r="AA23" s="113" t="s">
        <v>174</v>
      </c>
      <c r="AB23" s="61"/>
      <c r="AC23" s="106">
        <v>12</v>
      </c>
      <c r="AD23" s="61"/>
      <c r="AE23" s="2" t="s">
        <v>150</v>
      </c>
      <c r="AF23" s="114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61"/>
      <c r="BN23" s="61"/>
      <c r="BO23" s="61"/>
      <c r="BP23" s="61"/>
      <c r="BQ23" s="61"/>
      <c r="BR23" s="61"/>
      <c r="BS23" s="61"/>
      <c r="BT23" s="61"/>
      <c r="BU23" s="61"/>
      <c r="BV23" s="61"/>
      <c r="BW23" s="61"/>
      <c r="BX23" s="61"/>
      <c r="BY23" s="61"/>
      <c r="BZ23" s="61"/>
      <c r="CA23" s="61"/>
      <c r="CB23" s="61"/>
      <c r="CC23" s="61"/>
      <c r="CD23" s="61"/>
      <c r="CE23" s="61"/>
      <c r="CF23" s="61"/>
      <c r="CG23" s="61"/>
      <c r="CH23" s="61"/>
      <c r="CI23" s="61"/>
      <c r="CJ23" s="61"/>
      <c r="CK23" s="61"/>
      <c r="CL23" s="61"/>
      <c r="CM23" s="61"/>
      <c r="CN23" s="61"/>
      <c r="CO23" s="61"/>
      <c r="CP23" s="61"/>
      <c r="CQ23" s="61"/>
      <c r="CR23" s="61"/>
      <c r="CS23" s="61"/>
      <c r="CT23" s="61"/>
      <c r="CU23" s="61"/>
      <c r="CV23" s="61"/>
      <c r="CW23" s="61"/>
      <c r="CX23" s="61"/>
      <c r="CY23" s="61"/>
      <c r="CZ23" s="61"/>
      <c r="DA23" s="61"/>
      <c r="DB23" s="61"/>
      <c r="DC23" s="61"/>
      <c r="DD23" s="61"/>
      <c r="DE23" s="61"/>
      <c r="DF23" s="61"/>
      <c r="DG23" s="61"/>
      <c r="DH23" s="61"/>
      <c r="DI23" s="61"/>
      <c r="DJ23" s="61"/>
      <c r="DK23" s="61"/>
      <c r="DL23" s="61"/>
      <c r="DM23" s="61"/>
      <c r="DN23" s="61"/>
      <c r="DO23" s="61"/>
      <c r="DP23" s="61"/>
      <c r="DQ23" s="61"/>
      <c r="DR23" s="61"/>
      <c r="DS23" s="61"/>
      <c r="DT23" s="61"/>
      <c r="DU23" s="61"/>
      <c r="DV23" s="61"/>
      <c r="DW23" s="61"/>
      <c r="DX23" s="61"/>
      <c r="DY23" s="61"/>
      <c r="DZ23" s="61"/>
      <c r="EA23" s="61"/>
      <c r="EB23" s="61"/>
      <c r="EC23" s="61"/>
      <c r="ED23" s="61"/>
      <c r="EE23" s="61"/>
      <c r="EF23" s="61"/>
      <c r="EG23" s="61"/>
      <c r="EH23" s="61"/>
      <c r="EI23" s="61"/>
      <c r="EJ23" s="61"/>
      <c r="EK23" s="61"/>
      <c r="EL23" s="61"/>
      <c r="EM23" s="61"/>
      <c r="EN23" s="61"/>
      <c r="EO23" s="61"/>
      <c r="EP23" s="61"/>
      <c r="EQ23" s="61"/>
      <c r="ER23" s="61"/>
      <c r="ES23" s="61"/>
      <c r="ET23" s="61"/>
    </row>
    <row r="24" spans="1:150" s="62" customFormat="1" ht="32.25" customHeight="1">
      <c r="A24" s="247" t="s">
        <v>428</v>
      </c>
      <c r="B24" s="102" t="s">
        <v>43</v>
      </c>
      <c r="C24" s="103" t="s">
        <v>82</v>
      </c>
      <c r="D24" s="94" t="s">
        <v>22</v>
      </c>
      <c r="E24" s="94">
        <v>3087</v>
      </c>
      <c r="F24" s="94">
        <v>1.8</v>
      </c>
      <c r="G24" s="94">
        <v>0.9</v>
      </c>
      <c r="H24" s="94">
        <v>1.8</v>
      </c>
      <c r="I24" s="94">
        <v>1.2</v>
      </c>
      <c r="J24" s="104">
        <v>1</v>
      </c>
      <c r="K24" s="105">
        <f t="shared" si="2"/>
        <v>10802.03</v>
      </c>
      <c r="L24" s="106">
        <v>12</v>
      </c>
      <c r="M24" s="101">
        <v>8</v>
      </c>
      <c r="N24" s="102" t="s">
        <v>43</v>
      </c>
      <c r="O24" s="103" t="s">
        <v>82</v>
      </c>
      <c r="P24" s="94" t="s">
        <v>22</v>
      </c>
      <c r="Q24" s="107">
        <v>3087</v>
      </c>
      <c r="R24" s="108">
        <v>1.8</v>
      </c>
      <c r="S24" s="108">
        <v>0.85</v>
      </c>
      <c r="T24" s="108">
        <v>1.8</v>
      </c>
      <c r="U24" s="109">
        <v>1.2</v>
      </c>
      <c r="V24" s="110">
        <v>1</v>
      </c>
      <c r="W24" s="110">
        <v>1</v>
      </c>
      <c r="X24" s="110">
        <v>1</v>
      </c>
      <c r="Y24" s="111">
        <f t="shared" si="0"/>
        <v>10201.92</v>
      </c>
      <c r="Z24" s="112">
        <f t="shared" si="1"/>
        <v>-5.56</v>
      </c>
      <c r="AA24" s="113" t="s">
        <v>174</v>
      </c>
      <c r="AB24" s="61"/>
      <c r="AC24" s="106">
        <v>12</v>
      </c>
      <c r="AD24" s="61"/>
      <c r="AE24" s="2" t="s">
        <v>151</v>
      </c>
      <c r="AF24" s="114"/>
      <c r="AG24" s="61"/>
      <c r="AH24" s="61"/>
      <c r="AI24" s="61"/>
      <c r="AJ24" s="61"/>
      <c r="AK24" s="61"/>
      <c r="AL24" s="61"/>
      <c r="AM24" s="61"/>
      <c r="AN24" s="61"/>
      <c r="AO24" s="61"/>
      <c r="AP24" s="61"/>
      <c r="AQ24" s="61"/>
      <c r="AR24" s="61"/>
      <c r="AS24" s="61"/>
      <c r="AT24" s="61"/>
      <c r="AU24" s="61"/>
      <c r="AV24" s="61"/>
      <c r="AW24" s="61"/>
      <c r="AX24" s="61"/>
      <c r="AY24" s="61"/>
      <c r="AZ24" s="61"/>
      <c r="BA24" s="61"/>
      <c r="BB24" s="61"/>
      <c r="BC24" s="61"/>
      <c r="BD24" s="61"/>
      <c r="BE24" s="61"/>
      <c r="BF24" s="61"/>
      <c r="BG24" s="61"/>
      <c r="BH24" s="61"/>
      <c r="BI24" s="61"/>
      <c r="BJ24" s="61"/>
      <c r="BK24" s="61"/>
      <c r="BL24" s="61"/>
      <c r="BM24" s="61"/>
      <c r="BN24" s="61"/>
      <c r="BO24" s="61"/>
      <c r="BP24" s="61"/>
      <c r="BQ24" s="61"/>
      <c r="BR24" s="61"/>
      <c r="BS24" s="61"/>
      <c r="BT24" s="61"/>
      <c r="BU24" s="61"/>
      <c r="BV24" s="61"/>
      <c r="BW24" s="61"/>
      <c r="BX24" s="61"/>
      <c r="BY24" s="61"/>
      <c r="BZ24" s="61"/>
      <c r="CA24" s="61"/>
      <c r="CB24" s="61"/>
      <c r="CC24" s="61"/>
      <c r="CD24" s="61"/>
      <c r="CE24" s="61"/>
      <c r="CF24" s="61"/>
      <c r="CG24" s="61"/>
      <c r="CH24" s="61"/>
      <c r="CI24" s="61"/>
      <c r="CJ24" s="61"/>
      <c r="CK24" s="61"/>
      <c r="CL24" s="61"/>
      <c r="CM24" s="61"/>
      <c r="CN24" s="61"/>
      <c r="CO24" s="61"/>
      <c r="CP24" s="61"/>
      <c r="CQ24" s="61"/>
      <c r="CR24" s="61"/>
      <c r="CS24" s="61"/>
      <c r="CT24" s="61"/>
      <c r="CU24" s="61"/>
      <c r="CV24" s="61"/>
      <c r="CW24" s="61"/>
      <c r="CX24" s="61"/>
      <c r="CY24" s="61"/>
      <c r="CZ24" s="61"/>
      <c r="DA24" s="61"/>
      <c r="DB24" s="61"/>
      <c r="DC24" s="61"/>
      <c r="DD24" s="61"/>
      <c r="DE24" s="61"/>
      <c r="DF24" s="61"/>
      <c r="DG24" s="61"/>
      <c r="DH24" s="61"/>
      <c r="DI24" s="61"/>
      <c r="DJ24" s="61"/>
      <c r="DK24" s="61"/>
      <c r="DL24" s="61"/>
      <c r="DM24" s="61"/>
      <c r="DN24" s="61"/>
      <c r="DO24" s="61"/>
      <c r="DP24" s="61"/>
      <c r="DQ24" s="61"/>
      <c r="DR24" s="61"/>
      <c r="DS24" s="61"/>
      <c r="DT24" s="61"/>
      <c r="DU24" s="61"/>
      <c r="DV24" s="61"/>
      <c r="DW24" s="61"/>
      <c r="DX24" s="61"/>
      <c r="DY24" s="61"/>
      <c r="DZ24" s="61"/>
      <c r="EA24" s="61"/>
      <c r="EB24" s="61"/>
      <c r="EC24" s="61"/>
      <c r="ED24" s="61"/>
      <c r="EE24" s="61"/>
      <c r="EF24" s="61"/>
      <c r="EG24" s="61"/>
      <c r="EH24" s="61"/>
      <c r="EI24" s="61"/>
      <c r="EJ24" s="61"/>
      <c r="EK24" s="61"/>
      <c r="EL24" s="61"/>
      <c r="EM24" s="61"/>
      <c r="EN24" s="61"/>
      <c r="EO24" s="61"/>
      <c r="EP24" s="61"/>
      <c r="EQ24" s="61"/>
      <c r="ER24" s="61"/>
      <c r="ES24" s="61"/>
      <c r="ET24" s="61"/>
    </row>
    <row r="25" spans="1:150" s="62" customFormat="1" ht="76.5" customHeight="1">
      <c r="A25" s="101">
        <v>10</v>
      </c>
      <c r="B25" s="102" t="s">
        <v>43</v>
      </c>
      <c r="C25" s="103" t="s">
        <v>83</v>
      </c>
      <c r="D25" s="94" t="s">
        <v>22</v>
      </c>
      <c r="E25" s="94">
        <v>2375</v>
      </c>
      <c r="F25" s="94">
        <v>1.8</v>
      </c>
      <c r="G25" s="94">
        <v>0.95</v>
      </c>
      <c r="H25" s="94">
        <v>1.8</v>
      </c>
      <c r="I25" s="94">
        <v>1.2</v>
      </c>
      <c r="J25" s="104">
        <v>1</v>
      </c>
      <c r="K25" s="105">
        <f t="shared" si="2"/>
        <v>8772.2999999999993</v>
      </c>
      <c r="L25" s="106">
        <v>1</v>
      </c>
      <c r="M25" s="101"/>
      <c r="N25" s="102"/>
      <c r="O25" s="103"/>
      <c r="P25" s="94"/>
      <c r="Q25" s="107"/>
      <c r="R25" s="108"/>
      <c r="S25" s="108"/>
      <c r="T25" s="108"/>
      <c r="U25" s="109"/>
      <c r="V25" s="110"/>
      <c r="W25" s="110"/>
      <c r="X25" s="110"/>
      <c r="Y25" s="111"/>
      <c r="Z25" s="112">
        <f t="shared" si="1"/>
        <v>-100</v>
      </c>
      <c r="AA25" s="113" t="s">
        <v>175</v>
      </c>
      <c r="AB25" s="61"/>
      <c r="AC25" s="106"/>
      <c r="AD25" s="61"/>
      <c r="AE25" s="2" t="s">
        <v>123</v>
      </c>
      <c r="AF25" s="114">
        <f>Y36+Y37+Y48+Y55+Y56+Y57+Y58+Y74+Y75</f>
        <v>96974.44</v>
      </c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1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1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1"/>
      <c r="CZ25" s="61"/>
      <c r="DA25" s="61"/>
      <c r="DB25" s="61"/>
      <c r="DC25" s="61"/>
      <c r="DD25" s="61"/>
      <c r="DE25" s="61"/>
      <c r="DF25" s="61"/>
      <c r="DG25" s="61"/>
      <c r="DH25" s="61"/>
      <c r="DI25" s="61"/>
      <c r="DJ25" s="61"/>
      <c r="DK25" s="61"/>
      <c r="DL25" s="61"/>
      <c r="DM25" s="61"/>
      <c r="DN25" s="61"/>
      <c r="DO25" s="61"/>
      <c r="DP25" s="61"/>
      <c r="DQ25" s="61"/>
      <c r="DR25" s="61"/>
      <c r="DS25" s="61"/>
      <c r="DT25" s="61"/>
      <c r="DU25" s="61"/>
      <c r="DV25" s="61"/>
      <c r="DW25" s="61"/>
      <c r="DX25" s="61"/>
      <c r="DY25" s="61"/>
      <c r="DZ25" s="61"/>
      <c r="EA25" s="61"/>
      <c r="EB25" s="61"/>
      <c r="EC25" s="61"/>
      <c r="ED25" s="61"/>
      <c r="EE25" s="61"/>
      <c r="EF25" s="61"/>
      <c r="EG25" s="61"/>
      <c r="EH25" s="61"/>
      <c r="EI25" s="61"/>
      <c r="EJ25" s="61"/>
      <c r="EK25" s="61"/>
      <c r="EL25" s="61"/>
      <c r="EM25" s="61"/>
      <c r="EN25" s="61"/>
      <c r="EO25" s="61"/>
      <c r="EP25" s="61"/>
      <c r="EQ25" s="61"/>
      <c r="ER25" s="61"/>
      <c r="ES25" s="61"/>
      <c r="ET25" s="61"/>
    </row>
    <row r="26" spans="1:150" s="62" customFormat="1" ht="32.25" customHeight="1">
      <c r="A26" s="247" t="s">
        <v>429</v>
      </c>
      <c r="B26" s="102" t="s">
        <v>43</v>
      </c>
      <c r="C26" s="103" t="s">
        <v>83</v>
      </c>
      <c r="D26" s="94" t="s">
        <v>22</v>
      </c>
      <c r="E26" s="94">
        <v>3087</v>
      </c>
      <c r="F26" s="94">
        <v>1.8</v>
      </c>
      <c r="G26" s="94">
        <v>0.9</v>
      </c>
      <c r="H26" s="94">
        <v>1.8</v>
      </c>
      <c r="I26" s="94">
        <v>1.2</v>
      </c>
      <c r="J26" s="104">
        <v>1</v>
      </c>
      <c r="K26" s="105">
        <f t="shared" si="2"/>
        <v>10802.03</v>
      </c>
      <c r="L26" s="106">
        <v>12</v>
      </c>
      <c r="M26" s="101">
        <v>9</v>
      </c>
      <c r="N26" s="102" t="s">
        <v>43</v>
      </c>
      <c r="O26" s="103" t="s">
        <v>83</v>
      </c>
      <c r="P26" s="94" t="s">
        <v>22</v>
      </c>
      <c r="Q26" s="107">
        <v>3087</v>
      </c>
      <c r="R26" s="108">
        <v>1.8</v>
      </c>
      <c r="S26" s="108">
        <v>0.85</v>
      </c>
      <c r="T26" s="108">
        <v>1.8</v>
      </c>
      <c r="U26" s="109">
        <v>1.2</v>
      </c>
      <c r="V26" s="110">
        <v>1</v>
      </c>
      <c r="W26" s="110">
        <v>1</v>
      </c>
      <c r="X26" s="110">
        <v>1</v>
      </c>
      <c r="Y26" s="111">
        <f t="shared" si="0"/>
        <v>10201.92</v>
      </c>
      <c r="Z26" s="112">
        <f t="shared" si="1"/>
        <v>-5.56</v>
      </c>
      <c r="AA26" s="113" t="s">
        <v>174</v>
      </c>
      <c r="AB26" s="61"/>
      <c r="AC26" s="106">
        <v>12</v>
      </c>
      <c r="AD26" s="61"/>
      <c r="AE26" s="2" t="s">
        <v>126</v>
      </c>
      <c r="AF26" s="114">
        <f>Y52+Y53</f>
        <v>25929.08</v>
      </c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61"/>
      <c r="AS26" s="61"/>
      <c r="AT26" s="61"/>
      <c r="AU26" s="61"/>
      <c r="AV26" s="61"/>
      <c r="AW26" s="61"/>
      <c r="AX26" s="61"/>
      <c r="AY26" s="61"/>
      <c r="AZ26" s="61"/>
      <c r="BA26" s="61"/>
      <c r="BB26" s="61"/>
      <c r="BC26" s="61"/>
      <c r="BD26" s="61"/>
      <c r="BE26" s="61"/>
      <c r="BF26" s="61"/>
      <c r="BG26" s="61"/>
      <c r="BH26" s="61"/>
      <c r="BI26" s="61"/>
      <c r="BJ26" s="61"/>
      <c r="BK26" s="61"/>
      <c r="BL26" s="61"/>
      <c r="BM26" s="61"/>
      <c r="BN26" s="61"/>
      <c r="BO26" s="61"/>
      <c r="BP26" s="61"/>
      <c r="BQ26" s="61"/>
      <c r="BR26" s="61"/>
      <c r="BS26" s="61"/>
      <c r="BT26" s="61"/>
      <c r="BU26" s="61"/>
      <c r="BV26" s="61"/>
      <c r="BW26" s="61"/>
      <c r="BX26" s="61"/>
      <c r="BY26" s="61"/>
      <c r="BZ26" s="61"/>
      <c r="CA26" s="61"/>
      <c r="CB26" s="61"/>
      <c r="CC26" s="61"/>
      <c r="CD26" s="61"/>
      <c r="CE26" s="61"/>
      <c r="CF26" s="61"/>
      <c r="CG26" s="61"/>
      <c r="CH26" s="61"/>
      <c r="CI26" s="61"/>
      <c r="CJ26" s="61"/>
      <c r="CK26" s="61"/>
      <c r="CL26" s="61"/>
      <c r="CM26" s="61"/>
      <c r="CN26" s="61"/>
      <c r="CO26" s="61"/>
      <c r="CP26" s="61"/>
      <c r="CQ26" s="61"/>
      <c r="CR26" s="61"/>
      <c r="CS26" s="61"/>
      <c r="CT26" s="61"/>
      <c r="CU26" s="61"/>
      <c r="CV26" s="61"/>
      <c r="CW26" s="61"/>
      <c r="CX26" s="61"/>
      <c r="CY26" s="61"/>
      <c r="CZ26" s="61"/>
      <c r="DA26" s="61"/>
      <c r="DB26" s="61"/>
      <c r="DC26" s="61"/>
      <c r="DD26" s="61"/>
      <c r="DE26" s="61"/>
      <c r="DF26" s="61"/>
      <c r="DG26" s="61"/>
      <c r="DH26" s="61"/>
      <c r="DI26" s="61"/>
      <c r="DJ26" s="61"/>
      <c r="DK26" s="61"/>
      <c r="DL26" s="61"/>
      <c r="DM26" s="61"/>
      <c r="DN26" s="61"/>
      <c r="DO26" s="61"/>
      <c r="DP26" s="61"/>
      <c r="DQ26" s="61"/>
      <c r="DR26" s="61"/>
      <c r="DS26" s="61"/>
      <c r="DT26" s="61"/>
      <c r="DU26" s="61"/>
      <c r="DV26" s="61"/>
      <c r="DW26" s="61"/>
      <c r="DX26" s="61"/>
      <c r="DY26" s="61"/>
      <c r="DZ26" s="61"/>
      <c r="EA26" s="61"/>
      <c r="EB26" s="61"/>
      <c r="EC26" s="61"/>
      <c r="ED26" s="61"/>
      <c r="EE26" s="61"/>
      <c r="EF26" s="61"/>
      <c r="EG26" s="61"/>
      <c r="EH26" s="61"/>
      <c r="EI26" s="61"/>
      <c r="EJ26" s="61"/>
      <c r="EK26" s="61"/>
      <c r="EL26" s="61"/>
      <c r="EM26" s="61"/>
      <c r="EN26" s="61"/>
      <c r="EO26" s="61"/>
      <c r="EP26" s="61"/>
      <c r="EQ26" s="61"/>
      <c r="ER26" s="61"/>
      <c r="ES26" s="61"/>
      <c r="ET26" s="61"/>
    </row>
    <row r="27" spans="1:150" s="62" customFormat="1" ht="32.25" customHeight="1">
      <c r="A27" s="101">
        <v>12</v>
      </c>
      <c r="B27" s="102" t="s">
        <v>43</v>
      </c>
      <c r="C27" s="103" t="s">
        <v>84</v>
      </c>
      <c r="D27" s="94" t="s">
        <v>22</v>
      </c>
      <c r="E27" s="94">
        <v>3087</v>
      </c>
      <c r="F27" s="94">
        <v>1.8</v>
      </c>
      <c r="G27" s="94">
        <v>0.9</v>
      </c>
      <c r="H27" s="94">
        <v>1.8</v>
      </c>
      <c r="I27" s="94">
        <v>1.2</v>
      </c>
      <c r="J27" s="104">
        <v>1</v>
      </c>
      <c r="K27" s="105">
        <f t="shared" si="2"/>
        <v>10802.03</v>
      </c>
      <c r="L27" s="106">
        <v>12</v>
      </c>
      <c r="M27" s="101">
        <v>10</v>
      </c>
      <c r="N27" s="102" t="s">
        <v>43</v>
      </c>
      <c r="O27" s="103" t="s">
        <v>84</v>
      </c>
      <c r="P27" s="94" t="s">
        <v>22</v>
      </c>
      <c r="Q27" s="107">
        <v>3087</v>
      </c>
      <c r="R27" s="108">
        <v>1.8</v>
      </c>
      <c r="S27" s="108">
        <v>0.85</v>
      </c>
      <c r="T27" s="108">
        <v>1.8</v>
      </c>
      <c r="U27" s="109">
        <v>1.2</v>
      </c>
      <c r="V27" s="110">
        <v>1</v>
      </c>
      <c r="W27" s="110">
        <v>1</v>
      </c>
      <c r="X27" s="110">
        <v>1</v>
      </c>
      <c r="Y27" s="111">
        <f t="shared" si="0"/>
        <v>10201.92</v>
      </c>
      <c r="Z27" s="112">
        <f t="shared" si="1"/>
        <v>-5.56</v>
      </c>
      <c r="AA27" s="113" t="s">
        <v>174</v>
      </c>
      <c r="AB27" s="61"/>
      <c r="AC27" s="106">
        <v>12</v>
      </c>
      <c r="AD27" s="61"/>
      <c r="AE27" s="2" t="s">
        <v>125</v>
      </c>
      <c r="AF27" s="114">
        <f>Y18+Y19+Y34+Y35+Y39+Y43+Y44+Y47</f>
        <v>75729.149999999994</v>
      </c>
      <c r="AG27" s="61"/>
      <c r="AH27" s="61"/>
      <c r="AI27" s="61"/>
      <c r="AJ27" s="61"/>
      <c r="AK27" s="61"/>
      <c r="AL27" s="61"/>
      <c r="AM27" s="61"/>
      <c r="AN27" s="61"/>
      <c r="AO27" s="61"/>
      <c r="AP27" s="61"/>
      <c r="AQ27" s="61"/>
      <c r="AR27" s="61"/>
      <c r="AS27" s="61"/>
      <c r="AT27" s="61"/>
      <c r="AU27" s="61"/>
      <c r="AV27" s="61"/>
      <c r="AW27" s="61"/>
      <c r="AX27" s="61"/>
      <c r="AY27" s="61"/>
      <c r="AZ27" s="61"/>
      <c r="BA27" s="61"/>
      <c r="BB27" s="61"/>
      <c r="BC27" s="61"/>
      <c r="BD27" s="61"/>
      <c r="BE27" s="61"/>
      <c r="BF27" s="61"/>
      <c r="BG27" s="61"/>
      <c r="BH27" s="61"/>
      <c r="BI27" s="61"/>
      <c r="BJ27" s="61"/>
      <c r="BK27" s="61"/>
      <c r="BL27" s="61"/>
      <c r="BM27" s="61"/>
      <c r="BN27" s="61"/>
      <c r="BO27" s="61"/>
      <c r="BP27" s="61"/>
      <c r="BQ27" s="61"/>
      <c r="BR27" s="61"/>
      <c r="BS27" s="61"/>
      <c r="BT27" s="61"/>
      <c r="BU27" s="61"/>
      <c r="BV27" s="61"/>
      <c r="BW27" s="61"/>
      <c r="BX27" s="61"/>
      <c r="BY27" s="61"/>
      <c r="BZ27" s="61"/>
      <c r="CA27" s="61"/>
      <c r="CB27" s="61"/>
      <c r="CC27" s="61"/>
      <c r="CD27" s="61"/>
      <c r="CE27" s="61"/>
      <c r="CF27" s="61"/>
      <c r="CG27" s="61"/>
      <c r="CH27" s="61"/>
      <c r="CI27" s="61"/>
      <c r="CJ27" s="61"/>
      <c r="CK27" s="61"/>
      <c r="CL27" s="61"/>
      <c r="CM27" s="61"/>
      <c r="CN27" s="61"/>
      <c r="CO27" s="61"/>
      <c r="CP27" s="61"/>
      <c r="CQ27" s="61"/>
      <c r="CR27" s="61"/>
      <c r="CS27" s="61"/>
      <c r="CT27" s="61"/>
      <c r="CU27" s="61"/>
      <c r="CV27" s="61"/>
      <c r="CW27" s="61"/>
      <c r="CX27" s="61"/>
      <c r="CY27" s="61"/>
      <c r="CZ27" s="61"/>
      <c r="DA27" s="61"/>
      <c r="DB27" s="61"/>
      <c r="DC27" s="61"/>
      <c r="DD27" s="61"/>
      <c r="DE27" s="61"/>
      <c r="DF27" s="61"/>
      <c r="DG27" s="61"/>
      <c r="DH27" s="61"/>
      <c r="DI27" s="61"/>
      <c r="DJ27" s="61"/>
      <c r="DK27" s="61"/>
      <c r="DL27" s="61"/>
      <c r="DM27" s="61"/>
      <c r="DN27" s="61"/>
      <c r="DO27" s="61"/>
      <c r="DP27" s="61"/>
      <c r="DQ27" s="61"/>
      <c r="DR27" s="61"/>
      <c r="DS27" s="61"/>
      <c r="DT27" s="61"/>
      <c r="DU27" s="61"/>
      <c r="DV27" s="61"/>
      <c r="DW27" s="61"/>
      <c r="DX27" s="61"/>
      <c r="DY27" s="61"/>
      <c r="DZ27" s="61"/>
      <c r="EA27" s="61"/>
      <c r="EB27" s="61"/>
      <c r="EC27" s="61"/>
      <c r="ED27" s="61"/>
      <c r="EE27" s="61"/>
      <c r="EF27" s="61"/>
      <c r="EG27" s="61"/>
      <c r="EH27" s="61"/>
      <c r="EI27" s="61"/>
      <c r="EJ27" s="61"/>
      <c r="EK27" s="61"/>
      <c r="EL27" s="61"/>
      <c r="EM27" s="61"/>
      <c r="EN27" s="61"/>
      <c r="EO27" s="61"/>
      <c r="EP27" s="61"/>
      <c r="EQ27" s="61"/>
      <c r="ER27" s="61"/>
      <c r="ES27" s="61"/>
      <c r="ET27" s="61"/>
    </row>
    <row r="28" spans="1:150" s="1" customFormat="1" ht="36.75" customHeight="1">
      <c r="A28" s="247" t="s">
        <v>230</v>
      </c>
      <c r="B28" s="102" t="s">
        <v>43</v>
      </c>
      <c r="C28" s="103" t="s">
        <v>85</v>
      </c>
      <c r="D28" s="94" t="s">
        <v>22</v>
      </c>
      <c r="E28" s="94">
        <v>3087</v>
      </c>
      <c r="F28" s="94">
        <v>1.8</v>
      </c>
      <c r="G28" s="94">
        <v>0.9</v>
      </c>
      <c r="H28" s="94">
        <v>1.8</v>
      </c>
      <c r="I28" s="94">
        <v>1.2</v>
      </c>
      <c r="J28" s="104">
        <v>1</v>
      </c>
      <c r="K28" s="105">
        <f t="shared" si="2"/>
        <v>10802.03</v>
      </c>
      <c r="L28" s="106">
        <v>12</v>
      </c>
      <c r="M28" s="101">
        <v>11</v>
      </c>
      <c r="N28" s="102" t="s">
        <v>43</v>
      </c>
      <c r="O28" s="103" t="s">
        <v>85</v>
      </c>
      <c r="P28" s="94" t="s">
        <v>22</v>
      </c>
      <c r="Q28" s="107">
        <v>3087</v>
      </c>
      <c r="R28" s="108">
        <v>1.8</v>
      </c>
      <c r="S28" s="108">
        <v>0.85</v>
      </c>
      <c r="T28" s="108">
        <v>1.8</v>
      </c>
      <c r="U28" s="109">
        <v>1.2</v>
      </c>
      <c r="V28" s="110">
        <v>1</v>
      </c>
      <c r="W28" s="110">
        <v>1</v>
      </c>
      <c r="X28" s="110">
        <v>1</v>
      </c>
      <c r="Y28" s="111">
        <f t="shared" si="0"/>
        <v>10201.92</v>
      </c>
      <c r="Z28" s="112">
        <f t="shared" si="1"/>
        <v>-5.56</v>
      </c>
      <c r="AA28" s="113" t="s">
        <v>174</v>
      </c>
      <c r="AB28" s="60"/>
      <c r="AC28" s="106">
        <v>12</v>
      </c>
      <c r="AD28" s="60"/>
      <c r="AE28" s="2" t="s">
        <v>121</v>
      </c>
      <c r="AF28" s="114">
        <f>Y17+Y20+Y21+Y22+Y23+Y24+Y26+Y27+Y28+Y29+Y30+Y31+Y32+Y40+Y41+Y45+Y46+Y54</f>
        <v>173310.15</v>
      </c>
    </row>
    <row r="29" spans="1:150" s="62" customFormat="1" ht="30.75" customHeight="1">
      <c r="A29" s="101">
        <v>14</v>
      </c>
      <c r="B29" s="102" t="s">
        <v>43</v>
      </c>
      <c r="C29" s="103" t="s">
        <v>86</v>
      </c>
      <c r="D29" s="94" t="s">
        <v>22</v>
      </c>
      <c r="E29" s="94">
        <v>3087</v>
      </c>
      <c r="F29" s="94">
        <v>1.8</v>
      </c>
      <c r="G29" s="94">
        <v>0.9</v>
      </c>
      <c r="H29" s="94">
        <v>1.8</v>
      </c>
      <c r="I29" s="94">
        <v>1.2</v>
      </c>
      <c r="J29" s="104">
        <v>1</v>
      </c>
      <c r="K29" s="105">
        <f t="shared" si="2"/>
        <v>10802.03</v>
      </c>
      <c r="L29" s="106">
        <v>12</v>
      </c>
      <c r="M29" s="101">
        <v>12</v>
      </c>
      <c r="N29" s="102" t="s">
        <v>43</v>
      </c>
      <c r="O29" s="103" t="s">
        <v>86</v>
      </c>
      <c r="P29" s="94" t="s">
        <v>22</v>
      </c>
      <c r="Q29" s="107">
        <v>3087</v>
      </c>
      <c r="R29" s="108">
        <v>1.8</v>
      </c>
      <c r="S29" s="108">
        <v>0.85</v>
      </c>
      <c r="T29" s="108">
        <v>1.8</v>
      </c>
      <c r="U29" s="109">
        <v>1.2</v>
      </c>
      <c r="V29" s="110">
        <v>1</v>
      </c>
      <c r="W29" s="110">
        <v>1</v>
      </c>
      <c r="X29" s="110">
        <v>1</v>
      </c>
      <c r="Y29" s="111">
        <f t="shared" si="0"/>
        <v>10201.92</v>
      </c>
      <c r="Z29" s="112">
        <f t="shared" si="1"/>
        <v>-5.56</v>
      </c>
      <c r="AA29" s="113" t="s">
        <v>174</v>
      </c>
      <c r="AB29" s="61"/>
      <c r="AC29" s="106">
        <v>12</v>
      </c>
      <c r="AD29" s="61"/>
      <c r="AE29" s="61"/>
      <c r="AF29" s="100"/>
      <c r="AG29" s="61"/>
      <c r="AH29" s="61"/>
      <c r="AI29" s="61"/>
      <c r="AJ29" s="61"/>
      <c r="AK29" s="61"/>
      <c r="AL29" s="61"/>
      <c r="AM29" s="61"/>
      <c r="AN29" s="61"/>
      <c r="AO29" s="61"/>
      <c r="AP29" s="61"/>
      <c r="AQ29" s="61"/>
      <c r="AR29" s="61"/>
      <c r="AS29" s="61"/>
      <c r="AT29" s="61"/>
      <c r="AU29" s="61"/>
      <c r="AV29" s="61"/>
      <c r="AW29" s="61"/>
      <c r="AX29" s="61"/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  <c r="CW29" s="61"/>
      <c r="CX29" s="61"/>
      <c r="CY29" s="61"/>
      <c r="CZ29" s="61"/>
      <c r="DA29" s="61"/>
      <c r="DB29" s="61"/>
      <c r="DC29" s="61"/>
      <c r="DD29" s="61"/>
      <c r="DE29" s="61"/>
      <c r="DF29" s="61"/>
      <c r="DG29" s="61"/>
      <c r="DH29" s="61"/>
      <c r="DI29" s="61"/>
      <c r="DJ29" s="61"/>
      <c r="DK29" s="61"/>
      <c r="DL29" s="61"/>
      <c r="DM29" s="61"/>
      <c r="DN29" s="61"/>
      <c r="DO29" s="61"/>
      <c r="DP29" s="61"/>
      <c r="DQ29" s="61"/>
      <c r="DR29" s="61"/>
      <c r="DS29" s="61"/>
      <c r="DT29" s="61"/>
      <c r="DU29" s="61"/>
      <c r="DV29" s="61"/>
      <c r="DW29" s="61"/>
      <c r="DX29" s="61"/>
      <c r="DY29" s="61"/>
      <c r="DZ29" s="61"/>
      <c r="EA29" s="61"/>
      <c r="EB29" s="61"/>
      <c r="EC29" s="61"/>
      <c r="ED29" s="61"/>
      <c r="EE29" s="61"/>
      <c r="EF29" s="61"/>
      <c r="EG29" s="61"/>
      <c r="EH29" s="61"/>
      <c r="EI29" s="61"/>
      <c r="EJ29" s="61"/>
      <c r="EK29" s="61"/>
      <c r="EL29" s="61"/>
      <c r="EM29" s="61"/>
      <c r="EN29" s="61"/>
      <c r="EO29" s="61"/>
      <c r="EP29" s="61"/>
      <c r="EQ29" s="61"/>
      <c r="ER29" s="61"/>
      <c r="ES29" s="61"/>
      <c r="ET29" s="61"/>
    </row>
    <row r="30" spans="1:150" s="62" customFormat="1" ht="30.75" customHeight="1">
      <c r="A30" s="247" t="s">
        <v>430</v>
      </c>
      <c r="B30" s="102" t="s">
        <v>43</v>
      </c>
      <c r="C30" s="103" t="s">
        <v>87</v>
      </c>
      <c r="D30" s="94" t="s">
        <v>22</v>
      </c>
      <c r="E30" s="94">
        <v>3087</v>
      </c>
      <c r="F30" s="94">
        <v>1.8</v>
      </c>
      <c r="G30" s="94">
        <v>0.9</v>
      </c>
      <c r="H30" s="94">
        <v>1.8</v>
      </c>
      <c r="I30" s="94">
        <v>1.2</v>
      </c>
      <c r="J30" s="104">
        <v>1</v>
      </c>
      <c r="K30" s="105">
        <f t="shared" si="2"/>
        <v>10802.03</v>
      </c>
      <c r="L30" s="106">
        <v>12</v>
      </c>
      <c r="M30" s="101">
        <v>13</v>
      </c>
      <c r="N30" s="102" t="s">
        <v>43</v>
      </c>
      <c r="O30" s="103" t="s">
        <v>87</v>
      </c>
      <c r="P30" s="94" t="s">
        <v>22</v>
      </c>
      <c r="Q30" s="107">
        <v>3087</v>
      </c>
      <c r="R30" s="108">
        <v>1.8</v>
      </c>
      <c r="S30" s="108">
        <v>0.85</v>
      </c>
      <c r="T30" s="108">
        <v>1.8</v>
      </c>
      <c r="U30" s="109">
        <v>1.2</v>
      </c>
      <c r="V30" s="110">
        <v>1</v>
      </c>
      <c r="W30" s="110">
        <v>1</v>
      </c>
      <c r="X30" s="110">
        <v>1</v>
      </c>
      <c r="Y30" s="111">
        <f t="shared" si="0"/>
        <v>10201.92</v>
      </c>
      <c r="Z30" s="112">
        <f t="shared" si="1"/>
        <v>-5.56</v>
      </c>
      <c r="AA30" s="113" t="s">
        <v>174</v>
      </c>
      <c r="AB30" s="61"/>
      <c r="AC30" s="106">
        <v>12</v>
      </c>
      <c r="AD30" s="61"/>
      <c r="AE30" s="61"/>
      <c r="AF30" s="100"/>
      <c r="AG30" s="61"/>
      <c r="AH30" s="61"/>
      <c r="AI30" s="61"/>
      <c r="AJ30" s="61"/>
      <c r="AK30" s="61"/>
      <c r="AL30" s="61"/>
      <c r="AM30" s="61"/>
      <c r="AN30" s="61"/>
      <c r="AO30" s="61"/>
      <c r="AP30" s="61"/>
      <c r="AQ30" s="61"/>
      <c r="AR30" s="61"/>
      <c r="AS30" s="61"/>
      <c r="AT30" s="61"/>
      <c r="AU30" s="61"/>
      <c r="AV30" s="61"/>
      <c r="AW30" s="61"/>
      <c r="AX30" s="61"/>
      <c r="AY30" s="61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1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1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1"/>
      <c r="CY30" s="61"/>
      <c r="CZ30" s="61"/>
      <c r="DA30" s="61"/>
      <c r="DB30" s="61"/>
      <c r="DC30" s="61"/>
      <c r="DD30" s="61"/>
      <c r="DE30" s="61"/>
      <c r="DF30" s="61"/>
      <c r="DG30" s="61"/>
      <c r="DH30" s="61"/>
      <c r="DI30" s="61"/>
      <c r="DJ30" s="61"/>
      <c r="DK30" s="61"/>
      <c r="DL30" s="61"/>
      <c r="DM30" s="61"/>
      <c r="DN30" s="61"/>
      <c r="DO30" s="61"/>
      <c r="DP30" s="61"/>
      <c r="DQ30" s="61"/>
      <c r="DR30" s="61"/>
      <c r="DS30" s="61"/>
      <c r="DT30" s="61"/>
      <c r="DU30" s="61"/>
      <c r="DV30" s="61"/>
      <c r="DW30" s="61"/>
      <c r="DX30" s="61"/>
      <c r="DY30" s="61"/>
      <c r="DZ30" s="61"/>
      <c r="EA30" s="61"/>
      <c r="EB30" s="61"/>
      <c r="EC30" s="61"/>
      <c r="ED30" s="61"/>
      <c r="EE30" s="61"/>
      <c r="EF30" s="61"/>
      <c r="EG30" s="61"/>
      <c r="EH30" s="61"/>
      <c r="EI30" s="61"/>
      <c r="EJ30" s="61"/>
      <c r="EK30" s="61"/>
      <c r="EL30" s="61"/>
      <c r="EM30" s="61"/>
      <c r="EN30" s="61"/>
      <c r="EO30" s="61"/>
      <c r="EP30" s="61"/>
      <c r="EQ30" s="61"/>
      <c r="ER30" s="61"/>
      <c r="ES30" s="61"/>
      <c r="ET30" s="61"/>
    </row>
    <row r="31" spans="1:150" s="62" customFormat="1" ht="30.75" customHeight="1">
      <c r="A31" s="101">
        <v>16</v>
      </c>
      <c r="B31" s="102" t="s">
        <v>43</v>
      </c>
      <c r="C31" s="103" t="s">
        <v>88</v>
      </c>
      <c r="D31" s="94" t="s">
        <v>22</v>
      </c>
      <c r="E31" s="94">
        <v>3087</v>
      </c>
      <c r="F31" s="94">
        <v>1.8</v>
      </c>
      <c r="G31" s="94">
        <v>0.9</v>
      </c>
      <c r="H31" s="94">
        <v>1.8</v>
      </c>
      <c r="I31" s="94">
        <v>1.2</v>
      </c>
      <c r="J31" s="104">
        <v>1.1599999999999999</v>
      </c>
      <c r="K31" s="105">
        <f>E31*F31*G31*H31*I31*J31</f>
        <v>12530.36</v>
      </c>
      <c r="L31" s="106">
        <v>12</v>
      </c>
      <c r="M31" s="101">
        <v>14</v>
      </c>
      <c r="N31" s="102" t="s">
        <v>43</v>
      </c>
      <c r="O31" s="103" t="s">
        <v>88</v>
      </c>
      <c r="P31" s="94" t="s">
        <v>22</v>
      </c>
      <c r="Q31" s="107">
        <v>3087</v>
      </c>
      <c r="R31" s="108">
        <v>1.8</v>
      </c>
      <c r="S31" s="108">
        <v>0.85</v>
      </c>
      <c r="T31" s="108">
        <v>1.8</v>
      </c>
      <c r="U31" s="109">
        <v>1.2</v>
      </c>
      <c r="V31" s="110">
        <v>1.1599999999999999</v>
      </c>
      <c r="W31" s="110">
        <v>1</v>
      </c>
      <c r="X31" s="110">
        <v>1</v>
      </c>
      <c r="Y31" s="111">
        <f>Q31*R31*S31*T31*U31*V31*W31*X31</f>
        <v>11834.22</v>
      </c>
      <c r="Z31" s="112">
        <f t="shared" si="1"/>
        <v>-5.56</v>
      </c>
      <c r="AA31" s="113" t="s">
        <v>174</v>
      </c>
      <c r="AB31" s="61"/>
      <c r="AC31" s="106">
        <v>12</v>
      </c>
      <c r="AD31" s="61"/>
      <c r="AE31" s="61"/>
      <c r="AF31" s="100">
        <f>SUM(AF17:AF30)</f>
        <v>383845.06</v>
      </c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61"/>
      <c r="BN31" s="61"/>
      <c r="BO31" s="61"/>
      <c r="BP31" s="61"/>
      <c r="BQ31" s="61"/>
      <c r="BR31" s="61"/>
      <c r="BS31" s="61"/>
      <c r="BT31" s="61"/>
      <c r="BU31" s="61"/>
      <c r="BV31" s="61"/>
      <c r="BW31" s="61"/>
      <c r="BX31" s="61"/>
      <c r="BY31" s="61"/>
      <c r="BZ31" s="61"/>
      <c r="CA31" s="61"/>
      <c r="CB31" s="61"/>
      <c r="CC31" s="61"/>
      <c r="CD31" s="61"/>
      <c r="CE31" s="61"/>
      <c r="CF31" s="61"/>
      <c r="CG31" s="61"/>
      <c r="CH31" s="61"/>
      <c r="CI31" s="61"/>
      <c r="CJ31" s="61"/>
      <c r="CK31" s="61"/>
      <c r="CL31" s="61"/>
      <c r="CM31" s="61"/>
      <c r="CN31" s="61"/>
      <c r="CO31" s="61"/>
      <c r="CP31" s="61"/>
      <c r="CQ31" s="61"/>
      <c r="CR31" s="61"/>
      <c r="CS31" s="61"/>
      <c r="CT31" s="61"/>
      <c r="CU31" s="61"/>
      <c r="CV31" s="61"/>
      <c r="CW31" s="61"/>
      <c r="CX31" s="61"/>
      <c r="CY31" s="61"/>
      <c r="CZ31" s="61"/>
      <c r="DA31" s="61"/>
      <c r="DB31" s="61"/>
      <c r="DC31" s="61"/>
      <c r="DD31" s="61"/>
      <c r="DE31" s="61"/>
      <c r="DF31" s="61"/>
      <c r="DG31" s="61"/>
      <c r="DH31" s="61"/>
      <c r="DI31" s="61"/>
      <c r="DJ31" s="61"/>
      <c r="DK31" s="61"/>
      <c r="DL31" s="61"/>
      <c r="DM31" s="61"/>
      <c r="DN31" s="61"/>
      <c r="DO31" s="61"/>
      <c r="DP31" s="61"/>
      <c r="DQ31" s="61"/>
      <c r="DR31" s="61"/>
      <c r="DS31" s="61"/>
      <c r="DT31" s="61"/>
      <c r="DU31" s="61"/>
      <c r="DV31" s="61"/>
      <c r="DW31" s="61"/>
      <c r="DX31" s="61"/>
      <c r="DY31" s="61"/>
      <c r="DZ31" s="61"/>
      <c r="EA31" s="61"/>
      <c r="EB31" s="61"/>
      <c r="EC31" s="61"/>
      <c r="ED31" s="61"/>
      <c r="EE31" s="61"/>
      <c r="EF31" s="61"/>
      <c r="EG31" s="61"/>
      <c r="EH31" s="61"/>
      <c r="EI31" s="61"/>
      <c r="EJ31" s="61"/>
      <c r="EK31" s="61"/>
      <c r="EL31" s="61"/>
      <c r="EM31" s="61"/>
      <c r="EN31" s="61"/>
      <c r="EO31" s="61"/>
      <c r="EP31" s="61"/>
      <c r="EQ31" s="61"/>
      <c r="ER31" s="61"/>
      <c r="ES31" s="61"/>
      <c r="ET31" s="61"/>
    </row>
    <row r="32" spans="1:150" s="1" customFormat="1">
      <c r="A32" s="247" t="s">
        <v>431</v>
      </c>
      <c r="B32" s="102" t="s">
        <v>90</v>
      </c>
      <c r="C32" s="103" t="s">
        <v>21</v>
      </c>
      <c r="D32" s="115" t="s">
        <v>134</v>
      </c>
      <c r="E32" s="94">
        <v>3087</v>
      </c>
      <c r="F32" s="94">
        <v>1.8</v>
      </c>
      <c r="G32" s="94">
        <v>0.8</v>
      </c>
      <c r="H32" s="94">
        <v>1.8</v>
      </c>
      <c r="I32" s="94">
        <v>1.2</v>
      </c>
      <c r="J32" s="104">
        <v>1</v>
      </c>
      <c r="K32" s="105">
        <f t="shared" ref="K32:K37" si="3">E32*F32*G32*H32*I32</f>
        <v>9601.7999999999993</v>
      </c>
      <c r="L32" s="106">
        <v>12</v>
      </c>
      <c r="M32" s="101">
        <v>15</v>
      </c>
      <c r="N32" s="102" t="s">
        <v>90</v>
      </c>
      <c r="O32" s="103" t="s">
        <v>21</v>
      </c>
      <c r="P32" s="115" t="s">
        <v>134</v>
      </c>
      <c r="Q32" s="107">
        <v>3087</v>
      </c>
      <c r="R32" s="108">
        <v>1.8</v>
      </c>
      <c r="S32" s="108">
        <v>0.75</v>
      </c>
      <c r="T32" s="108">
        <v>1.8</v>
      </c>
      <c r="U32" s="109">
        <v>1.2</v>
      </c>
      <c r="V32" s="108">
        <v>1</v>
      </c>
      <c r="W32" s="110">
        <v>1</v>
      </c>
      <c r="X32" s="110">
        <v>1</v>
      </c>
      <c r="Y32" s="111">
        <f t="shared" si="0"/>
        <v>9001.69</v>
      </c>
      <c r="Z32" s="112">
        <f t="shared" si="1"/>
        <v>-6.25</v>
      </c>
      <c r="AA32" s="113" t="s">
        <v>174</v>
      </c>
      <c r="AB32" s="60"/>
      <c r="AC32" s="106">
        <v>12</v>
      </c>
      <c r="AD32" s="60"/>
      <c r="AF32" s="85"/>
    </row>
    <row r="33" spans="1:32" s="1" customFormat="1" ht="31.5" customHeight="1">
      <c r="A33" s="101">
        <v>18</v>
      </c>
      <c r="B33" s="102" t="s">
        <v>90</v>
      </c>
      <c r="C33" s="103" t="s">
        <v>44</v>
      </c>
      <c r="D33" s="115" t="s">
        <v>133</v>
      </c>
      <c r="E33" s="94">
        <v>2375</v>
      </c>
      <c r="F33" s="94">
        <v>1.8</v>
      </c>
      <c r="G33" s="94">
        <v>0.9</v>
      </c>
      <c r="H33" s="94">
        <v>1.8</v>
      </c>
      <c r="I33" s="94">
        <v>1.4</v>
      </c>
      <c r="J33" s="104">
        <v>1</v>
      </c>
      <c r="K33" s="105">
        <f t="shared" si="3"/>
        <v>9695.7000000000007</v>
      </c>
      <c r="L33" s="106">
        <v>1</v>
      </c>
      <c r="M33" s="101">
        <v>16</v>
      </c>
      <c r="N33" s="102" t="s">
        <v>90</v>
      </c>
      <c r="O33" s="103" t="s">
        <v>44</v>
      </c>
      <c r="P33" s="115" t="s">
        <v>133</v>
      </c>
      <c r="Q33" s="107">
        <v>3087</v>
      </c>
      <c r="R33" s="108">
        <v>1.8</v>
      </c>
      <c r="S33" s="108">
        <v>0.85</v>
      </c>
      <c r="T33" s="108">
        <v>1.8</v>
      </c>
      <c r="U33" s="109">
        <v>1.4</v>
      </c>
      <c r="V33" s="108">
        <v>1</v>
      </c>
      <c r="W33" s="110">
        <v>1</v>
      </c>
      <c r="X33" s="110">
        <v>1</v>
      </c>
      <c r="Y33" s="111">
        <f t="shared" si="0"/>
        <v>11902.24</v>
      </c>
      <c r="Z33" s="112">
        <f t="shared" si="1"/>
        <v>22.76</v>
      </c>
      <c r="AA33" s="113" t="s">
        <v>173</v>
      </c>
      <c r="AB33" s="60"/>
      <c r="AC33" s="106">
        <v>1</v>
      </c>
      <c r="AD33" s="60"/>
      <c r="AF33" s="85"/>
    </row>
    <row r="34" spans="1:32" s="1" customFormat="1" ht="31.5" customHeight="1">
      <c r="A34" s="247" t="s">
        <v>432</v>
      </c>
      <c r="B34" s="102" t="s">
        <v>90</v>
      </c>
      <c r="C34" s="103" t="s">
        <v>91</v>
      </c>
      <c r="D34" s="115" t="s">
        <v>133</v>
      </c>
      <c r="E34" s="94">
        <v>3087</v>
      </c>
      <c r="F34" s="94">
        <v>1.8</v>
      </c>
      <c r="G34" s="94">
        <v>0.9</v>
      </c>
      <c r="H34" s="94">
        <v>1.8</v>
      </c>
      <c r="I34" s="94">
        <v>1.4</v>
      </c>
      <c r="J34" s="104">
        <v>1</v>
      </c>
      <c r="K34" s="105">
        <f t="shared" si="3"/>
        <v>12602.37</v>
      </c>
      <c r="L34" s="106">
        <v>12</v>
      </c>
      <c r="M34" s="101">
        <v>17</v>
      </c>
      <c r="N34" s="102" t="s">
        <v>90</v>
      </c>
      <c r="O34" s="103" t="s">
        <v>91</v>
      </c>
      <c r="P34" s="115" t="s">
        <v>133</v>
      </c>
      <c r="Q34" s="107">
        <v>3087</v>
      </c>
      <c r="R34" s="108">
        <v>1.8</v>
      </c>
      <c r="S34" s="108">
        <v>0.85</v>
      </c>
      <c r="T34" s="108">
        <v>1.8</v>
      </c>
      <c r="U34" s="109">
        <v>1.4</v>
      </c>
      <c r="V34" s="108">
        <v>1</v>
      </c>
      <c r="W34" s="110">
        <v>1</v>
      </c>
      <c r="X34" s="110">
        <v>1</v>
      </c>
      <c r="Y34" s="111">
        <f t="shared" si="0"/>
        <v>11902.24</v>
      </c>
      <c r="Z34" s="112">
        <f t="shared" si="1"/>
        <v>-5.56</v>
      </c>
      <c r="AA34" s="113" t="s">
        <v>174</v>
      </c>
      <c r="AB34" s="60"/>
      <c r="AC34" s="106">
        <v>11</v>
      </c>
      <c r="AD34" s="60"/>
      <c r="AF34" s="85"/>
    </row>
    <row r="35" spans="1:32" s="1" customFormat="1" ht="31.5" customHeight="1">
      <c r="A35" s="101">
        <v>20</v>
      </c>
      <c r="B35" s="102" t="s">
        <v>90</v>
      </c>
      <c r="C35" s="103" t="s">
        <v>92</v>
      </c>
      <c r="D35" s="115" t="s">
        <v>133</v>
      </c>
      <c r="E35" s="94">
        <v>3087</v>
      </c>
      <c r="F35" s="94">
        <v>1.8</v>
      </c>
      <c r="G35" s="94">
        <v>0.9</v>
      </c>
      <c r="H35" s="94">
        <v>1.8</v>
      </c>
      <c r="I35" s="94">
        <v>1.4</v>
      </c>
      <c r="J35" s="104">
        <v>1</v>
      </c>
      <c r="K35" s="105">
        <f t="shared" si="3"/>
        <v>12602.37</v>
      </c>
      <c r="L35" s="106">
        <v>12</v>
      </c>
      <c r="M35" s="101">
        <v>18</v>
      </c>
      <c r="N35" s="102" t="s">
        <v>90</v>
      </c>
      <c r="O35" s="103" t="s">
        <v>92</v>
      </c>
      <c r="P35" s="115" t="s">
        <v>133</v>
      </c>
      <c r="Q35" s="107">
        <v>3087</v>
      </c>
      <c r="R35" s="108">
        <v>1.8</v>
      </c>
      <c r="S35" s="108">
        <v>0.85</v>
      </c>
      <c r="T35" s="108">
        <v>1.8</v>
      </c>
      <c r="U35" s="109">
        <v>1.4</v>
      </c>
      <c r="V35" s="108">
        <v>1</v>
      </c>
      <c r="W35" s="110">
        <v>1</v>
      </c>
      <c r="X35" s="110">
        <v>1</v>
      </c>
      <c r="Y35" s="111">
        <f t="shared" si="0"/>
        <v>11902.24</v>
      </c>
      <c r="Z35" s="112">
        <f t="shared" si="1"/>
        <v>-5.56</v>
      </c>
      <c r="AA35" s="113" t="s">
        <v>174</v>
      </c>
      <c r="AB35" s="60"/>
      <c r="AC35" s="106">
        <v>11</v>
      </c>
      <c r="AD35" s="60"/>
      <c r="AF35" s="85"/>
    </row>
    <row r="36" spans="1:32" s="1" customFormat="1" ht="31.5" customHeight="1">
      <c r="A36" s="247" t="s">
        <v>433</v>
      </c>
      <c r="B36" s="116" t="s">
        <v>115</v>
      </c>
      <c r="C36" s="117" t="s">
        <v>140</v>
      </c>
      <c r="D36" s="115" t="s">
        <v>133</v>
      </c>
      <c r="E36" s="94">
        <v>2375</v>
      </c>
      <c r="F36" s="94">
        <v>1.8</v>
      </c>
      <c r="G36" s="94">
        <v>0.95</v>
      </c>
      <c r="H36" s="94">
        <v>1.8</v>
      </c>
      <c r="I36" s="94">
        <v>1.4</v>
      </c>
      <c r="J36" s="104">
        <v>1</v>
      </c>
      <c r="K36" s="105">
        <f t="shared" si="3"/>
        <v>10234.35</v>
      </c>
      <c r="L36" s="106">
        <v>9</v>
      </c>
      <c r="M36" s="101">
        <v>19</v>
      </c>
      <c r="N36" s="116" t="s">
        <v>115</v>
      </c>
      <c r="O36" s="118" t="s">
        <v>140</v>
      </c>
      <c r="P36" s="115" t="s">
        <v>133</v>
      </c>
      <c r="Q36" s="107">
        <v>3087</v>
      </c>
      <c r="R36" s="108">
        <v>1.8</v>
      </c>
      <c r="S36" s="108">
        <v>0.9</v>
      </c>
      <c r="T36" s="108">
        <v>1.8</v>
      </c>
      <c r="U36" s="109">
        <v>1.4</v>
      </c>
      <c r="V36" s="108">
        <v>1</v>
      </c>
      <c r="W36" s="110">
        <v>1</v>
      </c>
      <c r="X36" s="110">
        <v>1</v>
      </c>
      <c r="Y36" s="111">
        <f t="shared" si="0"/>
        <v>12602.37</v>
      </c>
      <c r="Z36" s="112">
        <f t="shared" si="1"/>
        <v>23.14</v>
      </c>
      <c r="AA36" s="113" t="s">
        <v>174</v>
      </c>
      <c r="AB36" s="60"/>
      <c r="AC36" s="106">
        <v>9</v>
      </c>
      <c r="AD36" s="60"/>
      <c r="AF36" s="85"/>
    </row>
    <row r="37" spans="1:32" s="1" customFormat="1" ht="31.5" customHeight="1">
      <c r="A37" s="101">
        <v>22</v>
      </c>
      <c r="B37" s="116" t="s">
        <v>144</v>
      </c>
      <c r="C37" s="118" t="s">
        <v>42</v>
      </c>
      <c r="D37" s="117">
        <v>112</v>
      </c>
      <c r="E37" s="94">
        <v>2375</v>
      </c>
      <c r="F37" s="94">
        <v>1.8</v>
      </c>
      <c r="G37" s="94">
        <v>0.85</v>
      </c>
      <c r="H37" s="94">
        <v>1.8</v>
      </c>
      <c r="I37" s="94">
        <v>1.2</v>
      </c>
      <c r="J37" s="104">
        <v>1</v>
      </c>
      <c r="K37" s="105">
        <f t="shared" si="3"/>
        <v>7848.9</v>
      </c>
      <c r="L37" s="106">
        <v>9</v>
      </c>
      <c r="M37" s="101">
        <v>20</v>
      </c>
      <c r="N37" s="116" t="s">
        <v>144</v>
      </c>
      <c r="O37" s="118" t="s">
        <v>42</v>
      </c>
      <c r="P37" s="115" t="s">
        <v>176</v>
      </c>
      <c r="Q37" s="107">
        <v>3087</v>
      </c>
      <c r="R37" s="108">
        <v>1.8</v>
      </c>
      <c r="S37" s="108">
        <v>0.8</v>
      </c>
      <c r="T37" s="108">
        <v>1.8</v>
      </c>
      <c r="U37" s="109">
        <v>1.2</v>
      </c>
      <c r="V37" s="108">
        <v>1</v>
      </c>
      <c r="W37" s="110">
        <v>1</v>
      </c>
      <c r="X37" s="110">
        <v>1</v>
      </c>
      <c r="Y37" s="111">
        <f t="shared" si="0"/>
        <v>9601.7999999999993</v>
      </c>
      <c r="Z37" s="112">
        <f t="shared" si="1"/>
        <v>22.33</v>
      </c>
      <c r="AA37" s="113" t="s">
        <v>174</v>
      </c>
      <c r="AB37" s="60"/>
      <c r="AC37" s="106">
        <v>9</v>
      </c>
      <c r="AD37" s="60"/>
      <c r="AF37" s="85"/>
    </row>
    <row r="38" spans="1:32" s="1" customFormat="1" ht="31.5" customHeight="1">
      <c r="A38" s="119" t="s">
        <v>25</v>
      </c>
      <c r="B38" s="120"/>
      <c r="C38" s="121"/>
      <c r="D38" s="88"/>
      <c r="E38" s="88"/>
      <c r="F38" s="88"/>
      <c r="G38" s="88"/>
      <c r="H38" s="88"/>
      <c r="I38" s="88"/>
      <c r="J38" s="104"/>
      <c r="K38" s="122"/>
      <c r="L38" s="123"/>
      <c r="M38" s="119" t="s">
        <v>25</v>
      </c>
      <c r="N38" s="102"/>
      <c r="O38" s="103"/>
      <c r="P38" s="88"/>
      <c r="Q38" s="94"/>
      <c r="R38" s="94"/>
      <c r="S38" s="94"/>
      <c r="T38" s="94"/>
      <c r="U38" s="94"/>
      <c r="V38" s="94"/>
      <c r="W38" s="94"/>
      <c r="X38" s="124"/>
      <c r="Y38" s="125"/>
      <c r="Z38" s="112"/>
      <c r="AA38" s="126"/>
      <c r="AB38" s="60"/>
      <c r="AC38" s="123"/>
      <c r="AD38" s="60"/>
      <c r="AF38" s="85"/>
    </row>
    <row r="39" spans="1:32" s="1" customFormat="1" ht="31.5" customHeight="1">
      <c r="A39" s="101">
        <v>23</v>
      </c>
      <c r="B39" s="127" t="s">
        <v>26</v>
      </c>
      <c r="C39" s="128" t="s">
        <v>95</v>
      </c>
      <c r="D39" s="115" t="s">
        <v>77</v>
      </c>
      <c r="E39" s="94">
        <v>2632</v>
      </c>
      <c r="F39" s="94">
        <v>1.8</v>
      </c>
      <c r="G39" s="94">
        <v>0.9</v>
      </c>
      <c r="H39" s="94">
        <v>1.8</v>
      </c>
      <c r="I39" s="104">
        <v>1</v>
      </c>
      <c r="J39" s="104">
        <v>1</v>
      </c>
      <c r="K39" s="105">
        <f>E39*F39*G39*H39</f>
        <v>7674.91</v>
      </c>
      <c r="L39" s="106">
        <v>12</v>
      </c>
      <c r="M39" s="101">
        <v>21</v>
      </c>
      <c r="N39" s="127" t="s">
        <v>26</v>
      </c>
      <c r="O39" s="128" t="s">
        <v>177</v>
      </c>
      <c r="P39" s="115" t="s">
        <v>77</v>
      </c>
      <c r="Q39" s="107">
        <v>2632</v>
      </c>
      <c r="R39" s="108">
        <v>1.8</v>
      </c>
      <c r="S39" s="108">
        <v>0.85</v>
      </c>
      <c r="T39" s="108">
        <v>1.8</v>
      </c>
      <c r="U39" s="109">
        <v>1</v>
      </c>
      <c r="V39" s="110">
        <v>1</v>
      </c>
      <c r="W39" s="110">
        <v>1</v>
      </c>
      <c r="X39" s="110">
        <v>1</v>
      </c>
      <c r="Y39" s="111">
        <f>Q39*R39*S39*T39*U39*V39*W39*X39</f>
        <v>7248.53</v>
      </c>
      <c r="Z39" s="112">
        <f>(Y39-K39)/K39*100</f>
        <v>-5.56</v>
      </c>
      <c r="AA39" s="113" t="s">
        <v>174</v>
      </c>
      <c r="AB39" s="60"/>
      <c r="AC39" s="106">
        <v>11</v>
      </c>
      <c r="AD39" s="60"/>
      <c r="AF39" s="85"/>
    </row>
    <row r="40" spans="1:32" s="1" customFormat="1" ht="31.5" customHeight="1">
      <c r="A40" s="101">
        <v>24</v>
      </c>
      <c r="B40" s="129" t="s">
        <v>26</v>
      </c>
      <c r="C40" s="130" t="s">
        <v>27</v>
      </c>
      <c r="D40" s="115" t="s">
        <v>77</v>
      </c>
      <c r="E40" s="94">
        <v>2632</v>
      </c>
      <c r="F40" s="94">
        <v>1.8</v>
      </c>
      <c r="G40" s="94">
        <v>0.8</v>
      </c>
      <c r="H40" s="94">
        <v>1.8</v>
      </c>
      <c r="I40" s="104">
        <v>1</v>
      </c>
      <c r="J40" s="104">
        <v>1</v>
      </c>
      <c r="K40" s="105">
        <f>E40*F40*G40*H40</f>
        <v>6822.14</v>
      </c>
      <c r="L40" s="106">
        <v>12</v>
      </c>
      <c r="M40" s="101">
        <v>22</v>
      </c>
      <c r="N40" s="129" t="s">
        <v>26</v>
      </c>
      <c r="O40" s="130" t="s">
        <v>27</v>
      </c>
      <c r="P40" s="115" t="s">
        <v>77</v>
      </c>
      <c r="Q40" s="107">
        <v>2632</v>
      </c>
      <c r="R40" s="108">
        <v>1.8</v>
      </c>
      <c r="S40" s="108">
        <v>0.75</v>
      </c>
      <c r="T40" s="108">
        <v>1.8</v>
      </c>
      <c r="U40" s="109">
        <v>1</v>
      </c>
      <c r="V40" s="110">
        <v>1</v>
      </c>
      <c r="W40" s="110">
        <v>1</v>
      </c>
      <c r="X40" s="110">
        <v>1</v>
      </c>
      <c r="Y40" s="111">
        <f>Q40*R40*S40*T40*U40*V40*W40*X40</f>
        <v>6395.76</v>
      </c>
      <c r="Z40" s="112">
        <f>(Y40-K40)/K40*100</f>
        <v>-6.25</v>
      </c>
      <c r="AA40" s="113" t="s">
        <v>174</v>
      </c>
      <c r="AB40" s="60"/>
      <c r="AC40" s="106">
        <v>12</v>
      </c>
      <c r="AD40" s="60"/>
      <c r="AF40" s="85"/>
    </row>
    <row r="41" spans="1:32" s="1" customFormat="1" ht="31.5" customHeight="1">
      <c r="A41" s="101">
        <v>26</v>
      </c>
      <c r="B41" s="129" t="s">
        <v>76</v>
      </c>
      <c r="C41" s="130" t="s">
        <v>75</v>
      </c>
      <c r="D41" s="115" t="s">
        <v>77</v>
      </c>
      <c r="E41" s="94">
        <v>2632</v>
      </c>
      <c r="F41" s="94">
        <v>1.8</v>
      </c>
      <c r="G41" s="94">
        <v>0.8</v>
      </c>
      <c r="H41" s="94">
        <v>1.8</v>
      </c>
      <c r="I41" s="104">
        <v>1</v>
      </c>
      <c r="J41" s="104">
        <v>1</v>
      </c>
      <c r="K41" s="105">
        <f>E41*F41*G41*H41</f>
        <v>6822.14</v>
      </c>
      <c r="L41" s="106">
        <v>12</v>
      </c>
      <c r="M41" s="101">
        <v>23</v>
      </c>
      <c r="N41" s="129" t="s">
        <v>76</v>
      </c>
      <c r="O41" s="130" t="s">
        <v>75</v>
      </c>
      <c r="P41" s="115" t="s">
        <v>77</v>
      </c>
      <c r="Q41" s="107">
        <v>2632</v>
      </c>
      <c r="R41" s="108">
        <v>1.8</v>
      </c>
      <c r="S41" s="108">
        <v>0.75</v>
      </c>
      <c r="T41" s="108">
        <v>1.8</v>
      </c>
      <c r="U41" s="109">
        <v>1</v>
      </c>
      <c r="V41" s="110">
        <v>1</v>
      </c>
      <c r="W41" s="110">
        <v>1</v>
      </c>
      <c r="X41" s="110">
        <v>1</v>
      </c>
      <c r="Y41" s="111">
        <f>Q41*R41*S41*T41*U41*V41*W41*X41</f>
        <v>6395.76</v>
      </c>
      <c r="Z41" s="112">
        <f>(Y41-K41)/K41*100</f>
        <v>-6.25</v>
      </c>
      <c r="AA41" s="113" t="s">
        <v>174</v>
      </c>
      <c r="AB41" s="60"/>
      <c r="AC41" s="106">
        <v>12</v>
      </c>
      <c r="AD41" s="60"/>
      <c r="AF41" s="85"/>
    </row>
    <row r="42" spans="1:32" s="1" customFormat="1" ht="31.5" customHeight="1">
      <c r="A42" s="119"/>
      <c r="B42" s="120"/>
      <c r="C42" s="121"/>
      <c r="D42" s="120"/>
      <c r="E42" s="88"/>
      <c r="F42" s="88"/>
      <c r="G42" s="88"/>
      <c r="H42" s="88"/>
      <c r="I42" s="131"/>
      <c r="J42" s="132"/>
      <c r="K42" s="105"/>
      <c r="L42" s="106"/>
      <c r="M42" s="119" t="s">
        <v>28</v>
      </c>
      <c r="N42" s="116"/>
      <c r="O42" s="117"/>
      <c r="P42" s="88"/>
      <c r="Q42" s="94"/>
      <c r="R42" s="94"/>
      <c r="S42" s="94"/>
      <c r="T42" s="94"/>
      <c r="U42" s="94"/>
      <c r="V42" s="94"/>
      <c r="W42" s="94"/>
      <c r="X42" s="124"/>
      <c r="Y42" s="125"/>
      <c r="Z42" s="112"/>
      <c r="AA42" s="126"/>
      <c r="AB42" s="60"/>
      <c r="AC42" s="106"/>
      <c r="AD42" s="60"/>
      <c r="AF42" s="85"/>
    </row>
    <row r="43" spans="1:32" s="1" customFormat="1" ht="31.5" customHeight="1">
      <c r="A43" s="101">
        <v>27</v>
      </c>
      <c r="B43" s="102" t="s">
        <v>51</v>
      </c>
      <c r="C43" s="103" t="s">
        <v>49</v>
      </c>
      <c r="D43" s="88" t="s">
        <v>104</v>
      </c>
      <c r="E43" s="94">
        <v>2632</v>
      </c>
      <c r="F43" s="94">
        <v>1.8</v>
      </c>
      <c r="G43" s="94">
        <v>0.85</v>
      </c>
      <c r="H43" s="94">
        <v>1.8</v>
      </c>
      <c r="I43" s="104">
        <v>1</v>
      </c>
      <c r="J43" s="104">
        <v>1</v>
      </c>
      <c r="K43" s="125">
        <f>F43*E43*H43*G43</f>
        <v>7248.53</v>
      </c>
      <c r="L43" s="133">
        <v>12</v>
      </c>
      <c r="M43" s="101">
        <v>24</v>
      </c>
      <c r="N43" s="102" t="s">
        <v>51</v>
      </c>
      <c r="O43" s="103" t="s">
        <v>49</v>
      </c>
      <c r="P43" s="88" t="s">
        <v>104</v>
      </c>
      <c r="Q43" s="107">
        <v>2632</v>
      </c>
      <c r="R43" s="108">
        <v>1.8</v>
      </c>
      <c r="S43" s="108">
        <v>0.8</v>
      </c>
      <c r="T43" s="108">
        <v>1.8</v>
      </c>
      <c r="U43" s="109">
        <v>1</v>
      </c>
      <c r="V43" s="110">
        <v>1</v>
      </c>
      <c r="W43" s="110">
        <v>1</v>
      </c>
      <c r="X43" s="110">
        <v>1</v>
      </c>
      <c r="Y43" s="111">
        <f t="shared" ref="Y43:Y48" si="4">Q43*R43*S43*T43*U43*V43*W43*X43</f>
        <v>6822.14</v>
      </c>
      <c r="Z43" s="112">
        <f t="shared" ref="Z43:Z50" si="5">(Y43-K43)/K43*100</f>
        <v>-5.88</v>
      </c>
      <c r="AA43" s="113" t="s">
        <v>174</v>
      </c>
      <c r="AB43" s="60"/>
      <c r="AC43" s="133">
        <v>11</v>
      </c>
      <c r="AD43" s="60"/>
      <c r="AF43" s="85"/>
    </row>
    <row r="44" spans="1:32" s="1" customFormat="1" ht="31.5" customHeight="1">
      <c r="A44" s="101">
        <v>28</v>
      </c>
      <c r="B44" s="102" t="s">
        <v>51</v>
      </c>
      <c r="C44" s="103" t="s">
        <v>50</v>
      </c>
      <c r="D44" s="88" t="s">
        <v>104</v>
      </c>
      <c r="E44" s="94">
        <v>2632</v>
      </c>
      <c r="F44" s="94">
        <v>1.8</v>
      </c>
      <c r="G44" s="94">
        <v>0.85</v>
      </c>
      <c r="H44" s="94">
        <v>1.8</v>
      </c>
      <c r="I44" s="104">
        <v>1</v>
      </c>
      <c r="J44" s="104">
        <v>1</v>
      </c>
      <c r="K44" s="125">
        <f>F44*E44*H44*G44</f>
        <v>7248.53</v>
      </c>
      <c r="L44" s="133">
        <v>12</v>
      </c>
      <c r="M44" s="101">
        <v>25</v>
      </c>
      <c r="N44" s="102" t="s">
        <v>51</v>
      </c>
      <c r="O44" s="103" t="s">
        <v>50</v>
      </c>
      <c r="P44" s="88" t="s">
        <v>104</v>
      </c>
      <c r="Q44" s="107">
        <v>2632</v>
      </c>
      <c r="R44" s="108">
        <v>1.8</v>
      </c>
      <c r="S44" s="108">
        <v>0.8</v>
      </c>
      <c r="T44" s="108">
        <v>1.8</v>
      </c>
      <c r="U44" s="109">
        <v>1</v>
      </c>
      <c r="V44" s="110">
        <v>1</v>
      </c>
      <c r="W44" s="110">
        <v>1</v>
      </c>
      <c r="X44" s="110">
        <v>1</v>
      </c>
      <c r="Y44" s="111">
        <f t="shared" si="4"/>
        <v>6822.14</v>
      </c>
      <c r="Z44" s="112">
        <f t="shared" si="5"/>
        <v>-5.88</v>
      </c>
      <c r="AA44" s="113" t="s">
        <v>174</v>
      </c>
      <c r="AB44" s="60"/>
      <c r="AC44" s="133">
        <v>11</v>
      </c>
      <c r="AD44" s="60"/>
      <c r="AF44" s="85"/>
    </row>
    <row r="45" spans="1:32" s="1" customFormat="1" ht="31.5" customHeight="1">
      <c r="A45" s="101">
        <v>29</v>
      </c>
      <c r="B45" s="102" t="s">
        <v>51</v>
      </c>
      <c r="C45" s="103" t="s">
        <v>93</v>
      </c>
      <c r="D45" s="88" t="s">
        <v>104</v>
      </c>
      <c r="E45" s="94">
        <v>2025</v>
      </c>
      <c r="F45" s="94">
        <v>1.8</v>
      </c>
      <c r="G45" s="94">
        <v>0.95</v>
      </c>
      <c r="H45" s="94">
        <v>1.8</v>
      </c>
      <c r="I45" s="104">
        <v>1</v>
      </c>
      <c r="J45" s="104">
        <v>1</v>
      </c>
      <c r="K45" s="125">
        <f>F45*E45*H45*G45</f>
        <v>6232.95</v>
      </c>
      <c r="L45" s="133">
        <v>1</v>
      </c>
      <c r="M45" s="101">
        <v>26</v>
      </c>
      <c r="N45" s="102" t="s">
        <v>51</v>
      </c>
      <c r="O45" s="103" t="s">
        <v>93</v>
      </c>
      <c r="P45" s="88" t="s">
        <v>104</v>
      </c>
      <c r="Q45" s="107">
        <v>2632</v>
      </c>
      <c r="R45" s="108">
        <v>1.8</v>
      </c>
      <c r="S45" s="108">
        <v>0.85</v>
      </c>
      <c r="T45" s="108">
        <v>1.8</v>
      </c>
      <c r="U45" s="109">
        <v>1</v>
      </c>
      <c r="V45" s="110">
        <v>1</v>
      </c>
      <c r="W45" s="110">
        <v>1</v>
      </c>
      <c r="X45" s="110">
        <v>1</v>
      </c>
      <c r="Y45" s="111">
        <f t="shared" si="4"/>
        <v>7248.53</v>
      </c>
      <c r="Z45" s="112">
        <f t="shared" si="5"/>
        <v>16.29</v>
      </c>
      <c r="AA45" s="113" t="s">
        <v>173</v>
      </c>
      <c r="AB45" s="60"/>
      <c r="AC45" s="133">
        <v>12</v>
      </c>
      <c r="AD45" s="60"/>
      <c r="AF45" s="85"/>
    </row>
    <row r="46" spans="1:32" s="1" customFormat="1" ht="32.25" customHeight="1">
      <c r="A46" s="101">
        <v>30</v>
      </c>
      <c r="B46" s="102" t="s">
        <v>51</v>
      </c>
      <c r="C46" s="103" t="s">
        <v>94</v>
      </c>
      <c r="D46" s="88" t="s">
        <v>104</v>
      </c>
      <c r="E46" s="94">
        <v>2025</v>
      </c>
      <c r="F46" s="94">
        <v>1.8</v>
      </c>
      <c r="G46" s="94">
        <v>0.95</v>
      </c>
      <c r="H46" s="94">
        <v>1.8</v>
      </c>
      <c r="I46" s="104">
        <v>1</v>
      </c>
      <c r="J46" s="104">
        <v>1</v>
      </c>
      <c r="K46" s="125">
        <f>F46*E46*H46*G46</f>
        <v>6232.95</v>
      </c>
      <c r="L46" s="133">
        <v>1</v>
      </c>
      <c r="M46" s="101">
        <v>27</v>
      </c>
      <c r="N46" s="102" t="s">
        <v>51</v>
      </c>
      <c r="O46" s="103" t="s">
        <v>94</v>
      </c>
      <c r="P46" s="88" t="s">
        <v>104</v>
      </c>
      <c r="Q46" s="107">
        <v>2632</v>
      </c>
      <c r="R46" s="108">
        <v>1.8</v>
      </c>
      <c r="S46" s="108">
        <v>0.85</v>
      </c>
      <c r="T46" s="108">
        <v>1.8</v>
      </c>
      <c r="U46" s="109">
        <v>1</v>
      </c>
      <c r="V46" s="110">
        <v>1</v>
      </c>
      <c r="W46" s="110">
        <v>1</v>
      </c>
      <c r="X46" s="110">
        <v>1</v>
      </c>
      <c r="Y46" s="111">
        <f t="shared" si="4"/>
        <v>7248.53</v>
      </c>
      <c r="Z46" s="112">
        <f t="shared" si="5"/>
        <v>16.29</v>
      </c>
      <c r="AA46" s="113" t="s">
        <v>173</v>
      </c>
      <c r="AB46" s="60"/>
      <c r="AC46" s="133">
        <v>12</v>
      </c>
      <c r="AD46" s="60"/>
      <c r="AF46" s="85"/>
    </row>
    <row r="47" spans="1:32" s="1" customFormat="1" ht="31.5" customHeight="1">
      <c r="A47" s="101">
        <v>31</v>
      </c>
      <c r="B47" s="134" t="s">
        <v>52</v>
      </c>
      <c r="C47" s="94" t="s">
        <v>55</v>
      </c>
      <c r="D47" s="94" t="s">
        <v>105</v>
      </c>
      <c r="E47" s="94">
        <v>2632</v>
      </c>
      <c r="F47" s="94">
        <v>1.8</v>
      </c>
      <c r="G47" s="94">
        <v>0.9</v>
      </c>
      <c r="H47" s="94">
        <v>1.8</v>
      </c>
      <c r="I47" s="104">
        <v>1</v>
      </c>
      <c r="J47" s="135">
        <v>1.4</v>
      </c>
      <c r="K47" s="105">
        <f>E47*F47*G47*H47*J47</f>
        <v>10744.88</v>
      </c>
      <c r="L47" s="106">
        <v>12</v>
      </c>
      <c r="M47" s="101">
        <v>28</v>
      </c>
      <c r="N47" s="134" t="s">
        <v>52</v>
      </c>
      <c r="O47" s="94" t="s">
        <v>55</v>
      </c>
      <c r="P47" s="94"/>
      <c r="Q47" s="107">
        <v>2632</v>
      </c>
      <c r="R47" s="108">
        <v>1.8</v>
      </c>
      <c r="S47" s="108">
        <v>0.85</v>
      </c>
      <c r="T47" s="108">
        <v>1.8</v>
      </c>
      <c r="U47" s="109">
        <v>1</v>
      </c>
      <c r="V47" s="110">
        <v>1.4</v>
      </c>
      <c r="W47" s="110">
        <v>1</v>
      </c>
      <c r="X47" s="110">
        <v>1</v>
      </c>
      <c r="Y47" s="111">
        <f t="shared" si="4"/>
        <v>10147.94</v>
      </c>
      <c r="Z47" s="112">
        <f t="shared" si="5"/>
        <v>-5.56</v>
      </c>
      <c r="AA47" s="113" t="s">
        <v>174</v>
      </c>
      <c r="AB47" s="60"/>
      <c r="AC47" s="106">
        <v>11</v>
      </c>
      <c r="AD47" s="60"/>
      <c r="AF47" s="85"/>
    </row>
    <row r="48" spans="1:32" s="1" customFormat="1" ht="31.5" customHeight="1">
      <c r="A48" s="101">
        <v>32</v>
      </c>
      <c r="B48" s="136" t="s">
        <v>178</v>
      </c>
      <c r="C48" s="117" t="s">
        <v>141</v>
      </c>
      <c r="D48" s="88"/>
      <c r="E48" s="94">
        <v>2025</v>
      </c>
      <c r="F48" s="94">
        <v>1.8</v>
      </c>
      <c r="G48" s="94">
        <v>0.95</v>
      </c>
      <c r="H48" s="94">
        <v>1.8</v>
      </c>
      <c r="I48" s="104">
        <v>1</v>
      </c>
      <c r="J48" s="104">
        <v>1</v>
      </c>
      <c r="K48" s="105">
        <f>E48*F48*G48*H48</f>
        <v>6232.95</v>
      </c>
      <c r="L48" s="106">
        <v>9</v>
      </c>
      <c r="M48" s="101">
        <v>29</v>
      </c>
      <c r="N48" s="136" t="s">
        <v>178</v>
      </c>
      <c r="O48" s="117" t="s">
        <v>141</v>
      </c>
      <c r="P48" s="88"/>
      <c r="Q48" s="107">
        <v>2632</v>
      </c>
      <c r="R48" s="108">
        <v>1.8</v>
      </c>
      <c r="S48" s="108">
        <v>0.9</v>
      </c>
      <c r="T48" s="108">
        <v>1.8</v>
      </c>
      <c r="U48" s="109">
        <v>1</v>
      </c>
      <c r="V48" s="110">
        <v>1</v>
      </c>
      <c r="W48" s="110">
        <v>1</v>
      </c>
      <c r="X48" s="110">
        <v>1</v>
      </c>
      <c r="Y48" s="111">
        <f t="shared" si="4"/>
        <v>7674.91</v>
      </c>
      <c r="Z48" s="112">
        <f t="shared" si="5"/>
        <v>23.13</v>
      </c>
      <c r="AA48" s="113" t="s">
        <v>173</v>
      </c>
      <c r="AB48" s="60"/>
      <c r="AC48" s="106">
        <v>9</v>
      </c>
      <c r="AD48" s="60"/>
      <c r="AF48" s="85"/>
    </row>
    <row r="49" spans="1:32" s="1" customFormat="1" ht="71.25" customHeight="1">
      <c r="A49" s="101">
        <v>33</v>
      </c>
      <c r="B49" s="102" t="s">
        <v>51</v>
      </c>
      <c r="C49" s="103" t="s">
        <v>93</v>
      </c>
      <c r="D49" s="88" t="s">
        <v>104</v>
      </c>
      <c r="E49" s="94">
        <v>2632</v>
      </c>
      <c r="F49" s="94">
        <v>1.8</v>
      </c>
      <c r="G49" s="94">
        <v>0.9</v>
      </c>
      <c r="H49" s="94">
        <v>1.8</v>
      </c>
      <c r="I49" s="104">
        <v>1</v>
      </c>
      <c r="J49" s="104">
        <v>1</v>
      </c>
      <c r="K49" s="125">
        <f>F49*E49*H49*G49</f>
        <v>7674.91</v>
      </c>
      <c r="L49" s="133">
        <v>12</v>
      </c>
      <c r="M49" s="101"/>
      <c r="N49" s="136"/>
      <c r="O49" s="117"/>
      <c r="P49" s="88"/>
      <c r="Q49" s="107"/>
      <c r="R49" s="108"/>
      <c r="S49" s="108"/>
      <c r="T49" s="108"/>
      <c r="U49" s="109"/>
      <c r="V49" s="110"/>
      <c r="W49" s="110"/>
      <c r="X49" s="110"/>
      <c r="Y49" s="111"/>
      <c r="Z49" s="112">
        <f t="shared" si="5"/>
        <v>-100</v>
      </c>
      <c r="AA49" s="113" t="s">
        <v>175</v>
      </c>
      <c r="AB49" s="60"/>
      <c r="AC49" s="133">
        <v>12</v>
      </c>
      <c r="AD49" s="60"/>
      <c r="AF49" s="85"/>
    </row>
    <row r="50" spans="1:32" s="1" customFormat="1" ht="72" customHeight="1">
      <c r="A50" s="101">
        <v>34</v>
      </c>
      <c r="B50" s="102" t="s">
        <v>51</v>
      </c>
      <c r="C50" s="103" t="s">
        <v>94</v>
      </c>
      <c r="D50" s="88" t="s">
        <v>104</v>
      </c>
      <c r="E50" s="94">
        <v>2632</v>
      </c>
      <c r="F50" s="94">
        <v>1.8</v>
      </c>
      <c r="G50" s="94">
        <v>0.9</v>
      </c>
      <c r="H50" s="94">
        <v>1.8</v>
      </c>
      <c r="I50" s="104">
        <v>1</v>
      </c>
      <c r="J50" s="104">
        <v>1</v>
      </c>
      <c r="K50" s="125">
        <f>F50*E50*H50*G50</f>
        <v>7674.91</v>
      </c>
      <c r="L50" s="133">
        <v>12</v>
      </c>
      <c r="M50" s="101"/>
      <c r="N50" s="136"/>
      <c r="O50" s="117"/>
      <c r="P50" s="88"/>
      <c r="Q50" s="107"/>
      <c r="R50" s="108"/>
      <c r="S50" s="108"/>
      <c r="T50" s="108"/>
      <c r="U50" s="109"/>
      <c r="V50" s="110"/>
      <c r="W50" s="110"/>
      <c r="X50" s="110"/>
      <c r="Y50" s="111"/>
      <c r="Z50" s="112">
        <f t="shared" si="5"/>
        <v>-100</v>
      </c>
      <c r="AA50" s="113" t="s">
        <v>175</v>
      </c>
      <c r="AB50" s="60"/>
      <c r="AC50" s="133">
        <v>12</v>
      </c>
      <c r="AD50" s="60"/>
      <c r="AF50" s="85"/>
    </row>
    <row r="51" spans="1:32" s="1" customFormat="1" ht="31.5" customHeight="1">
      <c r="A51" s="119" t="s">
        <v>179</v>
      </c>
      <c r="B51" s="120"/>
      <c r="C51" s="121"/>
      <c r="D51" s="120"/>
      <c r="E51" s="88"/>
      <c r="F51" s="88"/>
      <c r="G51" s="88"/>
      <c r="H51" s="88"/>
      <c r="I51" s="131"/>
      <c r="J51" s="132"/>
      <c r="K51" s="105"/>
      <c r="L51" s="106"/>
      <c r="M51" s="119" t="s">
        <v>179</v>
      </c>
      <c r="N51" s="127"/>
      <c r="O51" s="128"/>
      <c r="P51" s="88"/>
      <c r="Q51" s="88"/>
      <c r="R51" s="94"/>
      <c r="S51" s="94"/>
      <c r="T51" s="94"/>
      <c r="U51" s="94"/>
      <c r="V51" s="94"/>
      <c r="W51" s="94"/>
      <c r="X51" s="88"/>
      <c r="Y51" s="125"/>
      <c r="Z51" s="112"/>
      <c r="AA51" s="113"/>
      <c r="AB51" s="60"/>
      <c r="AC51" s="106"/>
      <c r="AD51" s="60"/>
      <c r="AF51" s="85"/>
    </row>
    <row r="52" spans="1:32" s="1" customFormat="1" ht="59.25" customHeight="1">
      <c r="A52" s="101">
        <v>35</v>
      </c>
      <c r="B52" s="136" t="s">
        <v>180</v>
      </c>
      <c r="C52" s="117" t="s">
        <v>434</v>
      </c>
      <c r="D52" s="88"/>
      <c r="E52" s="94">
        <v>3240</v>
      </c>
      <c r="F52" s="94">
        <v>1.8</v>
      </c>
      <c r="G52" s="94">
        <v>1</v>
      </c>
      <c r="H52" s="94">
        <v>1.8</v>
      </c>
      <c r="I52" s="104">
        <v>1</v>
      </c>
      <c r="J52" s="104">
        <v>1</v>
      </c>
      <c r="K52" s="125">
        <f>F52*E52*H52*G52</f>
        <v>10497.6</v>
      </c>
      <c r="L52" s="133">
        <v>10</v>
      </c>
      <c r="M52" s="101">
        <v>30</v>
      </c>
      <c r="N52" s="136" t="s">
        <v>180</v>
      </c>
      <c r="O52" s="117" t="s">
        <v>434</v>
      </c>
      <c r="P52" s="88"/>
      <c r="Q52" s="107">
        <v>4212</v>
      </c>
      <c r="R52" s="108">
        <v>1.8</v>
      </c>
      <c r="S52" s="108">
        <v>0.95</v>
      </c>
      <c r="T52" s="108">
        <v>1.8</v>
      </c>
      <c r="U52" s="109">
        <v>1</v>
      </c>
      <c r="V52" s="110">
        <v>1</v>
      </c>
      <c r="W52" s="110">
        <v>1</v>
      </c>
      <c r="X52" s="110">
        <v>1</v>
      </c>
      <c r="Y52" s="111">
        <f t="shared" ref="Y52:Y58" si="6">Q52*R52*S52*T52*U52*V52*W52*X52</f>
        <v>12964.54</v>
      </c>
      <c r="Z52" s="112">
        <f>(Y52-K52)/K52*100</f>
        <v>23.5</v>
      </c>
      <c r="AA52" s="113" t="s">
        <v>173</v>
      </c>
      <c r="AB52" s="60"/>
      <c r="AC52" s="133">
        <v>10</v>
      </c>
      <c r="AD52" s="60"/>
      <c r="AF52" s="85"/>
    </row>
    <row r="53" spans="1:32" s="1" customFormat="1" ht="31.5" customHeight="1">
      <c r="A53" s="101">
        <v>36</v>
      </c>
      <c r="B53" s="136" t="s">
        <v>181</v>
      </c>
      <c r="C53" s="117" t="s">
        <v>435</v>
      </c>
      <c r="D53" s="88"/>
      <c r="E53" s="94">
        <v>3240</v>
      </c>
      <c r="F53" s="94">
        <v>1.8</v>
      </c>
      <c r="G53" s="94">
        <v>1</v>
      </c>
      <c r="H53" s="94">
        <v>1.8</v>
      </c>
      <c r="I53" s="104">
        <v>1</v>
      </c>
      <c r="J53" s="104">
        <v>1</v>
      </c>
      <c r="K53" s="125">
        <f>F53*E53*H53*G53</f>
        <v>10497.6</v>
      </c>
      <c r="L53" s="133">
        <v>10</v>
      </c>
      <c r="M53" s="101">
        <v>31</v>
      </c>
      <c r="N53" s="136" t="s">
        <v>181</v>
      </c>
      <c r="O53" s="117" t="s">
        <v>435</v>
      </c>
      <c r="P53" s="88"/>
      <c r="Q53" s="107">
        <v>4212</v>
      </c>
      <c r="R53" s="108">
        <v>1.8</v>
      </c>
      <c r="S53" s="108">
        <v>0.95</v>
      </c>
      <c r="T53" s="108">
        <v>1.8</v>
      </c>
      <c r="U53" s="109">
        <v>1</v>
      </c>
      <c r="V53" s="110">
        <v>1</v>
      </c>
      <c r="W53" s="110">
        <v>1</v>
      </c>
      <c r="X53" s="110">
        <v>1</v>
      </c>
      <c r="Y53" s="111">
        <f t="shared" si="6"/>
        <v>12964.54</v>
      </c>
      <c r="Z53" s="112">
        <f>(Y53-K53)/K53*100</f>
        <v>23.5</v>
      </c>
      <c r="AA53" s="113" t="s">
        <v>173</v>
      </c>
      <c r="AB53" s="60"/>
      <c r="AC53" s="133">
        <v>10</v>
      </c>
      <c r="AD53" s="60"/>
      <c r="AF53" s="85"/>
    </row>
    <row r="54" spans="1:32" s="1" customFormat="1" ht="39.75" customHeight="1">
      <c r="A54" s="101">
        <v>37</v>
      </c>
      <c r="B54" s="136" t="s">
        <v>182</v>
      </c>
      <c r="C54" s="117" t="s">
        <v>436</v>
      </c>
      <c r="D54" s="88"/>
      <c r="E54" s="94">
        <v>4212</v>
      </c>
      <c r="F54" s="94">
        <v>1.8</v>
      </c>
      <c r="G54" s="94">
        <v>1</v>
      </c>
      <c r="H54" s="94">
        <v>1.8</v>
      </c>
      <c r="I54" s="104">
        <v>1</v>
      </c>
      <c r="J54" s="104">
        <v>1</v>
      </c>
      <c r="K54" s="125">
        <f>F54*E54*H54*G54</f>
        <v>13646.88</v>
      </c>
      <c r="L54" s="133">
        <v>12</v>
      </c>
      <c r="M54" s="101">
        <v>32</v>
      </c>
      <c r="N54" s="136" t="s">
        <v>182</v>
      </c>
      <c r="O54" s="117" t="s">
        <v>436</v>
      </c>
      <c r="P54" s="88"/>
      <c r="Q54" s="107">
        <v>4212</v>
      </c>
      <c r="R54" s="108">
        <v>1.8</v>
      </c>
      <c r="S54" s="108">
        <v>0.95</v>
      </c>
      <c r="T54" s="108">
        <v>1.8</v>
      </c>
      <c r="U54" s="109">
        <v>1</v>
      </c>
      <c r="V54" s="110">
        <v>1</v>
      </c>
      <c r="W54" s="110">
        <v>1</v>
      </c>
      <c r="X54" s="110">
        <v>1</v>
      </c>
      <c r="Y54" s="111">
        <f t="shared" si="6"/>
        <v>12964.54</v>
      </c>
      <c r="Z54" s="112">
        <f>(Y54-K54)/K54*100</f>
        <v>-5</v>
      </c>
      <c r="AA54" s="113" t="s">
        <v>174</v>
      </c>
      <c r="AB54" s="60"/>
      <c r="AC54" s="133">
        <v>12</v>
      </c>
      <c r="AD54" s="60"/>
      <c r="AF54" s="85"/>
    </row>
    <row r="55" spans="1:32" s="1" customFormat="1" ht="39.75" customHeight="1">
      <c r="A55" s="101"/>
      <c r="B55" s="116"/>
      <c r="C55" s="117"/>
      <c r="D55" s="88"/>
      <c r="E55" s="94"/>
      <c r="F55" s="94"/>
      <c r="G55" s="94"/>
      <c r="H55" s="94"/>
      <c r="I55" s="124"/>
      <c r="J55" s="137"/>
      <c r="K55" s="125"/>
      <c r="L55" s="133"/>
      <c r="M55" s="101">
        <v>33</v>
      </c>
      <c r="N55" s="136" t="s">
        <v>143</v>
      </c>
      <c r="O55" s="251" t="s">
        <v>437</v>
      </c>
      <c r="P55" s="88"/>
      <c r="Q55" s="107">
        <v>4212</v>
      </c>
      <c r="R55" s="108">
        <v>1.8</v>
      </c>
      <c r="S55" s="108">
        <v>1</v>
      </c>
      <c r="T55" s="108">
        <v>1.8</v>
      </c>
      <c r="U55" s="109">
        <v>1</v>
      </c>
      <c r="V55" s="110">
        <v>1</v>
      </c>
      <c r="W55" s="110">
        <v>1</v>
      </c>
      <c r="X55" s="110">
        <v>1</v>
      </c>
      <c r="Y55" s="111">
        <f t="shared" si="6"/>
        <v>13646.88</v>
      </c>
      <c r="Z55" s="112"/>
      <c r="AA55" s="113" t="s">
        <v>183</v>
      </c>
      <c r="AB55" s="60"/>
      <c r="AC55" s="60">
        <v>9</v>
      </c>
      <c r="AD55" s="60"/>
      <c r="AF55" s="85"/>
    </row>
    <row r="56" spans="1:32" s="1" customFormat="1" ht="42" customHeight="1">
      <c r="A56" s="101"/>
      <c r="B56" s="116"/>
      <c r="C56" s="117"/>
      <c r="D56" s="88"/>
      <c r="E56" s="94"/>
      <c r="F56" s="94"/>
      <c r="G56" s="94"/>
      <c r="H56" s="94"/>
      <c r="I56" s="124"/>
      <c r="J56" s="137"/>
      <c r="K56" s="125"/>
      <c r="L56" s="133"/>
      <c r="M56" s="101">
        <v>34</v>
      </c>
      <c r="N56" s="136" t="s">
        <v>142</v>
      </c>
      <c r="O56" s="251" t="s">
        <v>437</v>
      </c>
      <c r="P56" s="88"/>
      <c r="Q56" s="107">
        <v>4212</v>
      </c>
      <c r="R56" s="108">
        <v>1.8</v>
      </c>
      <c r="S56" s="108">
        <v>1</v>
      </c>
      <c r="T56" s="108">
        <v>1.8</v>
      </c>
      <c r="U56" s="109">
        <v>1</v>
      </c>
      <c r="V56" s="110">
        <v>1</v>
      </c>
      <c r="W56" s="110">
        <v>1</v>
      </c>
      <c r="X56" s="110">
        <v>1</v>
      </c>
      <c r="Y56" s="111">
        <f t="shared" si="6"/>
        <v>13646.88</v>
      </c>
      <c r="Z56" s="112"/>
      <c r="AA56" s="113" t="s">
        <v>183</v>
      </c>
      <c r="AB56" s="60"/>
      <c r="AC56" s="60">
        <v>9</v>
      </c>
      <c r="AD56" s="60"/>
      <c r="AF56" s="85"/>
    </row>
    <row r="57" spans="1:32" s="1" customFormat="1" ht="38.25" customHeight="1">
      <c r="A57" s="101"/>
      <c r="B57" s="116"/>
      <c r="C57" s="117"/>
      <c r="D57" s="88"/>
      <c r="E57" s="94"/>
      <c r="F57" s="94"/>
      <c r="G57" s="94"/>
      <c r="H57" s="94"/>
      <c r="I57" s="124"/>
      <c r="J57" s="137"/>
      <c r="K57" s="125"/>
      <c r="L57" s="133"/>
      <c r="M57" s="101">
        <v>35</v>
      </c>
      <c r="N57" s="136" t="s">
        <v>184</v>
      </c>
      <c r="O57" s="251" t="s">
        <v>437</v>
      </c>
      <c r="P57" s="88"/>
      <c r="Q57" s="107">
        <v>4212</v>
      </c>
      <c r="R57" s="108">
        <v>1.8</v>
      </c>
      <c r="S57" s="108">
        <v>1</v>
      </c>
      <c r="T57" s="108">
        <v>1.8</v>
      </c>
      <c r="U57" s="109">
        <v>1</v>
      </c>
      <c r="V57" s="110">
        <v>1.25</v>
      </c>
      <c r="W57" s="110">
        <v>1</v>
      </c>
      <c r="X57" s="110">
        <v>1</v>
      </c>
      <c r="Y57" s="111">
        <f t="shared" si="6"/>
        <v>17058.599999999999</v>
      </c>
      <c r="Z57" s="112"/>
      <c r="AA57" s="113" t="s">
        <v>183</v>
      </c>
      <c r="AB57" s="60"/>
      <c r="AC57" s="60">
        <v>9</v>
      </c>
      <c r="AD57" s="60"/>
      <c r="AF57" s="85"/>
    </row>
    <row r="58" spans="1:32" s="1" customFormat="1" ht="45" customHeight="1">
      <c r="A58" s="101"/>
      <c r="B58" s="116"/>
      <c r="C58" s="117"/>
      <c r="D58" s="88"/>
      <c r="E58" s="94"/>
      <c r="F58" s="94"/>
      <c r="G58" s="94"/>
      <c r="H58" s="94"/>
      <c r="I58" s="124"/>
      <c r="J58" s="137"/>
      <c r="K58" s="125"/>
      <c r="L58" s="133"/>
      <c r="M58" s="101">
        <v>36</v>
      </c>
      <c r="N58" s="136" t="s">
        <v>184</v>
      </c>
      <c r="O58" s="251" t="s">
        <v>437</v>
      </c>
      <c r="P58" s="88"/>
      <c r="Q58" s="107">
        <v>4212</v>
      </c>
      <c r="R58" s="108">
        <v>1.8</v>
      </c>
      <c r="S58" s="108">
        <v>1</v>
      </c>
      <c r="T58" s="108">
        <v>1.8</v>
      </c>
      <c r="U58" s="109">
        <v>1</v>
      </c>
      <c r="V58" s="110">
        <v>1.25</v>
      </c>
      <c r="W58" s="110">
        <v>1</v>
      </c>
      <c r="X58" s="110">
        <v>1</v>
      </c>
      <c r="Y58" s="111">
        <f t="shared" si="6"/>
        <v>17058.599999999999</v>
      </c>
      <c r="Z58" s="112"/>
      <c r="AA58" s="113" t="s">
        <v>183</v>
      </c>
      <c r="AB58" s="60"/>
      <c r="AC58" s="60">
        <v>9</v>
      </c>
      <c r="AD58" s="60"/>
      <c r="AF58" s="85"/>
    </row>
    <row r="59" spans="1:32" s="1" customFormat="1" ht="31.5" customHeight="1">
      <c r="A59" s="138" t="s">
        <v>54</v>
      </c>
      <c r="B59" s="139"/>
      <c r="C59" s="140"/>
      <c r="D59" s="139"/>
      <c r="E59" s="139"/>
      <c r="F59" s="139"/>
      <c r="G59" s="139"/>
      <c r="H59" s="139"/>
      <c r="I59" s="139"/>
      <c r="J59" s="141"/>
      <c r="K59" s="142"/>
      <c r="L59" s="143"/>
      <c r="M59" s="138" t="s">
        <v>54</v>
      </c>
      <c r="N59" s="127"/>
      <c r="O59" s="117"/>
      <c r="P59" s="88"/>
      <c r="Q59" s="88"/>
      <c r="R59" s="88"/>
      <c r="S59" s="94"/>
      <c r="T59" s="94"/>
      <c r="U59" s="94"/>
      <c r="V59" s="94"/>
      <c r="W59" s="94"/>
      <c r="X59" s="88"/>
      <c r="Y59" s="125"/>
      <c r="Z59" s="112"/>
      <c r="AA59" s="113"/>
      <c r="AB59" s="60"/>
      <c r="AC59" s="60"/>
      <c r="AD59" s="60"/>
      <c r="AF59" s="85"/>
    </row>
    <row r="60" spans="1:32" s="1" customFormat="1" ht="31.5" hidden="1" customHeight="1">
      <c r="A60" s="101">
        <v>42</v>
      </c>
      <c r="B60" s="127" t="s">
        <v>98</v>
      </c>
      <c r="C60" s="128" t="s">
        <v>102</v>
      </c>
      <c r="D60" s="88"/>
      <c r="E60" s="88">
        <v>1215</v>
      </c>
      <c r="F60" s="94">
        <v>1</v>
      </c>
      <c r="G60" s="94">
        <v>1</v>
      </c>
      <c r="H60" s="94">
        <v>1.8</v>
      </c>
      <c r="I60" s="88"/>
      <c r="J60" s="144"/>
      <c r="K60" s="125"/>
      <c r="L60" s="133"/>
      <c r="M60" s="101">
        <v>36</v>
      </c>
      <c r="N60" s="127"/>
      <c r="O60" s="128"/>
      <c r="P60" s="88"/>
      <c r="Q60" s="88"/>
      <c r="R60" s="94"/>
      <c r="S60" s="94"/>
      <c r="T60" s="94"/>
      <c r="U60" s="94"/>
      <c r="V60" s="94"/>
      <c r="W60" s="94"/>
      <c r="X60" s="88"/>
      <c r="Y60" s="125">
        <f>Q60*W60*S60*R60</f>
        <v>0</v>
      </c>
      <c r="Z60" s="112" t="e">
        <f t="shared" ref="Z60:Z73" si="7">(Y60-K60)/K60*100</f>
        <v>#DIV/0!</v>
      </c>
      <c r="AA60" s="113"/>
      <c r="AB60" s="60"/>
      <c r="AC60" s="60"/>
      <c r="AD60" s="60"/>
      <c r="AF60" s="85"/>
    </row>
    <row r="61" spans="1:32" s="1" customFormat="1" ht="31.5" hidden="1" customHeight="1">
      <c r="A61" s="101">
        <v>43</v>
      </c>
      <c r="B61" s="127" t="s">
        <v>98</v>
      </c>
      <c r="C61" s="128" t="s">
        <v>131</v>
      </c>
      <c r="D61" s="88"/>
      <c r="E61" s="88">
        <v>1215</v>
      </c>
      <c r="F61" s="94">
        <v>1</v>
      </c>
      <c r="G61" s="94">
        <v>1</v>
      </c>
      <c r="H61" s="94">
        <v>1.8</v>
      </c>
      <c r="I61" s="88"/>
      <c r="J61" s="144"/>
      <c r="K61" s="125"/>
      <c r="L61" s="133"/>
      <c r="M61" s="101">
        <v>37</v>
      </c>
      <c r="N61" s="127"/>
      <c r="O61" s="128"/>
      <c r="P61" s="88"/>
      <c r="Q61" s="88"/>
      <c r="R61" s="94"/>
      <c r="S61" s="94"/>
      <c r="T61" s="94"/>
      <c r="U61" s="94"/>
      <c r="V61" s="94"/>
      <c r="W61" s="94"/>
      <c r="X61" s="88"/>
      <c r="Y61" s="125">
        <f>Q61*W61*S61*R61</f>
        <v>0</v>
      </c>
      <c r="Z61" s="112" t="e">
        <f t="shared" si="7"/>
        <v>#DIV/0!</v>
      </c>
      <c r="AA61" s="113"/>
      <c r="AB61" s="60"/>
      <c r="AC61" s="60"/>
      <c r="AD61" s="60"/>
      <c r="AF61" s="85"/>
    </row>
    <row r="62" spans="1:32" s="1" customFormat="1" ht="31.5" hidden="1" customHeight="1">
      <c r="A62" s="101">
        <v>44</v>
      </c>
      <c r="B62" s="127" t="s">
        <v>99</v>
      </c>
      <c r="C62" s="128" t="s">
        <v>103</v>
      </c>
      <c r="D62" s="88"/>
      <c r="E62" s="88">
        <v>1215</v>
      </c>
      <c r="F62" s="94">
        <v>1</v>
      </c>
      <c r="G62" s="94">
        <v>1</v>
      </c>
      <c r="H62" s="94">
        <v>1.8</v>
      </c>
      <c r="I62" s="88"/>
      <c r="J62" s="144"/>
      <c r="K62" s="125"/>
      <c r="L62" s="133"/>
      <c r="M62" s="101">
        <v>38</v>
      </c>
      <c r="N62" s="127"/>
      <c r="O62" s="128"/>
      <c r="P62" s="88"/>
      <c r="Q62" s="88"/>
      <c r="R62" s="94"/>
      <c r="S62" s="94"/>
      <c r="T62" s="94"/>
      <c r="U62" s="94"/>
      <c r="V62" s="94"/>
      <c r="W62" s="94"/>
      <c r="X62" s="88"/>
      <c r="Y62" s="125">
        <f>Q62*W62*S62*R62</f>
        <v>0</v>
      </c>
      <c r="Z62" s="112" t="e">
        <f t="shared" si="7"/>
        <v>#DIV/0!</v>
      </c>
      <c r="AA62" s="113"/>
      <c r="AB62" s="60"/>
      <c r="AC62" s="60"/>
      <c r="AD62" s="60"/>
      <c r="AF62" s="85"/>
    </row>
    <row r="63" spans="1:32" s="1" customFormat="1" ht="31.5" hidden="1" customHeight="1">
      <c r="A63" s="101">
        <v>45</v>
      </c>
      <c r="B63" s="127" t="s">
        <v>97</v>
      </c>
      <c r="C63" s="128" t="s">
        <v>100</v>
      </c>
      <c r="D63" s="88"/>
      <c r="E63" s="88">
        <v>1215</v>
      </c>
      <c r="F63" s="94">
        <v>1</v>
      </c>
      <c r="G63" s="94">
        <v>1</v>
      </c>
      <c r="H63" s="94">
        <v>1.8</v>
      </c>
      <c r="I63" s="88"/>
      <c r="J63" s="144"/>
      <c r="K63" s="125"/>
      <c r="L63" s="133"/>
      <c r="M63" s="101">
        <v>39</v>
      </c>
      <c r="N63" s="127"/>
      <c r="O63" s="128"/>
      <c r="P63" s="88"/>
      <c r="Q63" s="88"/>
      <c r="R63" s="94"/>
      <c r="S63" s="94"/>
      <c r="T63" s="94"/>
      <c r="U63" s="94"/>
      <c r="V63" s="94"/>
      <c r="W63" s="94"/>
      <c r="X63" s="88"/>
      <c r="Y63" s="125">
        <f>Q63*W63*S63*R63</f>
        <v>0</v>
      </c>
      <c r="Z63" s="112" t="e">
        <f t="shared" si="7"/>
        <v>#DIV/0!</v>
      </c>
      <c r="AA63" s="113"/>
      <c r="AB63" s="60"/>
      <c r="AC63" s="60"/>
      <c r="AD63" s="60"/>
      <c r="AF63" s="85"/>
    </row>
    <row r="64" spans="1:32" s="1" customFormat="1" ht="31.5" hidden="1" customHeight="1">
      <c r="A64" s="101">
        <v>46</v>
      </c>
      <c r="B64" s="127" t="s">
        <v>97</v>
      </c>
      <c r="C64" s="128" t="s">
        <v>101</v>
      </c>
      <c r="D64" s="88"/>
      <c r="E64" s="88">
        <v>1215</v>
      </c>
      <c r="F64" s="94">
        <v>1</v>
      </c>
      <c r="G64" s="94">
        <v>1</v>
      </c>
      <c r="H64" s="94">
        <v>1.8</v>
      </c>
      <c r="I64" s="88"/>
      <c r="J64" s="144"/>
      <c r="K64" s="125"/>
      <c r="L64" s="133"/>
      <c r="M64" s="101">
        <v>40</v>
      </c>
      <c r="N64" s="127"/>
      <c r="O64" s="128"/>
      <c r="P64" s="88"/>
      <c r="Q64" s="88"/>
      <c r="R64" s="94"/>
      <c r="S64" s="94"/>
      <c r="T64" s="94"/>
      <c r="U64" s="94"/>
      <c r="V64" s="94"/>
      <c r="W64" s="94"/>
      <c r="X64" s="88"/>
      <c r="Y64" s="125">
        <f>Q64*W64*S64*R64</f>
        <v>0</v>
      </c>
      <c r="Z64" s="112" t="e">
        <f t="shared" si="7"/>
        <v>#DIV/0!</v>
      </c>
      <c r="AA64" s="113"/>
      <c r="AB64" s="60"/>
      <c r="AC64" s="60"/>
      <c r="AD64" s="60"/>
      <c r="AF64" s="85"/>
    </row>
    <row r="65" spans="1:150" s="1" customFormat="1" ht="36.75" customHeight="1">
      <c r="A65" s="101">
        <v>38</v>
      </c>
      <c r="B65" s="127" t="s">
        <v>185</v>
      </c>
      <c r="C65" s="117" t="s">
        <v>48</v>
      </c>
      <c r="D65" s="88"/>
      <c r="E65" s="88">
        <v>1215</v>
      </c>
      <c r="F65" s="94">
        <v>1</v>
      </c>
      <c r="G65" s="94">
        <v>1</v>
      </c>
      <c r="H65" s="94">
        <v>1.8</v>
      </c>
      <c r="I65" s="104">
        <v>1</v>
      </c>
      <c r="J65" s="104">
        <v>1</v>
      </c>
      <c r="K65" s="125">
        <f>E65*H65*G65*F65</f>
        <v>2187</v>
      </c>
      <c r="L65" s="133"/>
      <c r="M65" s="101"/>
      <c r="N65" s="127"/>
      <c r="O65" s="117"/>
      <c r="P65" s="88"/>
      <c r="Q65" s="88"/>
      <c r="R65" s="94"/>
      <c r="S65" s="94"/>
      <c r="T65" s="94"/>
      <c r="U65" s="94"/>
      <c r="V65" s="94"/>
      <c r="W65" s="94"/>
      <c r="X65" s="88"/>
      <c r="Y65" s="125"/>
      <c r="Z65" s="112">
        <f t="shared" si="7"/>
        <v>-100</v>
      </c>
      <c r="AA65" s="113" t="s">
        <v>186</v>
      </c>
      <c r="AB65" s="60"/>
      <c r="AC65" s="60"/>
      <c r="AD65" s="60"/>
      <c r="AF65" s="85"/>
    </row>
    <row r="66" spans="1:150" s="1" customFormat="1" ht="31.5" hidden="1" customHeight="1">
      <c r="A66" s="101"/>
      <c r="B66" s="127" t="s">
        <v>117</v>
      </c>
      <c r="C66" s="117" t="s">
        <v>48</v>
      </c>
      <c r="D66" s="88"/>
      <c r="E66" s="88">
        <v>1215</v>
      </c>
      <c r="F66" s="94">
        <v>1</v>
      </c>
      <c r="G66" s="94">
        <v>1</v>
      </c>
      <c r="H66" s="94">
        <v>1.8</v>
      </c>
      <c r="I66" s="104">
        <v>1</v>
      </c>
      <c r="J66" s="104">
        <v>1</v>
      </c>
      <c r="K66" s="125"/>
      <c r="L66" s="133"/>
      <c r="M66" s="101"/>
      <c r="N66" s="127"/>
      <c r="O66" s="117"/>
      <c r="P66" s="88"/>
      <c r="Q66" s="88"/>
      <c r="R66" s="94"/>
      <c r="S66" s="94"/>
      <c r="T66" s="94"/>
      <c r="U66" s="94"/>
      <c r="V66" s="94"/>
      <c r="W66" s="94"/>
      <c r="X66" s="88"/>
      <c r="Y66" s="125"/>
      <c r="Z66" s="112" t="e">
        <f t="shared" si="7"/>
        <v>#DIV/0!</v>
      </c>
      <c r="AA66" s="113" t="s">
        <v>186</v>
      </c>
      <c r="AB66" s="60"/>
      <c r="AC66" s="60"/>
      <c r="AD66" s="60"/>
      <c r="AF66" s="85"/>
    </row>
    <row r="67" spans="1:150" s="1" customFormat="1" ht="36.75" customHeight="1">
      <c r="A67" s="101">
        <v>39</v>
      </c>
      <c r="B67" s="127" t="s">
        <v>116</v>
      </c>
      <c r="C67" s="117" t="s">
        <v>48</v>
      </c>
      <c r="D67" s="88"/>
      <c r="E67" s="88">
        <v>1215</v>
      </c>
      <c r="F67" s="94">
        <v>1</v>
      </c>
      <c r="G67" s="94">
        <v>1</v>
      </c>
      <c r="H67" s="94">
        <v>1.8</v>
      </c>
      <c r="I67" s="104">
        <v>1</v>
      </c>
      <c r="J67" s="104">
        <v>1</v>
      </c>
      <c r="K67" s="125">
        <f>E67*H67*G67*F67</f>
        <v>2187</v>
      </c>
      <c r="L67" s="133"/>
      <c r="M67" s="101"/>
      <c r="N67" s="127"/>
      <c r="O67" s="117"/>
      <c r="P67" s="88"/>
      <c r="Q67" s="88"/>
      <c r="R67" s="94"/>
      <c r="S67" s="94"/>
      <c r="T67" s="94"/>
      <c r="U67" s="94"/>
      <c r="V67" s="94"/>
      <c r="W67" s="94"/>
      <c r="X67" s="88"/>
      <c r="Y67" s="125"/>
      <c r="Z67" s="112">
        <f t="shared" si="7"/>
        <v>-100</v>
      </c>
      <c r="AA67" s="113" t="s">
        <v>186</v>
      </c>
      <c r="AB67" s="60"/>
      <c r="AC67" s="60"/>
      <c r="AD67" s="60"/>
      <c r="AF67" s="85"/>
    </row>
    <row r="68" spans="1:150" s="1" customFormat="1" ht="36.75" customHeight="1">
      <c r="A68" s="101">
        <v>40</v>
      </c>
      <c r="B68" s="127" t="s">
        <v>96</v>
      </c>
      <c r="C68" s="117" t="s">
        <v>136</v>
      </c>
      <c r="D68" s="88"/>
      <c r="E68" s="88">
        <v>1215</v>
      </c>
      <c r="F68" s="94">
        <v>1</v>
      </c>
      <c r="G68" s="94">
        <v>1</v>
      </c>
      <c r="H68" s="94">
        <v>1.8</v>
      </c>
      <c r="I68" s="104">
        <v>1</v>
      </c>
      <c r="J68" s="104">
        <v>1</v>
      </c>
      <c r="K68" s="125">
        <v>1421.55</v>
      </c>
      <c r="L68" s="133"/>
      <c r="M68" s="101"/>
      <c r="N68" s="127"/>
      <c r="O68" s="117"/>
      <c r="P68" s="88"/>
      <c r="Q68" s="88"/>
      <c r="R68" s="94"/>
      <c r="S68" s="94"/>
      <c r="T68" s="94"/>
      <c r="U68" s="94"/>
      <c r="V68" s="94"/>
      <c r="W68" s="94"/>
      <c r="X68" s="88"/>
      <c r="Y68" s="125"/>
      <c r="Z68" s="112">
        <f t="shared" si="7"/>
        <v>-100</v>
      </c>
      <c r="AA68" s="113" t="s">
        <v>186</v>
      </c>
      <c r="AB68" s="60"/>
      <c r="AC68" s="60"/>
      <c r="AD68" s="60"/>
      <c r="AF68" s="85"/>
    </row>
    <row r="69" spans="1:150" s="1" customFormat="1" ht="39.75" customHeight="1">
      <c r="A69" s="101">
        <v>41</v>
      </c>
      <c r="B69" s="127" t="s">
        <v>96</v>
      </c>
      <c r="C69" s="117" t="s">
        <v>137</v>
      </c>
      <c r="D69" s="88"/>
      <c r="E69" s="88">
        <v>1215</v>
      </c>
      <c r="F69" s="94">
        <v>1</v>
      </c>
      <c r="G69" s="94">
        <v>1</v>
      </c>
      <c r="H69" s="94">
        <v>1.8</v>
      </c>
      <c r="I69" s="104">
        <v>1</v>
      </c>
      <c r="J69" s="104">
        <v>1</v>
      </c>
      <c r="K69" s="125">
        <v>1421.55</v>
      </c>
      <c r="L69" s="133"/>
      <c r="M69" s="101"/>
      <c r="N69" s="127"/>
      <c r="O69" s="117"/>
      <c r="P69" s="88"/>
      <c r="Q69" s="88"/>
      <c r="R69" s="94"/>
      <c r="S69" s="94"/>
      <c r="T69" s="94"/>
      <c r="U69" s="94"/>
      <c r="V69" s="94"/>
      <c r="W69" s="94"/>
      <c r="X69" s="88"/>
      <c r="Y69" s="125"/>
      <c r="Z69" s="112">
        <f t="shared" si="7"/>
        <v>-100</v>
      </c>
      <c r="AA69" s="113" t="s">
        <v>186</v>
      </c>
      <c r="AB69" s="60"/>
      <c r="AC69" s="60"/>
      <c r="AD69" s="60"/>
      <c r="AF69" s="85"/>
    </row>
    <row r="70" spans="1:150" s="62" customFormat="1" ht="41.25" customHeight="1">
      <c r="A70" s="101">
        <v>42</v>
      </c>
      <c r="B70" s="127" t="s">
        <v>96</v>
      </c>
      <c r="C70" s="117" t="s">
        <v>138</v>
      </c>
      <c r="D70" s="88"/>
      <c r="E70" s="88">
        <v>1215</v>
      </c>
      <c r="F70" s="94">
        <v>1</v>
      </c>
      <c r="G70" s="94">
        <v>1</v>
      </c>
      <c r="H70" s="94">
        <v>1.8</v>
      </c>
      <c r="I70" s="104">
        <v>1</v>
      </c>
      <c r="J70" s="104">
        <v>1</v>
      </c>
      <c r="K70" s="125">
        <v>1421.55</v>
      </c>
      <c r="L70" s="133"/>
      <c r="M70" s="101"/>
      <c r="N70" s="127"/>
      <c r="O70" s="117"/>
      <c r="P70" s="88"/>
      <c r="Q70" s="88"/>
      <c r="R70" s="94"/>
      <c r="S70" s="94"/>
      <c r="T70" s="94"/>
      <c r="U70" s="94"/>
      <c r="V70" s="94"/>
      <c r="W70" s="94"/>
      <c r="X70" s="88"/>
      <c r="Y70" s="125"/>
      <c r="Z70" s="112">
        <f t="shared" si="7"/>
        <v>-100</v>
      </c>
      <c r="AA70" s="113" t="s">
        <v>186</v>
      </c>
      <c r="AB70" s="61"/>
      <c r="AC70" s="61"/>
      <c r="AD70" s="61"/>
      <c r="AE70" s="61"/>
      <c r="AF70" s="100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1"/>
      <c r="BL70" s="61"/>
      <c r="BM70" s="61"/>
      <c r="BN70" s="61"/>
      <c r="BO70" s="61"/>
      <c r="BP70" s="61"/>
      <c r="BQ70" s="61"/>
      <c r="BR70" s="61"/>
      <c r="BS70" s="61"/>
      <c r="BT70" s="61"/>
      <c r="BU70" s="61"/>
      <c r="BV70" s="61"/>
      <c r="BW70" s="61"/>
      <c r="BX70" s="61"/>
      <c r="BY70" s="61"/>
      <c r="BZ70" s="61"/>
      <c r="CA70" s="61"/>
      <c r="CB70" s="61"/>
      <c r="CC70" s="61"/>
      <c r="CD70" s="61"/>
      <c r="CE70" s="61"/>
      <c r="CF70" s="61"/>
      <c r="CG70" s="61"/>
      <c r="CH70" s="61"/>
      <c r="CI70" s="61"/>
      <c r="CJ70" s="61"/>
      <c r="CK70" s="61"/>
      <c r="CL70" s="61"/>
      <c r="CM70" s="61"/>
      <c r="CN70" s="61"/>
      <c r="CO70" s="61"/>
      <c r="CP70" s="61"/>
      <c r="CQ70" s="61"/>
      <c r="CR70" s="61"/>
      <c r="CS70" s="61"/>
      <c r="CT70" s="61"/>
      <c r="CU70" s="61"/>
      <c r="CV70" s="61"/>
      <c r="CW70" s="61"/>
      <c r="CX70" s="61"/>
      <c r="CY70" s="61"/>
      <c r="CZ70" s="61"/>
      <c r="DA70" s="61"/>
      <c r="DB70" s="61"/>
      <c r="DC70" s="61"/>
      <c r="DD70" s="61"/>
      <c r="DE70" s="61"/>
      <c r="DF70" s="61"/>
      <c r="DG70" s="61"/>
      <c r="DH70" s="61"/>
      <c r="DI70" s="61"/>
      <c r="DJ70" s="61"/>
      <c r="DK70" s="61"/>
      <c r="DL70" s="61"/>
      <c r="DM70" s="61"/>
      <c r="DN70" s="61"/>
      <c r="DO70" s="61"/>
      <c r="DP70" s="61"/>
      <c r="DQ70" s="61"/>
      <c r="DR70" s="61"/>
      <c r="DS70" s="61"/>
      <c r="DT70" s="61"/>
      <c r="DU70" s="61"/>
      <c r="DV70" s="61"/>
      <c r="DW70" s="61"/>
      <c r="DX70" s="61"/>
      <c r="DY70" s="61"/>
      <c r="DZ70" s="61"/>
      <c r="EA70" s="61"/>
      <c r="EB70" s="61"/>
      <c r="EC70" s="61"/>
      <c r="ED70" s="61"/>
      <c r="EE70" s="61"/>
      <c r="EF70" s="61"/>
      <c r="EG70" s="61"/>
      <c r="EH70" s="61"/>
      <c r="EI70" s="61"/>
      <c r="EJ70" s="61"/>
      <c r="EK70" s="61"/>
      <c r="EL70" s="61"/>
      <c r="EM70" s="61"/>
      <c r="EN70" s="61"/>
      <c r="EO70" s="61"/>
      <c r="EP70" s="61"/>
      <c r="EQ70" s="61"/>
      <c r="ER70" s="61"/>
      <c r="ES70" s="61"/>
      <c r="ET70" s="61"/>
    </row>
    <row r="71" spans="1:150" s="1" customFormat="1" ht="42" customHeight="1">
      <c r="A71" s="101">
        <v>43</v>
      </c>
      <c r="B71" s="127" t="s">
        <v>96</v>
      </c>
      <c r="C71" s="117" t="s">
        <v>139</v>
      </c>
      <c r="D71" s="88"/>
      <c r="E71" s="88">
        <v>1215</v>
      </c>
      <c r="F71" s="94">
        <v>1</v>
      </c>
      <c r="G71" s="94">
        <v>1</v>
      </c>
      <c r="H71" s="94">
        <v>1.8</v>
      </c>
      <c r="I71" s="104">
        <v>1</v>
      </c>
      <c r="J71" s="104">
        <v>1</v>
      </c>
      <c r="K71" s="125">
        <v>1421.55</v>
      </c>
      <c r="L71" s="133"/>
      <c r="M71" s="101"/>
      <c r="N71" s="127"/>
      <c r="O71" s="117"/>
      <c r="P71" s="88"/>
      <c r="Q71" s="88"/>
      <c r="R71" s="94"/>
      <c r="S71" s="94"/>
      <c r="T71" s="94"/>
      <c r="U71" s="94"/>
      <c r="V71" s="94"/>
      <c r="W71" s="94"/>
      <c r="X71" s="88"/>
      <c r="Y71" s="125"/>
      <c r="Z71" s="112">
        <f t="shared" si="7"/>
        <v>-100</v>
      </c>
      <c r="AA71" s="113" t="s">
        <v>186</v>
      </c>
      <c r="AB71" s="60"/>
      <c r="AC71" s="60"/>
      <c r="AD71" s="60"/>
      <c r="AF71" s="85"/>
    </row>
    <row r="72" spans="1:150" s="1" customFormat="1" ht="44.25" customHeight="1">
      <c r="A72" s="101">
        <v>44</v>
      </c>
      <c r="B72" s="127" t="s">
        <v>96</v>
      </c>
      <c r="C72" s="117" t="s">
        <v>187</v>
      </c>
      <c r="D72" s="88"/>
      <c r="E72" s="88">
        <v>1215</v>
      </c>
      <c r="F72" s="94">
        <v>1</v>
      </c>
      <c r="G72" s="94">
        <v>1</v>
      </c>
      <c r="H72" s="94">
        <v>1.8</v>
      </c>
      <c r="I72" s="104">
        <v>1</v>
      </c>
      <c r="J72" s="104">
        <v>1</v>
      </c>
      <c r="K72" s="125">
        <v>1421.55</v>
      </c>
      <c r="L72" s="133"/>
      <c r="M72" s="101"/>
      <c r="N72" s="127"/>
      <c r="O72" s="117"/>
      <c r="P72" s="88"/>
      <c r="Q72" s="88"/>
      <c r="R72" s="94"/>
      <c r="S72" s="94"/>
      <c r="T72" s="94"/>
      <c r="U72" s="94"/>
      <c r="V72" s="94"/>
      <c r="W72" s="94"/>
      <c r="X72" s="88"/>
      <c r="Y72" s="125"/>
      <c r="Z72" s="112">
        <f t="shared" si="7"/>
        <v>-100</v>
      </c>
      <c r="AA72" s="113" t="s">
        <v>186</v>
      </c>
      <c r="AB72" s="60"/>
      <c r="AC72" s="60"/>
      <c r="AD72" s="60"/>
      <c r="AF72" s="85"/>
    </row>
    <row r="73" spans="1:150" s="62" customFormat="1" ht="48.75" customHeight="1">
      <c r="A73" s="101">
        <v>45</v>
      </c>
      <c r="B73" s="127" t="s">
        <v>96</v>
      </c>
      <c r="C73" s="117" t="s">
        <v>188</v>
      </c>
      <c r="D73" s="88"/>
      <c r="E73" s="88">
        <v>1215</v>
      </c>
      <c r="F73" s="94">
        <v>1</v>
      </c>
      <c r="G73" s="94">
        <v>1</v>
      </c>
      <c r="H73" s="94">
        <v>1.8</v>
      </c>
      <c r="I73" s="104">
        <v>1</v>
      </c>
      <c r="J73" s="104">
        <v>1</v>
      </c>
      <c r="K73" s="125">
        <v>1421.55</v>
      </c>
      <c r="L73" s="133"/>
      <c r="M73" s="101"/>
      <c r="N73" s="127"/>
      <c r="O73" s="117"/>
      <c r="P73" s="88"/>
      <c r="Q73" s="88"/>
      <c r="R73" s="94"/>
      <c r="S73" s="94"/>
      <c r="T73" s="94"/>
      <c r="U73" s="94"/>
      <c r="V73" s="94"/>
      <c r="W73" s="94"/>
      <c r="X73" s="88"/>
      <c r="Y73" s="125"/>
      <c r="Z73" s="112">
        <f t="shared" si="7"/>
        <v>-100</v>
      </c>
      <c r="AA73" s="113" t="s">
        <v>186</v>
      </c>
      <c r="AB73" s="61"/>
      <c r="AC73" s="61"/>
      <c r="AD73" s="61"/>
      <c r="AE73" s="61"/>
      <c r="AF73" s="100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61"/>
      <c r="BJ73" s="61"/>
      <c r="BK73" s="61"/>
      <c r="BL73" s="61"/>
      <c r="BM73" s="61"/>
      <c r="BN73" s="61"/>
      <c r="BO73" s="61"/>
      <c r="BP73" s="61"/>
      <c r="BQ73" s="61"/>
      <c r="BR73" s="61"/>
      <c r="BS73" s="61"/>
      <c r="BT73" s="61"/>
      <c r="BU73" s="61"/>
      <c r="BV73" s="61"/>
      <c r="BW73" s="61"/>
      <c r="BX73" s="61"/>
      <c r="BY73" s="61"/>
      <c r="BZ73" s="61"/>
      <c r="CA73" s="61"/>
      <c r="CB73" s="61"/>
      <c r="CC73" s="61"/>
      <c r="CD73" s="61"/>
      <c r="CE73" s="61"/>
      <c r="CF73" s="61"/>
      <c r="CG73" s="61"/>
      <c r="CH73" s="61"/>
      <c r="CI73" s="61"/>
      <c r="CJ73" s="61"/>
      <c r="CK73" s="61"/>
      <c r="CL73" s="61"/>
      <c r="CM73" s="61"/>
      <c r="CN73" s="61"/>
      <c r="CO73" s="61"/>
      <c r="CP73" s="61"/>
      <c r="CQ73" s="61"/>
      <c r="CR73" s="61"/>
      <c r="CS73" s="61"/>
      <c r="CT73" s="61"/>
      <c r="CU73" s="61"/>
      <c r="CV73" s="61"/>
      <c r="CW73" s="61"/>
      <c r="CX73" s="61"/>
      <c r="CY73" s="61"/>
      <c r="CZ73" s="61"/>
      <c r="DA73" s="61"/>
      <c r="DB73" s="61"/>
      <c r="DC73" s="61"/>
      <c r="DD73" s="61"/>
      <c r="DE73" s="61"/>
      <c r="DF73" s="61"/>
      <c r="DG73" s="61"/>
      <c r="DH73" s="61"/>
      <c r="DI73" s="61"/>
      <c r="DJ73" s="61"/>
      <c r="DK73" s="61"/>
      <c r="DL73" s="61"/>
      <c r="DM73" s="61"/>
      <c r="DN73" s="61"/>
      <c r="DO73" s="61"/>
      <c r="DP73" s="61"/>
      <c r="DQ73" s="61"/>
      <c r="DR73" s="61"/>
      <c r="DS73" s="61"/>
      <c r="DT73" s="61"/>
      <c r="DU73" s="61"/>
      <c r="DV73" s="61"/>
      <c r="DW73" s="61"/>
      <c r="DX73" s="61"/>
      <c r="DY73" s="61"/>
      <c r="DZ73" s="61"/>
      <c r="EA73" s="61"/>
      <c r="EB73" s="61"/>
      <c r="EC73" s="61"/>
      <c r="ED73" s="61"/>
      <c r="EE73" s="61"/>
      <c r="EF73" s="61"/>
      <c r="EG73" s="61"/>
      <c r="EH73" s="61"/>
      <c r="EI73" s="61"/>
      <c r="EJ73" s="61"/>
      <c r="EK73" s="61"/>
      <c r="EL73" s="61"/>
      <c r="EM73" s="61"/>
      <c r="EN73" s="61"/>
      <c r="EO73" s="61"/>
      <c r="EP73" s="61"/>
      <c r="EQ73" s="61"/>
      <c r="ER73" s="61"/>
      <c r="ES73" s="61"/>
      <c r="ET73" s="61"/>
    </row>
    <row r="74" spans="1:150" s="62" customFormat="1" ht="40.5" customHeight="1">
      <c r="A74" s="101"/>
      <c r="B74" s="127"/>
      <c r="C74" s="117"/>
      <c r="D74" s="88"/>
      <c r="E74" s="88"/>
      <c r="F74" s="94"/>
      <c r="G74" s="94"/>
      <c r="H74" s="94"/>
      <c r="I74" s="88"/>
      <c r="J74" s="144"/>
      <c r="K74" s="125"/>
      <c r="L74" s="133"/>
      <c r="M74" s="101">
        <v>37</v>
      </c>
      <c r="N74" s="145" t="s">
        <v>189</v>
      </c>
      <c r="O74" s="251" t="s">
        <v>437</v>
      </c>
      <c r="P74" s="88"/>
      <c r="Q74" s="146">
        <v>1579</v>
      </c>
      <c r="R74" s="108">
        <v>1</v>
      </c>
      <c r="S74" s="108">
        <v>1</v>
      </c>
      <c r="T74" s="108">
        <v>1.8</v>
      </c>
      <c r="U74" s="109">
        <v>1</v>
      </c>
      <c r="V74" s="110">
        <v>1</v>
      </c>
      <c r="W74" s="110">
        <v>1</v>
      </c>
      <c r="X74" s="110">
        <v>1</v>
      </c>
      <c r="Y74" s="111">
        <f>Q74*R74*S74*T74*U74*V74*W74*X74</f>
        <v>2842.2</v>
      </c>
      <c r="Z74" s="112"/>
      <c r="AA74" s="113" t="s">
        <v>190</v>
      </c>
      <c r="AB74" s="61"/>
      <c r="AC74" s="61">
        <v>9</v>
      </c>
      <c r="AD74" s="61"/>
      <c r="AE74" s="61"/>
      <c r="AF74" s="100"/>
      <c r="AG74" s="61"/>
      <c r="AH74" s="61"/>
      <c r="AI74" s="61"/>
      <c r="AJ74" s="61"/>
      <c r="AK74" s="61"/>
      <c r="AL74" s="61"/>
      <c r="AM74" s="61"/>
      <c r="AN74" s="61"/>
      <c r="AO74" s="61"/>
      <c r="AP74" s="61"/>
      <c r="AQ74" s="61"/>
      <c r="AR74" s="61"/>
      <c r="AS74" s="61"/>
      <c r="AT74" s="61"/>
      <c r="AU74" s="61"/>
      <c r="AV74" s="61"/>
      <c r="AW74" s="61"/>
      <c r="AX74" s="61"/>
      <c r="AY74" s="61"/>
      <c r="AZ74" s="61"/>
      <c r="BA74" s="61"/>
      <c r="BB74" s="61"/>
      <c r="BC74" s="61"/>
      <c r="BD74" s="61"/>
      <c r="BE74" s="61"/>
      <c r="BF74" s="61"/>
      <c r="BG74" s="61"/>
      <c r="BH74" s="61"/>
      <c r="BI74" s="61"/>
      <c r="BJ74" s="61"/>
      <c r="BK74" s="61"/>
      <c r="BL74" s="61"/>
      <c r="BM74" s="61"/>
      <c r="BN74" s="61"/>
      <c r="BO74" s="61"/>
      <c r="BP74" s="61"/>
      <c r="BQ74" s="61"/>
      <c r="BR74" s="61"/>
      <c r="BS74" s="61"/>
      <c r="BT74" s="61"/>
      <c r="BU74" s="61"/>
      <c r="BV74" s="61"/>
      <c r="BW74" s="61"/>
      <c r="BX74" s="61"/>
      <c r="BY74" s="61"/>
      <c r="BZ74" s="61"/>
      <c r="CA74" s="61"/>
      <c r="CB74" s="61"/>
      <c r="CC74" s="61"/>
      <c r="CD74" s="61"/>
      <c r="CE74" s="61"/>
      <c r="CF74" s="61"/>
      <c r="CG74" s="61"/>
      <c r="CH74" s="61"/>
      <c r="CI74" s="61"/>
      <c r="CJ74" s="61"/>
      <c r="CK74" s="61"/>
      <c r="CL74" s="61"/>
      <c r="CM74" s="61"/>
      <c r="CN74" s="61"/>
      <c r="CO74" s="61"/>
      <c r="CP74" s="61"/>
      <c r="CQ74" s="61"/>
      <c r="CR74" s="61"/>
      <c r="CS74" s="61"/>
      <c r="CT74" s="61"/>
      <c r="CU74" s="61"/>
      <c r="CV74" s="61"/>
      <c r="CW74" s="61"/>
      <c r="CX74" s="61"/>
      <c r="CY74" s="61"/>
      <c r="CZ74" s="61"/>
      <c r="DA74" s="61"/>
      <c r="DB74" s="61"/>
      <c r="DC74" s="61"/>
      <c r="DD74" s="61"/>
      <c r="DE74" s="61"/>
      <c r="DF74" s="61"/>
      <c r="DG74" s="61"/>
      <c r="DH74" s="61"/>
      <c r="DI74" s="61"/>
      <c r="DJ74" s="61"/>
      <c r="DK74" s="61"/>
      <c r="DL74" s="61"/>
      <c r="DM74" s="61"/>
      <c r="DN74" s="61"/>
      <c r="DO74" s="61"/>
      <c r="DP74" s="61"/>
      <c r="DQ74" s="61"/>
      <c r="DR74" s="61"/>
      <c r="DS74" s="61"/>
      <c r="DT74" s="61"/>
      <c r="DU74" s="61"/>
      <c r="DV74" s="61"/>
      <c r="DW74" s="61"/>
      <c r="DX74" s="61"/>
      <c r="DY74" s="61"/>
      <c r="DZ74" s="61"/>
      <c r="EA74" s="61"/>
      <c r="EB74" s="61"/>
      <c r="EC74" s="61"/>
      <c r="ED74" s="61"/>
      <c r="EE74" s="61"/>
      <c r="EF74" s="61"/>
      <c r="EG74" s="61"/>
      <c r="EH74" s="61"/>
      <c r="EI74" s="61"/>
      <c r="EJ74" s="61"/>
      <c r="EK74" s="61"/>
      <c r="EL74" s="61"/>
      <c r="EM74" s="61"/>
      <c r="EN74" s="61"/>
      <c r="EO74" s="61"/>
      <c r="EP74" s="61"/>
      <c r="EQ74" s="61"/>
      <c r="ER74" s="61"/>
      <c r="ES74" s="61"/>
      <c r="ET74" s="61"/>
    </row>
    <row r="75" spans="1:150" s="62" customFormat="1" ht="41.25" customHeight="1">
      <c r="A75" s="101"/>
      <c r="B75" s="127"/>
      <c r="C75" s="117"/>
      <c r="D75" s="88"/>
      <c r="E75" s="88"/>
      <c r="F75" s="94"/>
      <c r="G75" s="94"/>
      <c r="H75" s="94"/>
      <c r="I75" s="88"/>
      <c r="J75" s="144"/>
      <c r="K75" s="125"/>
      <c r="L75" s="133"/>
      <c r="M75" s="101">
        <v>38</v>
      </c>
      <c r="N75" s="145" t="s">
        <v>189</v>
      </c>
      <c r="O75" s="251" t="s">
        <v>437</v>
      </c>
      <c r="P75" s="88"/>
      <c r="Q75" s="146">
        <v>1579</v>
      </c>
      <c r="R75" s="108">
        <v>1</v>
      </c>
      <c r="S75" s="108">
        <v>1</v>
      </c>
      <c r="T75" s="108">
        <v>1.8</v>
      </c>
      <c r="U75" s="109">
        <v>1</v>
      </c>
      <c r="V75" s="110">
        <v>1</v>
      </c>
      <c r="W75" s="110">
        <v>1</v>
      </c>
      <c r="X75" s="110">
        <v>1</v>
      </c>
      <c r="Y75" s="111">
        <f>Q75*R75*S75*T75*U75*V75*W75*X75</f>
        <v>2842.2</v>
      </c>
      <c r="Z75" s="112"/>
      <c r="AA75" s="113" t="s">
        <v>190</v>
      </c>
      <c r="AB75" s="61"/>
      <c r="AC75" s="61">
        <v>9</v>
      </c>
      <c r="AD75" s="61"/>
      <c r="AE75" s="61"/>
      <c r="AF75" s="100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1"/>
      <c r="AR75" s="61"/>
      <c r="AS75" s="61"/>
      <c r="AT75" s="61"/>
      <c r="AU75" s="61"/>
      <c r="AV75" s="61"/>
      <c r="AW75" s="61"/>
      <c r="AX75" s="61"/>
      <c r="AY75" s="61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1"/>
      <c r="BS75" s="61"/>
      <c r="BT75" s="61"/>
      <c r="BU75" s="61"/>
      <c r="BV75" s="61"/>
      <c r="BW75" s="61"/>
      <c r="BX75" s="61"/>
      <c r="BY75" s="61"/>
      <c r="BZ75" s="61"/>
      <c r="CA75" s="61"/>
      <c r="CB75" s="61"/>
      <c r="CC75" s="61"/>
      <c r="CD75" s="61"/>
      <c r="CE75" s="61"/>
      <c r="CF75" s="61"/>
      <c r="CG75" s="61"/>
      <c r="CH75" s="61"/>
      <c r="CI75" s="61"/>
      <c r="CJ75" s="61"/>
      <c r="CK75" s="61"/>
      <c r="CL75" s="61"/>
      <c r="CM75" s="61"/>
      <c r="CN75" s="61"/>
      <c r="CO75" s="61"/>
      <c r="CP75" s="61"/>
      <c r="CQ75" s="61"/>
      <c r="CR75" s="61"/>
      <c r="CS75" s="61"/>
      <c r="CT75" s="61"/>
      <c r="CU75" s="61"/>
      <c r="CV75" s="61"/>
      <c r="CW75" s="61"/>
      <c r="CX75" s="61"/>
      <c r="CY75" s="61"/>
      <c r="CZ75" s="61"/>
      <c r="DA75" s="61"/>
      <c r="DB75" s="61"/>
      <c r="DC75" s="61"/>
      <c r="DD75" s="61"/>
      <c r="DE75" s="61"/>
      <c r="DF75" s="61"/>
      <c r="DG75" s="61"/>
      <c r="DH75" s="61"/>
      <c r="DI75" s="61"/>
      <c r="DJ75" s="61"/>
      <c r="DK75" s="61"/>
      <c r="DL75" s="61"/>
      <c r="DM75" s="61"/>
      <c r="DN75" s="61"/>
      <c r="DO75" s="61"/>
      <c r="DP75" s="61"/>
      <c r="DQ75" s="61"/>
      <c r="DR75" s="61"/>
      <c r="DS75" s="61"/>
      <c r="DT75" s="61"/>
      <c r="DU75" s="61"/>
      <c r="DV75" s="61"/>
      <c r="DW75" s="61"/>
      <c r="DX75" s="61"/>
      <c r="DY75" s="61"/>
      <c r="DZ75" s="61"/>
      <c r="EA75" s="61"/>
      <c r="EB75" s="61"/>
      <c r="EC75" s="61"/>
      <c r="ED75" s="61"/>
      <c r="EE75" s="61"/>
      <c r="EF75" s="61"/>
      <c r="EG75" s="61"/>
      <c r="EH75" s="61"/>
      <c r="EI75" s="61"/>
      <c r="EJ75" s="61"/>
      <c r="EK75" s="61"/>
      <c r="EL75" s="61"/>
      <c r="EM75" s="61"/>
      <c r="EN75" s="61"/>
      <c r="EO75" s="61"/>
      <c r="EP75" s="61"/>
      <c r="EQ75" s="61"/>
      <c r="ER75" s="61"/>
      <c r="ES75" s="61"/>
      <c r="ET75" s="61"/>
    </row>
    <row r="76" spans="1:150" s="1" customFormat="1" ht="23.25" customHeight="1">
      <c r="A76" s="138" t="s">
        <v>29</v>
      </c>
      <c r="B76" s="93"/>
      <c r="C76" s="94"/>
      <c r="D76" s="93"/>
      <c r="E76" s="94"/>
      <c r="F76" s="94"/>
      <c r="G76" s="94"/>
      <c r="H76" s="94"/>
      <c r="I76" s="124"/>
      <c r="J76" s="137"/>
      <c r="K76" s="105"/>
      <c r="L76" s="106"/>
      <c r="M76" s="138" t="s">
        <v>29</v>
      </c>
      <c r="N76" s="147"/>
      <c r="O76" s="148"/>
      <c r="P76" s="148"/>
      <c r="Q76" s="88"/>
      <c r="R76" s="94"/>
      <c r="S76" s="88"/>
      <c r="T76" s="88"/>
      <c r="U76" s="88"/>
      <c r="V76" s="88"/>
      <c r="W76" s="88"/>
      <c r="X76" s="124"/>
      <c r="Y76" s="105"/>
      <c r="Z76" s="112"/>
      <c r="AA76" s="126"/>
      <c r="AB76" s="60"/>
      <c r="AC76" s="60"/>
      <c r="AD76" s="60"/>
      <c r="AF76" s="85"/>
    </row>
    <row r="77" spans="1:150" s="1" customFormat="1" ht="38.25">
      <c r="A77" s="101">
        <v>46</v>
      </c>
      <c r="B77" s="147" t="s">
        <v>30</v>
      </c>
      <c r="C77" s="148" t="s">
        <v>31</v>
      </c>
      <c r="D77" s="148"/>
      <c r="E77" s="88">
        <v>810</v>
      </c>
      <c r="F77" s="94">
        <v>1.8</v>
      </c>
      <c r="G77" s="104">
        <v>1</v>
      </c>
      <c r="H77" s="104">
        <v>1</v>
      </c>
      <c r="I77" s="104">
        <v>1</v>
      </c>
      <c r="J77" s="104">
        <v>1</v>
      </c>
      <c r="K77" s="105">
        <f>E77*F77</f>
        <v>1458</v>
      </c>
      <c r="L77" s="106"/>
      <c r="M77" s="101"/>
      <c r="N77" s="147"/>
      <c r="O77" s="148"/>
      <c r="P77" s="148"/>
      <c r="Q77" s="88"/>
      <c r="R77" s="94"/>
      <c r="S77" s="88"/>
      <c r="T77" s="88"/>
      <c r="U77" s="88"/>
      <c r="V77" s="88"/>
      <c r="W77" s="88"/>
      <c r="X77" s="124"/>
      <c r="Y77" s="105"/>
      <c r="Z77" s="112">
        <f t="shared" ref="Z77:Z93" si="8">(Y77-K77)/K77*100</f>
        <v>-100</v>
      </c>
      <c r="AA77" s="113" t="s">
        <v>186</v>
      </c>
      <c r="AB77" s="60"/>
      <c r="AC77" s="60"/>
      <c r="AD77" s="60"/>
      <c r="AF77" s="85"/>
    </row>
    <row r="78" spans="1:150" s="1" customFormat="1" ht="38.25">
      <c r="A78" s="101">
        <v>47</v>
      </c>
      <c r="B78" s="147" t="s">
        <v>32</v>
      </c>
      <c r="C78" s="148" t="s">
        <v>33</v>
      </c>
      <c r="D78" s="148"/>
      <c r="E78" s="88">
        <v>810</v>
      </c>
      <c r="F78" s="94">
        <v>1.8</v>
      </c>
      <c r="G78" s="104">
        <v>1</v>
      </c>
      <c r="H78" s="104">
        <v>1</v>
      </c>
      <c r="I78" s="104">
        <v>1</v>
      </c>
      <c r="J78" s="104">
        <v>1</v>
      </c>
      <c r="K78" s="105">
        <f>E78*F78</f>
        <v>1458</v>
      </c>
      <c r="L78" s="106"/>
      <c r="M78" s="101"/>
      <c r="N78" s="147"/>
      <c r="O78" s="148"/>
      <c r="P78" s="148"/>
      <c r="Q78" s="88"/>
      <c r="R78" s="94"/>
      <c r="S78" s="88"/>
      <c r="T78" s="88"/>
      <c r="U78" s="88"/>
      <c r="V78" s="88"/>
      <c r="W78" s="88"/>
      <c r="X78" s="124"/>
      <c r="Y78" s="105"/>
      <c r="Z78" s="112">
        <f t="shared" si="8"/>
        <v>-100</v>
      </c>
      <c r="AA78" s="113" t="s">
        <v>186</v>
      </c>
      <c r="AB78" s="60"/>
      <c r="AC78" s="60"/>
      <c r="AD78" s="60"/>
      <c r="AF78" s="85"/>
    </row>
    <row r="79" spans="1:150" s="1" customFormat="1" ht="45" customHeight="1">
      <c r="A79" s="101">
        <v>48</v>
      </c>
      <c r="B79" s="149" t="s">
        <v>34</v>
      </c>
      <c r="C79" s="117" t="s">
        <v>35</v>
      </c>
      <c r="D79" s="117"/>
      <c r="E79" s="94">
        <v>810</v>
      </c>
      <c r="F79" s="94">
        <v>1.8</v>
      </c>
      <c r="G79" s="104">
        <v>1</v>
      </c>
      <c r="H79" s="104">
        <v>1</v>
      </c>
      <c r="I79" s="104">
        <v>1</v>
      </c>
      <c r="J79" s="104">
        <v>1</v>
      </c>
      <c r="K79" s="105">
        <f>E79*F79</f>
        <v>1458</v>
      </c>
      <c r="L79" s="106"/>
      <c r="M79" s="101"/>
      <c r="N79" s="149"/>
      <c r="O79" s="117"/>
      <c r="P79" s="117"/>
      <c r="Q79" s="94"/>
      <c r="R79" s="94"/>
      <c r="S79" s="94"/>
      <c r="T79" s="94"/>
      <c r="U79" s="94"/>
      <c r="V79" s="94"/>
      <c r="W79" s="94"/>
      <c r="X79" s="124"/>
      <c r="Y79" s="105"/>
      <c r="Z79" s="112">
        <f t="shared" si="8"/>
        <v>-100</v>
      </c>
      <c r="AA79" s="113" t="s">
        <v>186</v>
      </c>
      <c r="AB79" s="150"/>
      <c r="AC79" s="60"/>
      <c r="AD79" s="60"/>
      <c r="AF79" s="85"/>
    </row>
    <row r="80" spans="1:150" s="1" customFormat="1" ht="23.25" hidden="1" customHeight="1">
      <c r="A80" s="101">
        <v>48</v>
      </c>
      <c r="B80" s="147" t="s">
        <v>36</v>
      </c>
      <c r="C80" s="148" t="s">
        <v>37</v>
      </c>
      <c r="D80" s="148"/>
      <c r="E80" s="88">
        <v>810</v>
      </c>
      <c r="F80" s="94">
        <v>1.8</v>
      </c>
      <c r="G80" s="104">
        <v>1</v>
      </c>
      <c r="H80" s="104">
        <v>1</v>
      </c>
      <c r="I80" s="104">
        <v>1</v>
      </c>
      <c r="J80" s="104">
        <v>1</v>
      </c>
      <c r="K80" s="105"/>
      <c r="L80" s="106"/>
      <c r="M80" s="101"/>
      <c r="N80" s="147"/>
      <c r="O80" s="148"/>
      <c r="P80" s="148"/>
      <c r="Q80" s="88"/>
      <c r="R80" s="94"/>
      <c r="S80" s="88"/>
      <c r="T80" s="88"/>
      <c r="U80" s="88"/>
      <c r="V80" s="88"/>
      <c r="W80" s="88"/>
      <c r="X80" s="124"/>
      <c r="Y80" s="105"/>
      <c r="Z80" s="112" t="e">
        <f t="shared" si="8"/>
        <v>#DIV/0!</v>
      </c>
      <c r="AA80" s="113" t="s">
        <v>186</v>
      </c>
      <c r="AB80" s="150"/>
      <c r="AC80" s="60"/>
      <c r="AD80" s="60"/>
      <c r="AF80" s="85"/>
    </row>
    <row r="81" spans="1:32" s="1" customFormat="1" ht="30.75" hidden="1" customHeight="1">
      <c r="A81" s="101">
        <v>49</v>
      </c>
      <c r="B81" s="147" t="s">
        <v>36</v>
      </c>
      <c r="C81" s="148" t="s">
        <v>38</v>
      </c>
      <c r="D81" s="148"/>
      <c r="E81" s="88">
        <v>810</v>
      </c>
      <c r="F81" s="94">
        <v>1.8</v>
      </c>
      <c r="G81" s="104">
        <v>1</v>
      </c>
      <c r="H81" s="104">
        <v>1</v>
      </c>
      <c r="I81" s="104">
        <v>1</v>
      </c>
      <c r="J81" s="104">
        <v>1</v>
      </c>
      <c r="K81" s="105"/>
      <c r="L81" s="106"/>
      <c r="M81" s="101"/>
      <c r="N81" s="147"/>
      <c r="O81" s="148"/>
      <c r="P81" s="148"/>
      <c r="Q81" s="88"/>
      <c r="R81" s="94"/>
      <c r="S81" s="88"/>
      <c r="T81" s="88"/>
      <c r="U81" s="88"/>
      <c r="V81" s="88"/>
      <c r="W81" s="88"/>
      <c r="X81" s="124"/>
      <c r="Y81" s="105"/>
      <c r="Z81" s="112" t="e">
        <f t="shared" si="8"/>
        <v>#DIV/0!</v>
      </c>
      <c r="AA81" s="113" t="s">
        <v>186</v>
      </c>
      <c r="AB81" s="60"/>
      <c r="AC81" s="60"/>
      <c r="AD81" s="60"/>
      <c r="AF81" s="85"/>
    </row>
    <row r="82" spans="1:32" s="1" customFormat="1" ht="30.75" hidden="1" customHeight="1">
      <c r="A82" s="101">
        <v>50</v>
      </c>
      <c r="B82" s="147" t="s">
        <v>36</v>
      </c>
      <c r="C82" s="148" t="s">
        <v>39</v>
      </c>
      <c r="D82" s="148"/>
      <c r="E82" s="88">
        <v>810</v>
      </c>
      <c r="F82" s="94">
        <v>1.8</v>
      </c>
      <c r="G82" s="104">
        <v>1</v>
      </c>
      <c r="H82" s="104">
        <v>1</v>
      </c>
      <c r="I82" s="104">
        <v>1</v>
      </c>
      <c r="J82" s="104">
        <v>1</v>
      </c>
      <c r="K82" s="105"/>
      <c r="L82" s="106"/>
      <c r="M82" s="101"/>
      <c r="N82" s="147"/>
      <c r="O82" s="148"/>
      <c r="P82" s="148"/>
      <c r="Q82" s="88"/>
      <c r="R82" s="94"/>
      <c r="S82" s="88"/>
      <c r="T82" s="88"/>
      <c r="U82" s="88"/>
      <c r="V82" s="88"/>
      <c r="W82" s="88"/>
      <c r="X82" s="124"/>
      <c r="Y82" s="105"/>
      <c r="Z82" s="112" t="e">
        <f t="shared" si="8"/>
        <v>#DIV/0!</v>
      </c>
      <c r="AA82" s="113" t="s">
        <v>186</v>
      </c>
      <c r="AB82" s="60"/>
      <c r="AC82" s="60"/>
      <c r="AD82" s="60"/>
      <c r="AF82" s="85"/>
    </row>
    <row r="83" spans="1:32" s="1" customFormat="1" ht="34.5" hidden="1" customHeight="1">
      <c r="A83" s="101">
        <v>51</v>
      </c>
      <c r="B83" s="151" t="s">
        <v>113</v>
      </c>
      <c r="C83" s="152" t="s">
        <v>114</v>
      </c>
      <c r="D83" s="148"/>
      <c r="E83" s="88">
        <v>810</v>
      </c>
      <c r="F83" s="94">
        <v>1.8</v>
      </c>
      <c r="G83" s="104">
        <v>1</v>
      </c>
      <c r="H83" s="104">
        <v>1</v>
      </c>
      <c r="I83" s="104">
        <v>1</v>
      </c>
      <c r="J83" s="104">
        <v>1</v>
      </c>
      <c r="K83" s="105"/>
      <c r="L83" s="106"/>
      <c r="M83" s="101"/>
      <c r="N83" s="151"/>
      <c r="O83" s="152"/>
      <c r="P83" s="148"/>
      <c r="Q83" s="88"/>
      <c r="R83" s="94"/>
      <c r="S83" s="88"/>
      <c r="T83" s="88"/>
      <c r="U83" s="88"/>
      <c r="V83" s="88"/>
      <c r="W83" s="88"/>
      <c r="X83" s="124"/>
      <c r="Y83" s="105"/>
      <c r="Z83" s="112" t="e">
        <f t="shared" si="8"/>
        <v>#DIV/0!</v>
      </c>
      <c r="AA83" s="113" t="s">
        <v>186</v>
      </c>
      <c r="AB83" s="60"/>
      <c r="AC83" s="60"/>
      <c r="AD83" s="60"/>
      <c r="AF83" s="85"/>
    </row>
    <row r="84" spans="1:32" s="1" customFormat="1" ht="30.75" hidden="1" customHeight="1">
      <c r="A84" s="101">
        <v>52</v>
      </c>
      <c r="B84" s="147" t="s">
        <v>191</v>
      </c>
      <c r="C84" s="117" t="s">
        <v>48</v>
      </c>
      <c r="D84" s="148"/>
      <c r="E84" s="88">
        <v>810</v>
      </c>
      <c r="F84" s="94">
        <v>1.8</v>
      </c>
      <c r="G84" s="104">
        <v>1</v>
      </c>
      <c r="H84" s="104">
        <v>1</v>
      </c>
      <c r="I84" s="104">
        <v>1</v>
      </c>
      <c r="J84" s="104">
        <v>1</v>
      </c>
      <c r="K84" s="105"/>
      <c r="L84" s="106"/>
      <c r="M84" s="101"/>
      <c r="N84" s="147"/>
      <c r="O84" s="117"/>
      <c r="P84" s="148"/>
      <c r="Q84" s="88"/>
      <c r="R84" s="94"/>
      <c r="S84" s="88"/>
      <c r="T84" s="88"/>
      <c r="U84" s="88"/>
      <c r="V84" s="88"/>
      <c r="W84" s="88"/>
      <c r="X84" s="124"/>
      <c r="Y84" s="105"/>
      <c r="Z84" s="112" t="e">
        <f t="shared" si="8"/>
        <v>#DIV/0!</v>
      </c>
      <c r="AA84" s="113" t="s">
        <v>186</v>
      </c>
      <c r="AB84" s="60"/>
      <c r="AC84" s="60"/>
      <c r="AD84" s="60"/>
      <c r="AF84" s="85"/>
    </row>
    <row r="85" spans="1:32" s="1" customFormat="1" ht="30.75" hidden="1" customHeight="1">
      <c r="A85" s="101">
        <v>53</v>
      </c>
      <c r="B85" s="147" t="s">
        <v>191</v>
      </c>
      <c r="C85" s="117" t="s">
        <v>48</v>
      </c>
      <c r="D85" s="148"/>
      <c r="E85" s="88">
        <v>810</v>
      </c>
      <c r="F85" s="94">
        <v>1.8</v>
      </c>
      <c r="G85" s="104">
        <v>1</v>
      </c>
      <c r="H85" s="104">
        <v>1</v>
      </c>
      <c r="I85" s="104">
        <v>1</v>
      </c>
      <c r="J85" s="104">
        <v>1</v>
      </c>
      <c r="K85" s="105"/>
      <c r="L85" s="106"/>
      <c r="M85" s="101"/>
      <c r="N85" s="147"/>
      <c r="O85" s="117"/>
      <c r="P85" s="148"/>
      <c r="Q85" s="88"/>
      <c r="R85" s="94"/>
      <c r="S85" s="88"/>
      <c r="T85" s="88"/>
      <c r="U85" s="88"/>
      <c r="V85" s="88"/>
      <c r="W85" s="88"/>
      <c r="X85" s="124"/>
      <c r="Y85" s="105"/>
      <c r="Z85" s="112" t="e">
        <f t="shared" si="8"/>
        <v>#DIV/0!</v>
      </c>
      <c r="AA85" s="113" t="s">
        <v>186</v>
      </c>
      <c r="AB85" s="60"/>
      <c r="AC85" s="60"/>
      <c r="AD85" s="60"/>
      <c r="AF85" s="85"/>
    </row>
    <row r="86" spans="1:32" s="1" customFormat="1" ht="30.75" hidden="1" customHeight="1">
      <c r="A86" s="101">
        <v>54</v>
      </c>
      <c r="B86" s="134" t="s">
        <v>53</v>
      </c>
      <c r="C86" s="148" t="s">
        <v>56</v>
      </c>
      <c r="D86" s="148"/>
      <c r="E86" s="88">
        <v>810</v>
      </c>
      <c r="F86" s="94">
        <v>1.8</v>
      </c>
      <c r="G86" s="104">
        <v>1</v>
      </c>
      <c r="H86" s="104">
        <v>1</v>
      </c>
      <c r="I86" s="104">
        <v>1</v>
      </c>
      <c r="J86" s="104">
        <v>1</v>
      </c>
      <c r="K86" s="105"/>
      <c r="L86" s="106"/>
      <c r="M86" s="101"/>
      <c r="N86" s="134"/>
      <c r="O86" s="148"/>
      <c r="P86" s="148"/>
      <c r="Q86" s="88"/>
      <c r="R86" s="94"/>
      <c r="S86" s="88"/>
      <c r="T86" s="88"/>
      <c r="U86" s="88"/>
      <c r="V86" s="88"/>
      <c r="W86" s="88"/>
      <c r="X86" s="124"/>
      <c r="Y86" s="105"/>
      <c r="Z86" s="112" t="e">
        <f t="shared" si="8"/>
        <v>#DIV/0!</v>
      </c>
      <c r="AA86" s="126"/>
      <c r="AB86" s="60"/>
      <c r="AC86" s="60"/>
      <c r="AD86" s="60"/>
      <c r="AF86" s="85"/>
    </row>
    <row r="87" spans="1:32" s="1" customFormat="1" ht="39" customHeight="1">
      <c r="A87" s="101">
        <v>49</v>
      </c>
      <c r="B87" s="147" t="s">
        <v>40</v>
      </c>
      <c r="C87" s="117" t="s">
        <v>46</v>
      </c>
      <c r="D87" s="148"/>
      <c r="E87" s="88">
        <v>810</v>
      </c>
      <c r="F87" s="94">
        <v>1.8</v>
      </c>
      <c r="G87" s="104">
        <v>1</v>
      </c>
      <c r="H87" s="104">
        <v>1</v>
      </c>
      <c r="I87" s="104">
        <v>1</v>
      </c>
      <c r="J87" s="104">
        <v>1</v>
      </c>
      <c r="K87" s="105">
        <f>E87*F87</f>
        <v>1458</v>
      </c>
      <c r="L87" s="106"/>
      <c r="M87" s="101"/>
      <c r="N87" s="147"/>
      <c r="O87" s="117"/>
      <c r="P87" s="148"/>
      <c r="Q87" s="88"/>
      <c r="R87" s="94"/>
      <c r="S87" s="88"/>
      <c r="T87" s="88"/>
      <c r="U87" s="88"/>
      <c r="V87" s="88"/>
      <c r="W87" s="88"/>
      <c r="X87" s="124"/>
      <c r="Y87" s="105"/>
      <c r="Z87" s="112">
        <f t="shared" si="8"/>
        <v>-100</v>
      </c>
      <c r="AA87" s="113" t="s">
        <v>186</v>
      </c>
      <c r="AB87" s="60"/>
      <c r="AC87" s="60"/>
      <c r="AD87" s="60"/>
      <c r="AF87" s="85"/>
    </row>
    <row r="88" spans="1:32" s="1" customFormat="1" ht="43.5" customHeight="1">
      <c r="A88" s="101">
        <v>50</v>
      </c>
      <c r="B88" s="147" t="s">
        <v>40</v>
      </c>
      <c r="C88" s="117" t="s">
        <v>47</v>
      </c>
      <c r="D88" s="148"/>
      <c r="E88" s="88">
        <v>810</v>
      </c>
      <c r="F88" s="94">
        <v>1.8</v>
      </c>
      <c r="G88" s="104">
        <v>1</v>
      </c>
      <c r="H88" s="104">
        <v>1</v>
      </c>
      <c r="I88" s="104">
        <v>1</v>
      </c>
      <c r="J88" s="104">
        <v>1</v>
      </c>
      <c r="K88" s="105">
        <f>E88*F88</f>
        <v>1458</v>
      </c>
      <c r="L88" s="106"/>
      <c r="M88" s="101"/>
      <c r="N88" s="147"/>
      <c r="O88" s="117"/>
      <c r="P88" s="148"/>
      <c r="Q88" s="88"/>
      <c r="R88" s="94"/>
      <c r="S88" s="88"/>
      <c r="T88" s="88"/>
      <c r="U88" s="88"/>
      <c r="V88" s="88"/>
      <c r="W88" s="88"/>
      <c r="X88" s="124"/>
      <c r="Y88" s="105"/>
      <c r="Z88" s="112">
        <f t="shared" si="8"/>
        <v>-100</v>
      </c>
      <c r="AA88" s="113" t="s">
        <v>186</v>
      </c>
      <c r="AB88" s="60"/>
      <c r="AC88" s="60"/>
      <c r="AD88" s="60"/>
      <c r="AF88" s="85"/>
    </row>
    <row r="89" spans="1:32" s="1" customFormat="1" ht="30.75" hidden="1" customHeight="1">
      <c r="A89" s="101">
        <v>62</v>
      </c>
      <c r="B89" s="151" t="s">
        <v>106</v>
      </c>
      <c r="C89" s="152" t="s">
        <v>108</v>
      </c>
      <c r="D89" s="148"/>
      <c r="E89" s="88">
        <v>810</v>
      </c>
      <c r="F89" s="94">
        <v>1.8</v>
      </c>
      <c r="G89" s="88"/>
      <c r="H89" s="88"/>
      <c r="I89" s="124" t="s">
        <v>20</v>
      </c>
      <c r="J89" s="137"/>
      <c r="K89" s="105"/>
      <c r="L89" s="106"/>
      <c r="M89" s="101">
        <v>62</v>
      </c>
      <c r="N89" s="151"/>
      <c r="O89" s="152"/>
      <c r="P89" s="148"/>
      <c r="Q89" s="88"/>
      <c r="R89" s="94"/>
      <c r="S89" s="88"/>
      <c r="T89" s="88"/>
      <c r="U89" s="88"/>
      <c r="V89" s="88"/>
      <c r="W89" s="88"/>
      <c r="X89" s="124"/>
      <c r="Y89" s="105">
        <f>Q89*R89</f>
        <v>0</v>
      </c>
      <c r="Z89" s="112" t="e">
        <f t="shared" si="8"/>
        <v>#DIV/0!</v>
      </c>
      <c r="AA89" s="113" t="s">
        <v>186</v>
      </c>
      <c r="AB89" s="60"/>
      <c r="AC89" s="60"/>
      <c r="AD89" s="60"/>
      <c r="AF89" s="85"/>
    </row>
    <row r="90" spans="1:32" s="1" customFormat="1" ht="30.75" hidden="1" customHeight="1">
      <c r="A90" s="101">
        <v>63</v>
      </c>
      <c r="B90" s="151" t="s">
        <v>106</v>
      </c>
      <c r="C90" s="152" t="s">
        <v>109</v>
      </c>
      <c r="D90" s="148"/>
      <c r="E90" s="88">
        <v>810</v>
      </c>
      <c r="F90" s="94">
        <v>1.8</v>
      </c>
      <c r="G90" s="88"/>
      <c r="H90" s="88"/>
      <c r="I90" s="124" t="s">
        <v>20</v>
      </c>
      <c r="J90" s="137"/>
      <c r="K90" s="105"/>
      <c r="L90" s="106"/>
      <c r="M90" s="101">
        <v>63</v>
      </c>
      <c r="N90" s="151"/>
      <c r="O90" s="152"/>
      <c r="P90" s="148"/>
      <c r="Q90" s="88"/>
      <c r="R90" s="94"/>
      <c r="S90" s="88"/>
      <c r="T90" s="88"/>
      <c r="U90" s="88"/>
      <c r="V90" s="88"/>
      <c r="W90" s="88"/>
      <c r="X90" s="124"/>
      <c r="Y90" s="105">
        <f>Q90*R90</f>
        <v>0</v>
      </c>
      <c r="Z90" s="112" t="e">
        <f t="shared" si="8"/>
        <v>#DIV/0!</v>
      </c>
      <c r="AA90" s="113" t="s">
        <v>186</v>
      </c>
      <c r="AB90" s="60"/>
      <c r="AC90" s="60"/>
      <c r="AD90" s="60"/>
      <c r="AF90" s="85"/>
    </row>
    <row r="91" spans="1:32" s="1" customFormat="1" ht="30.75" hidden="1" customHeight="1">
      <c r="A91" s="101">
        <v>64</v>
      </c>
      <c r="B91" s="151" t="s">
        <v>107</v>
      </c>
      <c r="C91" s="152" t="s">
        <v>110</v>
      </c>
      <c r="D91" s="148"/>
      <c r="E91" s="88">
        <v>810</v>
      </c>
      <c r="F91" s="94">
        <v>1.8</v>
      </c>
      <c r="G91" s="88"/>
      <c r="H91" s="88"/>
      <c r="I91" s="124" t="s">
        <v>20</v>
      </c>
      <c r="J91" s="137"/>
      <c r="K91" s="105"/>
      <c r="L91" s="106"/>
      <c r="M91" s="101">
        <v>64</v>
      </c>
      <c r="N91" s="151"/>
      <c r="O91" s="152"/>
      <c r="P91" s="148"/>
      <c r="Q91" s="88"/>
      <c r="R91" s="94"/>
      <c r="S91" s="88"/>
      <c r="T91" s="88"/>
      <c r="U91" s="88"/>
      <c r="V91" s="88"/>
      <c r="W91" s="88"/>
      <c r="X91" s="124"/>
      <c r="Y91" s="105">
        <f>Q91*R91</f>
        <v>0</v>
      </c>
      <c r="Z91" s="112" t="e">
        <f t="shared" si="8"/>
        <v>#DIV/0!</v>
      </c>
      <c r="AA91" s="113" t="s">
        <v>186</v>
      </c>
      <c r="AB91" s="60"/>
      <c r="AC91" s="60"/>
      <c r="AD91" s="60"/>
      <c r="AF91" s="85"/>
    </row>
    <row r="92" spans="1:32" s="1" customFormat="1" ht="30.75" hidden="1" customHeight="1">
      <c r="A92" s="101">
        <v>65</v>
      </c>
      <c r="B92" s="151" t="s">
        <v>107</v>
      </c>
      <c r="C92" s="152" t="s">
        <v>111</v>
      </c>
      <c r="D92" s="148"/>
      <c r="E92" s="88">
        <v>810</v>
      </c>
      <c r="F92" s="94">
        <v>1.8</v>
      </c>
      <c r="G92" s="88"/>
      <c r="H92" s="88"/>
      <c r="I92" s="124" t="s">
        <v>20</v>
      </c>
      <c r="J92" s="137"/>
      <c r="K92" s="105"/>
      <c r="L92" s="106"/>
      <c r="M92" s="101">
        <v>65</v>
      </c>
      <c r="N92" s="151"/>
      <c r="O92" s="152"/>
      <c r="P92" s="148"/>
      <c r="Q92" s="88"/>
      <c r="R92" s="94"/>
      <c r="S92" s="88"/>
      <c r="T92" s="88"/>
      <c r="U92" s="88"/>
      <c r="V92" s="88"/>
      <c r="W92" s="88"/>
      <c r="X92" s="124"/>
      <c r="Y92" s="105">
        <f>Q92*R92</f>
        <v>0</v>
      </c>
      <c r="Z92" s="112" t="e">
        <f t="shared" si="8"/>
        <v>#DIV/0!</v>
      </c>
      <c r="AA92" s="113" t="s">
        <v>186</v>
      </c>
      <c r="AB92" s="60"/>
      <c r="AC92" s="60"/>
      <c r="AD92" s="60"/>
      <c r="AF92" s="85"/>
    </row>
    <row r="93" spans="1:32" ht="38.25" hidden="1">
      <c r="A93" s="101">
        <v>66</v>
      </c>
      <c r="B93" s="151" t="s">
        <v>107</v>
      </c>
      <c r="C93" s="152" t="s">
        <v>112</v>
      </c>
      <c r="D93" s="148"/>
      <c r="E93" s="88">
        <v>810</v>
      </c>
      <c r="F93" s="94">
        <v>1.8</v>
      </c>
      <c r="G93" s="88"/>
      <c r="H93" s="88"/>
      <c r="I93" s="124" t="s">
        <v>20</v>
      </c>
      <c r="J93" s="137"/>
      <c r="K93" s="105"/>
      <c r="L93" s="106"/>
      <c r="M93" s="101">
        <v>66</v>
      </c>
      <c r="N93" s="151"/>
      <c r="O93" s="152"/>
      <c r="P93" s="148"/>
      <c r="Q93" s="88"/>
      <c r="R93" s="94"/>
      <c r="S93" s="88"/>
      <c r="T93" s="88"/>
      <c r="U93" s="88"/>
      <c r="V93" s="88"/>
      <c r="W93" s="88"/>
      <c r="X93" s="124"/>
      <c r="Y93" s="105">
        <f>Q93*R93</f>
        <v>0</v>
      </c>
      <c r="Z93" s="112" t="e">
        <f t="shared" si="8"/>
        <v>#DIV/0!</v>
      </c>
      <c r="AA93" s="113" t="s">
        <v>186</v>
      </c>
      <c r="AC93" s="153"/>
    </row>
    <row r="94" spans="1:32" s="4" customFormat="1" ht="44.25" customHeight="1" thickBot="1">
      <c r="A94" s="154"/>
      <c r="B94" s="155"/>
      <c r="C94" s="156"/>
      <c r="D94" s="156"/>
      <c r="E94" s="156"/>
      <c r="F94" s="156"/>
      <c r="G94" s="156"/>
      <c r="H94" s="156"/>
      <c r="I94" s="156"/>
      <c r="J94" s="157"/>
      <c r="K94" s="158">
        <f>K16+K17+K18+K19+K20+K21+K22+K23+K24+K25+K26+K27+K28+K29+K30+K31+K32+K33+K34+K35+K36+K37+K39+K40+K41+K43+K44+K45+K46+K47+K48+K49+K50+K52+K53+K54+K65+K67+K68+K69+K70+K71+K72+K73+K77+K78+K79+K87+K88</f>
        <v>369204.14</v>
      </c>
      <c r="L94" s="159"/>
      <c r="M94" s="154"/>
      <c r="N94" s="160"/>
      <c r="O94" s="161"/>
      <c r="P94" s="160"/>
      <c r="Q94" s="156"/>
      <c r="R94" s="156"/>
      <c r="S94" s="156"/>
      <c r="T94" s="156"/>
      <c r="U94" s="156"/>
      <c r="V94" s="156"/>
      <c r="W94" s="160"/>
      <c r="X94" s="162"/>
      <c r="Y94" s="163">
        <f>Y17+Y18+Y19+Y20+Y21+Y22+Y23+Y24+Y26+Y27+Y28+Y29+Y30+Y31+Y32+Y33+Y34+Y35+Y36+Y37+Y39+Y40+Y41+Y43+Y44+Y45+Y46+Y47+Y48+Y52+Y53+Y54+Y55+Y56+Y57+Y58+Y74+Y75</f>
        <v>383845.06</v>
      </c>
      <c r="Z94" s="164"/>
      <c r="AA94" s="165"/>
      <c r="AB94" s="166"/>
      <c r="AC94" s="166"/>
      <c r="AD94" s="166"/>
      <c r="AF94" s="167"/>
    </row>
    <row r="95" spans="1:32" ht="31.5" customHeight="1">
      <c r="A95" s="4"/>
      <c r="B95" s="168" t="s">
        <v>132</v>
      </c>
      <c r="C95" s="169"/>
      <c r="D95" s="168"/>
      <c r="H95" s="168" t="s">
        <v>130</v>
      </c>
      <c r="I95" s="170"/>
      <c r="J95" s="170"/>
      <c r="K95" s="249"/>
      <c r="L95" s="79"/>
      <c r="N95" s="821"/>
      <c r="O95" s="821"/>
      <c r="P95" s="821"/>
      <c r="AA95" s="171"/>
    </row>
    <row r="96" spans="1:32" ht="31.5" customHeight="1">
      <c r="A96" s="4"/>
      <c r="B96" s="168"/>
      <c r="C96" s="169"/>
      <c r="D96" s="168"/>
      <c r="H96" s="168"/>
      <c r="I96" s="170"/>
      <c r="J96" s="170"/>
      <c r="K96" s="249"/>
      <c r="L96" s="79"/>
      <c r="O96" s="74"/>
      <c r="P96" s="74"/>
    </row>
    <row r="97" spans="1:15" ht="23.25" customHeight="1">
      <c r="B97" s="821" t="s">
        <v>41</v>
      </c>
      <c r="C97" s="821"/>
      <c r="D97" s="821"/>
      <c r="K97" s="249"/>
      <c r="L97" s="79"/>
    </row>
    <row r="98" spans="1:15">
      <c r="B98" s="74" t="s">
        <v>192</v>
      </c>
      <c r="K98" s="249"/>
      <c r="L98" s="79"/>
    </row>
    <row r="99" spans="1:15">
      <c r="A99" s="5" t="s">
        <v>119</v>
      </c>
      <c r="B99" s="74"/>
      <c r="K99" s="249"/>
      <c r="L99" s="79"/>
      <c r="N99" s="75"/>
      <c r="O99" s="169"/>
    </row>
    <row r="100" spans="1:15" ht="21" customHeight="1">
      <c r="A100" s="809" t="s">
        <v>120</v>
      </c>
      <c r="B100" s="809"/>
      <c r="C100" s="809"/>
      <c r="K100" s="249"/>
      <c r="L100" s="79"/>
    </row>
    <row r="101" spans="1:15">
      <c r="B101" s="74"/>
      <c r="K101" s="249"/>
      <c r="L101" s="79"/>
    </row>
  </sheetData>
  <mergeCells count="25">
    <mergeCell ref="A7:Y7"/>
    <mergeCell ref="A8:Y8"/>
    <mergeCell ref="M9:Y9"/>
    <mergeCell ref="Z9:Z14"/>
    <mergeCell ref="AA9:AA14"/>
    <mergeCell ref="E10:I10"/>
    <mergeCell ref="K10:K14"/>
    <mergeCell ref="M10:M14"/>
    <mergeCell ref="N10:N14"/>
    <mergeCell ref="A9:K9"/>
    <mergeCell ref="B10:B14"/>
    <mergeCell ref="D10:D14"/>
    <mergeCell ref="A100:C100"/>
    <mergeCell ref="P10:P14"/>
    <mergeCell ref="Q10:X10"/>
    <mergeCell ref="Y10:Y14"/>
    <mergeCell ref="E11:E14"/>
    <mergeCell ref="F11:I11"/>
    <mergeCell ref="Q11:Q14"/>
    <mergeCell ref="R11:X11"/>
    <mergeCell ref="O10:O14"/>
    <mergeCell ref="A10:A14"/>
    <mergeCell ref="N95:P95"/>
    <mergeCell ref="C10:C14"/>
    <mergeCell ref="B97:D97"/>
  </mergeCells>
  <phoneticPr fontId="34" type="noConversion"/>
  <pageMargins left="0.75" right="0.75" top="1" bottom="1" header="0.5" footer="0.5"/>
  <pageSetup paperSize="9" scale="30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56"/>
  <sheetViews>
    <sheetView topLeftCell="F41" zoomScale="51" zoomScaleNormal="51" workbookViewId="0">
      <selection activeCell="E34" sqref="E34"/>
    </sheetView>
  </sheetViews>
  <sheetFormatPr defaultColWidth="9.140625" defaultRowHeight="18.75"/>
  <cols>
    <col min="1" max="1" width="20.42578125" style="172" customWidth="1"/>
    <col min="2" max="2" width="13.140625" style="173" customWidth="1"/>
    <col min="3" max="3" width="12.140625" style="173" customWidth="1"/>
    <col min="4" max="4" width="25" style="173" customWidth="1"/>
    <col min="5" max="5" width="19.28515625" style="172" customWidth="1"/>
    <col min="6" max="6" width="14.140625" style="172" customWidth="1"/>
    <col min="7" max="7" width="9.140625" style="172"/>
    <col min="8" max="8" width="10.85546875" style="172" customWidth="1"/>
    <col min="9" max="9" width="10.140625" style="172" customWidth="1"/>
    <col min="10" max="10" width="11" style="172" customWidth="1"/>
    <col min="11" max="11" width="12.42578125" style="172" customWidth="1"/>
    <col min="12" max="12" width="17.42578125" style="174" customWidth="1"/>
    <col min="13" max="13" width="13.5703125" style="174" customWidth="1"/>
    <col min="14" max="14" width="9" style="172" customWidth="1"/>
    <col min="15" max="15" width="9.85546875" style="172" customWidth="1"/>
    <col min="16" max="16" width="12.140625" style="172" customWidth="1"/>
    <col min="17" max="17" width="12.7109375" style="172" customWidth="1"/>
    <col min="18" max="18" width="10.28515625" style="172" hidden="1" customWidth="1"/>
    <col min="19" max="19" width="11.140625" style="172" hidden="1" customWidth="1"/>
    <col min="20" max="20" width="13.28515625" style="172" hidden="1" customWidth="1"/>
    <col min="21" max="21" width="11.140625" style="172" customWidth="1"/>
    <col min="22" max="22" width="13.140625" style="172" customWidth="1"/>
    <col min="23" max="26" width="12.140625" style="172" customWidth="1"/>
    <col min="27" max="27" width="9.5703125" style="175" customWidth="1"/>
    <col min="28" max="29" width="8.85546875" style="176" customWidth="1"/>
    <col min="30" max="30" width="9.140625" style="176"/>
    <col min="31" max="32" width="10.140625" style="176" customWidth="1"/>
    <col min="33" max="34" width="10.5703125" style="177" customWidth="1"/>
    <col min="35" max="35" width="27.7109375" style="178" customWidth="1"/>
    <col min="36" max="36" width="9.140625" style="172"/>
    <col min="37" max="39" width="4.140625" style="172" customWidth="1"/>
    <col min="40" max="16384" width="9.140625" style="172"/>
  </cols>
  <sheetData>
    <row r="1" spans="1:35" ht="24.6" customHeight="1">
      <c r="U1" s="179"/>
    </row>
    <row r="2" spans="1:35" ht="25.5">
      <c r="B2" s="180"/>
      <c r="E2" s="181" t="s">
        <v>193</v>
      </c>
      <c r="F2" s="180"/>
      <c r="G2" s="180"/>
      <c r="H2" s="180"/>
      <c r="AA2" s="182"/>
    </row>
    <row r="4" spans="1:35" ht="34.35" customHeight="1">
      <c r="A4" s="841" t="s">
        <v>194</v>
      </c>
      <c r="B4" s="856" t="s">
        <v>195</v>
      </c>
      <c r="C4" s="857"/>
      <c r="D4" s="860" t="s">
        <v>196</v>
      </c>
      <c r="E4" s="844" t="s">
        <v>5</v>
      </c>
      <c r="F4" s="844" t="s">
        <v>197</v>
      </c>
      <c r="G4" s="844" t="s">
        <v>198</v>
      </c>
      <c r="H4" s="844" t="s">
        <v>199</v>
      </c>
      <c r="I4" s="844" t="s">
        <v>200</v>
      </c>
      <c r="J4" s="844" t="s">
        <v>201</v>
      </c>
      <c r="K4" s="841" t="s">
        <v>202</v>
      </c>
      <c r="L4" s="848" t="s">
        <v>203</v>
      </c>
      <c r="M4" s="848" t="s">
        <v>204</v>
      </c>
      <c r="N4" s="844" t="s">
        <v>205</v>
      </c>
      <c r="O4" s="844"/>
      <c r="P4" s="844"/>
      <c r="Q4" s="844" t="s">
        <v>206</v>
      </c>
      <c r="R4" s="849" t="s">
        <v>207</v>
      </c>
      <c r="S4" s="850"/>
      <c r="T4" s="851"/>
      <c r="U4" s="855" t="s">
        <v>208</v>
      </c>
      <c r="V4" s="844" t="s">
        <v>209</v>
      </c>
      <c r="W4" s="841" t="s">
        <v>210</v>
      </c>
      <c r="X4" s="841" t="s">
        <v>211</v>
      </c>
      <c r="Y4" s="844" t="s">
        <v>212</v>
      </c>
      <c r="Z4" s="844"/>
      <c r="AA4" s="844" t="s">
        <v>213</v>
      </c>
      <c r="AB4" s="844"/>
      <c r="AC4" s="844"/>
      <c r="AD4" s="844"/>
      <c r="AE4" s="844"/>
      <c r="AF4" s="844"/>
      <c r="AG4" s="844"/>
      <c r="AH4" s="844"/>
      <c r="AI4" s="844"/>
    </row>
    <row r="5" spans="1:35" ht="34.35" customHeight="1">
      <c r="A5" s="842"/>
      <c r="B5" s="858"/>
      <c r="C5" s="859"/>
      <c r="D5" s="861"/>
      <c r="E5" s="844"/>
      <c r="F5" s="844"/>
      <c r="G5" s="844"/>
      <c r="H5" s="844"/>
      <c r="I5" s="844"/>
      <c r="J5" s="844"/>
      <c r="K5" s="842"/>
      <c r="L5" s="848"/>
      <c r="M5" s="848"/>
      <c r="N5" s="844"/>
      <c r="O5" s="844"/>
      <c r="P5" s="844"/>
      <c r="Q5" s="844"/>
      <c r="R5" s="852"/>
      <c r="S5" s="853"/>
      <c r="T5" s="854"/>
      <c r="U5" s="855"/>
      <c r="V5" s="844"/>
      <c r="W5" s="842"/>
      <c r="X5" s="842"/>
      <c r="Y5" s="844"/>
      <c r="Z5" s="844"/>
      <c r="AA5" s="845" t="s">
        <v>214</v>
      </c>
      <c r="AB5" s="846" t="s">
        <v>9</v>
      </c>
      <c r="AC5" s="846"/>
      <c r="AD5" s="846"/>
      <c r="AE5" s="846"/>
      <c r="AF5" s="846"/>
      <c r="AG5" s="846"/>
      <c r="AH5" s="846"/>
      <c r="AI5" s="847" t="s">
        <v>215</v>
      </c>
    </row>
    <row r="6" spans="1:35" ht="177" customHeight="1">
      <c r="A6" s="843"/>
      <c r="B6" s="183" t="s">
        <v>216</v>
      </c>
      <c r="C6" s="183" t="s">
        <v>217</v>
      </c>
      <c r="D6" s="862"/>
      <c r="E6" s="844"/>
      <c r="F6" s="844"/>
      <c r="G6" s="844"/>
      <c r="H6" s="844"/>
      <c r="I6" s="844"/>
      <c r="J6" s="844"/>
      <c r="K6" s="843"/>
      <c r="L6" s="848"/>
      <c r="M6" s="848"/>
      <c r="N6" s="184" t="s">
        <v>218</v>
      </c>
      <c r="O6" s="184" t="s">
        <v>219</v>
      </c>
      <c r="P6" s="184" t="s">
        <v>220</v>
      </c>
      <c r="Q6" s="844"/>
      <c r="R6" s="184" t="s">
        <v>218</v>
      </c>
      <c r="S6" s="184" t="s">
        <v>219</v>
      </c>
      <c r="T6" s="184" t="s">
        <v>221</v>
      </c>
      <c r="U6" s="855"/>
      <c r="V6" s="844"/>
      <c r="W6" s="843"/>
      <c r="X6" s="843"/>
      <c r="Y6" s="184" t="s">
        <v>216</v>
      </c>
      <c r="Z6" s="184" t="s">
        <v>217</v>
      </c>
      <c r="AA6" s="845"/>
      <c r="AB6" s="185" t="s">
        <v>222</v>
      </c>
      <c r="AC6" s="185" t="s">
        <v>223</v>
      </c>
      <c r="AD6" s="185" t="s">
        <v>224</v>
      </c>
      <c r="AE6" s="185" t="s">
        <v>225</v>
      </c>
      <c r="AF6" s="185" t="s">
        <v>226</v>
      </c>
      <c r="AG6" s="185" t="s">
        <v>227</v>
      </c>
      <c r="AH6" s="185" t="s">
        <v>228</v>
      </c>
      <c r="AI6" s="847"/>
    </row>
    <row r="7" spans="1:35" s="189" customFormat="1" ht="15.75">
      <c r="A7" s="186">
        <v>1</v>
      </c>
      <c r="B7" s="186">
        <v>2</v>
      </c>
      <c r="C7" s="186">
        <v>3</v>
      </c>
      <c r="D7" s="186">
        <v>4</v>
      </c>
      <c r="E7" s="186">
        <v>5</v>
      </c>
      <c r="F7" s="186">
        <v>6</v>
      </c>
      <c r="G7" s="186">
        <v>7</v>
      </c>
      <c r="H7" s="186">
        <v>8</v>
      </c>
      <c r="I7" s="186">
        <v>9</v>
      </c>
      <c r="J7" s="186">
        <v>10</v>
      </c>
      <c r="K7" s="186">
        <v>11</v>
      </c>
      <c r="L7" s="187" t="s">
        <v>229</v>
      </c>
      <c r="M7" s="187" t="s">
        <v>230</v>
      </c>
      <c r="N7" s="186">
        <v>14</v>
      </c>
      <c r="O7" s="186">
        <v>15</v>
      </c>
      <c r="P7" s="186">
        <v>16</v>
      </c>
      <c r="Q7" s="186">
        <v>17</v>
      </c>
      <c r="R7" s="186">
        <v>18</v>
      </c>
      <c r="S7" s="186">
        <v>19</v>
      </c>
      <c r="T7" s="186">
        <v>20</v>
      </c>
      <c r="U7" s="186">
        <v>18</v>
      </c>
      <c r="V7" s="186">
        <v>19</v>
      </c>
      <c r="W7" s="186">
        <v>20</v>
      </c>
      <c r="X7" s="186">
        <v>21</v>
      </c>
      <c r="Y7" s="186">
        <v>22</v>
      </c>
      <c r="Z7" s="186">
        <v>23</v>
      </c>
      <c r="AA7" s="186">
        <v>24</v>
      </c>
      <c r="AB7" s="186">
        <v>25</v>
      </c>
      <c r="AC7" s="186">
        <v>26</v>
      </c>
      <c r="AD7" s="186">
        <v>27</v>
      </c>
      <c r="AE7" s="186">
        <v>28</v>
      </c>
      <c r="AF7" s="186">
        <v>29</v>
      </c>
      <c r="AG7" s="186">
        <v>30</v>
      </c>
      <c r="AH7" s="186">
        <v>31</v>
      </c>
      <c r="AI7" s="186">
        <v>32</v>
      </c>
    </row>
    <row r="8" spans="1:35" ht="63">
      <c r="A8" s="190" t="s">
        <v>231</v>
      </c>
      <c r="B8" s="191">
        <v>42025</v>
      </c>
      <c r="C8" s="191">
        <v>42389</v>
      </c>
      <c r="D8" s="191" t="s">
        <v>232</v>
      </c>
      <c r="E8" s="192" t="s">
        <v>43</v>
      </c>
      <c r="F8" s="190" t="s">
        <v>233</v>
      </c>
      <c r="G8" s="193" t="s">
        <v>234</v>
      </c>
      <c r="H8" s="193" t="s">
        <v>235</v>
      </c>
      <c r="I8" s="193"/>
      <c r="J8" s="190"/>
      <c r="K8" s="190" t="s">
        <v>236</v>
      </c>
      <c r="L8" s="190" t="s">
        <v>237</v>
      </c>
      <c r="M8" s="190" t="s">
        <v>238</v>
      </c>
      <c r="N8" s="190" t="s">
        <v>239</v>
      </c>
      <c r="O8" s="190" t="s">
        <v>240</v>
      </c>
      <c r="P8" s="190" t="s">
        <v>241</v>
      </c>
      <c r="Q8" s="194" t="s">
        <v>78</v>
      </c>
      <c r="R8" s="190" t="s">
        <v>242</v>
      </c>
      <c r="S8" s="190" t="s">
        <v>242</v>
      </c>
      <c r="T8" s="190" t="s">
        <v>242</v>
      </c>
      <c r="U8" s="190" t="s">
        <v>243</v>
      </c>
      <c r="V8" s="190" t="s">
        <v>244</v>
      </c>
      <c r="W8" s="190" t="s">
        <v>245</v>
      </c>
      <c r="X8" s="190" t="s">
        <v>246</v>
      </c>
      <c r="Y8" s="191">
        <v>42025</v>
      </c>
      <c r="Z8" s="191">
        <v>42389</v>
      </c>
      <c r="AA8" s="195">
        <v>3087</v>
      </c>
      <c r="AB8" s="196">
        <v>1.8</v>
      </c>
      <c r="AC8" s="196">
        <v>0.85</v>
      </c>
      <c r="AD8" s="196">
        <v>1.8</v>
      </c>
      <c r="AE8" s="197">
        <v>1.2</v>
      </c>
      <c r="AF8" s="198">
        <v>1</v>
      </c>
      <c r="AG8" s="198">
        <v>1</v>
      </c>
      <c r="AH8" s="198">
        <v>1</v>
      </c>
      <c r="AI8" s="199">
        <f t="shared" ref="AI8:AI45" si="0">AA8*AB8*AC8*AD8*AE8*AF8*AG8*AH8</f>
        <v>10201.92</v>
      </c>
    </row>
    <row r="9" spans="1:35" ht="63">
      <c r="A9" s="190" t="s">
        <v>231</v>
      </c>
      <c r="B9" s="191">
        <v>42025</v>
      </c>
      <c r="C9" s="191">
        <v>42389</v>
      </c>
      <c r="D9" s="191" t="s">
        <v>232</v>
      </c>
      <c r="E9" s="192" t="s">
        <v>43</v>
      </c>
      <c r="F9" s="190" t="s">
        <v>247</v>
      </c>
      <c r="G9" s="193" t="s">
        <v>234</v>
      </c>
      <c r="H9" s="193" t="s">
        <v>235</v>
      </c>
      <c r="I9" s="193"/>
      <c r="J9" s="190"/>
      <c r="K9" s="190" t="s">
        <v>236</v>
      </c>
      <c r="L9" s="190" t="s">
        <v>248</v>
      </c>
      <c r="M9" s="190" t="s">
        <v>249</v>
      </c>
      <c r="N9" s="190" t="s">
        <v>239</v>
      </c>
      <c r="O9" s="190" t="s">
        <v>250</v>
      </c>
      <c r="P9" s="190" t="s">
        <v>241</v>
      </c>
      <c r="Q9" s="194" t="s">
        <v>79</v>
      </c>
      <c r="R9" s="190" t="s">
        <v>242</v>
      </c>
      <c r="S9" s="190" t="s">
        <v>242</v>
      </c>
      <c r="T9" s="190" t="s">
        <v>242</v>
      </c>
      <c r="U9" s="190" t="s">
        <v>243</v>
      </c>
      <c r="V9" s="190" t="s">
        <v>244</v>
      </c>
      <c r="W9" s="190" t="s">
        <v>245</v>
      </c>
      <c r="X9" s="190" t="s">
        <v>246</v>
      </c>
      <c r="Y9" s="191">
        <v>42025</v>
      </c>
      <c r="Z9" s="191">
        <v>42389</v>
      </c>
      <c r="AA9" s="195">
        <v>3087</v>
      </c>
      <c r="AB9" s="196">
        <v>1.8</v>
      </c>
      <c r="AC9" s="196">
        <v>0.85</v>
      </c>
      <c r="AD9" s="196">
        <v>1.8</v>
      </c>
      <c r="AE9" s="197">
        <v>1.2</v>
      </c>
      <c r="AF9" s="198">
        <v>1</v>
      </c>
      <c r="AG9" s="198">
        <v>1</v>
      </c>
      <c r="AH9" s="198">
        <v>1</v>
      </c>
      <c r="AI9" s="199">
        <f t="shared" si="0"/>
        <v>10201.92</v>
      </c>
    </row>
    <row r="10" spans="1:35" ht="63">
      <c r="A10" s="190" t="s">
        <v>231</v>
      </c>
      <c r="B10" s="191">
        <v>42025</v>
      </c>
      <c r="C10" s="191">
        <v>42389</v>
      </c>
      <c r="D10" s="191" t="s">
        <v>232</v>
      </c>
      <c r="E10" s="192" t="s">
        <v>43</v>
      </c>
      <c r="F10" s="190" t="s">
        <v>251</v>
      </c>
      <c r="G10" s="193" t="s">
        <v>234</v>
      </c>
      <c r="H10" s="193" t="s">
        <v>235</v>
      </c>
      <c r="I10" s="193"/>
      <c r="J10" s="190"/>
      <c r="K10" s="190" t="s">
        <v>236</v>
      </c>
      <c r="L10" s="190" t="s">
        <v>252</v>
      </c>
      <c r="M10" s="190" t="s">
        <v>253</v>
      </c>
      <c r="N10" s="190" t="s">
        <v>239</v>
      </c>
      <c r="O10" s="190" t="s">
        <v>254</v>
      </c>
      <c r="P10" s="190" t="s">
        <v>241</v>
      </c>
      <c r="Q10" s="194" t="s">
        <v>80</v>
      </c>
      <c r="R10" s="190" t="s">
        <v>242</v>
      </c>
      <c r="S10" s="190" t="s">
        <v>242</v>
      </c>
      <c r="T10" s="190" t="s">
        <v>242</v>
      </c>
      <c r="U10" s="190" t="s">
        <v>243</v>
      </c>
      <c r="V10" s="190" t="s">
        <v>244</v>
      </c>
      <c r="W10" s="190" t="s">
        <v>245</v>
      </c>
      <c r="X10" s="190" t="s">
        <v>246</v>
      </c>
      <c r="Y10" s="191">
        <v>42025</v>
      </c>
      <c r="Z10" s="191">
        <v>42389</v>
      </c>
      <c r="AA10" s="195">
        <v>3087</v>
      </c>
      <c r="AB10" s="196">
        <v>1.8</v>
      </c>
      <c r="AC10" s="196">
        <v>0.85</v>
      </c>
      <c r="AD10" s="196">
        <v>1.8</v>
      </c>
      <c r="AE10" s="197">
        <v>1.2</v>
      </c>
      <c r="AF10" s="198">
        <v>1</v>
      </c>
      <c r="AG10" s="198">
        <v>1</v>
      </c>
      <c r="AH10" s="198">
        <v>1</v>
      </c>
      <c r="AI10" s="199">
        <f t="shared" si="0"/>
        <v>10201.92</v>
      </c>
    </row>
    <row r="11" spans="1:35" ht="63">
      <c r="A11" s="190" t="s">
        <v>231</v>
      </c>
      <c r="B11" s="191">
        <v>42025</v>
      </c>
      <c r="C11" s="191">
        <v>42389</v>
      </c>
      <c r="D11" s="191" t="s">
        <v>232</v>
      </c>
      <c r="E11" s="192" t="s">
        <v>43</v>
      </c>
      <c r="F11" s="190" t="s">
        <v>255</v>
      </c>
      <c r="G11" s="193" t="s">
        <v>234</v>
      </c>
      <c r="H11" s="193" t="s">
        <v>235</v>
      </c>
      <c r="I11" s="193"/>
      <c r="J11" s="190"/>
      <c r="K11" s="190" t="s">
        <v>236</v>
      </c>
      <c r="L11" s="190" t="s">
        <v>256</v>
      </c>
      <c r="M11" s="190" t="s">
        <v>257</v>
      </c>
      <c r="N11" s="190" t="s">
        <v>239</v>
      </c>
      <c r="O11" s="190" t="s">
        <v>258</v>
      </c>
      <c r="P11" s="190" t="s">
        <v>241</v>
      </c>
      <c r="Q11" s="194" t="s">
        <v>81</v>
      </c>
      <c r="R11" s="190" t="s">
        <v>242</v>
      </c>
      <c r="S11" s="190" t="s">
        <v>242</v>
      </c>
      <c r="T11" s="190" t="s">
        <v>242</v>
      </c>
      <c r="U11" s="190" t="s">
        <v>243</v>
      </c>
      <c r="V11" s="190" t="s">
        <v>244</v>
      </c>
      <c r="W11" s="190" t="s">
        <v>245</v>
      </c>
      <c r="X11" s="190" t="s">
        <v>246</v>
      </c>
      <c r="Y11" s="191">
        <v>42025</v>
      </c>
      <c r="Z11" s="191">
        <v>42389</v>
      </c>
      <c r="AA11" s="195">
        <v>3087</v>
      </c>
      <c r="AB11" s="196">
        <v>1.8</v>
      </c>
      <c r="AC11" s="196">
        <v>0.85</v>
      </c>
      <c r="AD11" s="196">
        <v>1.8</v>
      </c>
      <c r="AE11" s="197">
        <v>1.2</v>
      </c>
      <c r="AF11" s="198">
        <v>1</v>
      </c>
      <c r="AG11" s="198">
        <v>1</v>
      </c>
      <c r="AH11" s="198">
        <v>1</v>
      </c>
      <c r="AI11" s="199">
        <f t="shared" si="0"/>
        <v>10201.92</v>
      </c>
    </row>
    <row r="12" spans="1:35" ht="63">
      <c r="A12" s="190" t="s">
        <v>231</v>
      </c>
      <c r="B12" s="191">
        <v>42025</v>
      </c>
      <c r="C12" s="191">
        <v>42389</v>
      </c>
      <c r="D12" s="191" t="s">
        <v>232</v>
      </c>
      <c r="E12" s="192" t="s">
        <v>43</v>
      </c>
      <c r="F12" s="190" t="s">
        <v>259</v>
      </c>
      <c r="G12" s="193" t="s">
        <v>234</v>
      </c>
      <c r="H12" s="193" t="s">
        <v>235</v>
      </c>
      <c r="I12" s="193"/>
      <c r="J12" s="190"/>
      <c r="K12" s="190" t="s">
        <v>236</v>
      </c>
      <c r="L12" s="190" t="s">
        <v>260</v>
      </c>
      <c r="M12" s="190" t="s">
        <v>261</v>
      </c>
      <c r="N12" s="190" t="s">
        <v>239</v>
      </c>
      <c r="O12" s="190" t="s">
        <v>262</v>
      </c>
      <c r="P12" s="190" t="s">
        <v>241</v>
      </c>
      <c r="Q12" s="194" t="s">
        <v>82</v>
      </c>
      <c r="R12" s="190" t="s">
        <v>242</v>
      </c>
      <c r="S12" s="190" t="s">
        <v>242</v>
      </c>
      <c r="T12" s="190" t="s">
        <v>242</v>
      </c>
      <c r="U12" s="190" t="s">
        <v>243</v>
      </c>
      <c r="V12" s="190" t="s">
        <v>244</v>
      </c>
      <c r="W12" s="190" t="s">
        <v>245</v>
      </c>
      <c r="X12" s="190" t="s">
        <v>246</v>
      </c>
      <c r="Y12" s="191">
        <v>42025</v>
      </c>
      <c r="Z12" s="191">
        <v>42389</v>
      </c>
      <c r="AA12" s="195">
        <v>3087</v>
      </c>
      <c r="AB12" s="196">
        <v>1.8</v>
      </c>
      <c r="AC12" s="196">
        <v>0.85</v>
      </c>
      <c r="AD12" s="196">
        <v>1.8</v>
      </c>
      <c r="AE12" s="197">
        <v>1.2</v>
      </c>
      <c r="AF12" s="198">
        <v>1</v>
      </c>
      <c r="AG12" s="198">
        <v>1</v>
      </c>
      <c r="AH12" s="198">
        <v>1</v>
      </c>
      <c r="AI12" s="199">
        <f t="shared" si="0"/>
        <v>10201.92</v>
      </c>
    </row>
    <row r="13" spans="1:35" ht="63">
      <c r="A13" s="190" t="s">
        <v>231</v>
      </c>
      <c r="B13" s="191">
        <v>42025</v>
      </c>
      <c r="C13" s="191">
        <v>42389</v>
      </c>
      <c r="D13" s="191" t="s">
        <v>232</v>
      </c>
      <c r="E13" s="192" t="s">
        <v>43</v>
      </c>
      <c r="F13" s="190" t="s">
        <v>263</v>
      </c>
      <c r="G13" s="193" t="s">
        <v>234</v>
      </c>
      <c r="H13" s="193" t="s">
        <v>235</v>
      </c>
      <c r="I13" s="193"/>
      <c r="J13" s="190"/>
      <c r="K13" s="190" t="s">
        <v>236</v>
      </c>
      <c r="L13" s="190" t="s">
        <v>264</v>
      </c>
      <c r="M13" s="190" t="s">
        <v>265</v>
      </c>
      <c r="N13" s="190" t="s">
        <v>239</v>
      </c>
      <c r="O13" s="190" t="s">
        <v>266</v>
      </c>
      <c r="P13" s="190" t="s">
        <v>241</v>
      </c>
      <c r="Q13" s="194" t="s">
        <v>83</v>
      </c>
      <c r="R13" s="190" t="s">
        <v>242</v>
      </c>
      <c r="S13" s="190" t="s">
        <v>242</v>
      </c>
      <c r="T13" s="190" t="s">
        <v>242</v>
      </c>
      <c r="U13" s="190" t="s">
        <v>243</v>
      </c>
      <c r="V13" s="190" t="s">
        <v>244</v>
      </c>
      <c r="W13" s="190" t="s">
        <v>245</v>
      </c>
      <c r="X13" s="190" t="s">
        <v>246</v>
      </c>
      <c r="Y13" s="191">
        <v>42025</v>
      </c>
      <c r="Z13" s="191">
        <v>42389</v>
      </c>
      <c r="AA13" s="195">
        <v>3087</v>
      </c>
      <c r="AB13" s="196">
        <v>1.8</v>
      </c>
      <c r="AC13" s="196">
        <v>0.85</v>
      </c>
      <c r="AD13" s="196">
        <v>1.8</v>
      </c>
      <c r="AE13" s="197">
        <v>1.2</v>
      </c>
      <c r="AF13" s="198">
        <v>1</v>
      </c>
      <c r="AG13" s="198">
        <v>1</v>
      </c>
      <c r="AH13" s="198">
        <v>1</v>
      </c>
      <c r="AI13" s="199">
        <f t="shared" si="0"/>
        <v>10201.92</v>
      </c>
    </row>
    <row r="14" spans="1:35" ht="63">
      <c r="A14" s="190" t="s">
        <v>231</v>
      </c>
      <c r="B14" s="191">
        <v>42025</v>
      </c>
      <c r="C14" s="191">
        <v>42389</v>
      </c>
      <c r="D14" s="191" t="s">
        <v>232</v>
      </c>
      <c r="E14" s="192" t="s">
        <v>43</v>
      </c>
      <c r="F14" s="190" t="s">
        <v>267</v>
      </c>
      <c r="G14" s="193" t="s">
        <v>234</v>
      </c>
      <c r="H14" s="193" t="s">
        <v>235</v>
      </c>
      <c r="I14" s="193"/>
      <c r="J14" s="190"/>
      <c r="K14" s="190" t="s">
        <v>236</v>
      </c>
      <c r="L14" s="190" t="s">
        <v>268</v>
      </c>
      <c r="M14" s="190" t="s">
        <v>269</v>
      </c>
      <c r="N14" s="190" t="s">
        <v>239</v>
      </c>
      <c r="O14" s="190" t="s">
        <v>270</v>
      </c>
      <c r="P14" s="190" t="s">
        <v>241</v>
      </c>
      <c r="Q14" s="194" t="s">
        <v>84</v>
      </c>
      <c r="R14" s="190" t="s">
        <v>242</v>
      </c>
      <c r="S14" s="190" t="s">
        <v>242</v>
      </c>
      <c r="T14" s="190" t="s">
        <v>242</v>
      </c>
      <c r="U14" s="190" t="s">
        <v>243</v>
      </c>
      <c r="V14" s="190" t="s">
        <v>244</v>
      </c>
      <c r="W14" s="190" t="s">
        <v>245</v>
      </c>
      <c r="X14" s="190" t="s">
        <v>246</v>
      </c>
      <c r="Y14" s="191">
        <v>42025</v>
      </c>
      <c r="Z14" s="191">
        <v>42389</v>
      </c>
      <c r="AA14" s="195">
        <v>3087</v>
      </c>
      <c r="AB14" s="196">
        <v>1.8</v>
      </c>
      <c r="AC14" s="196">
        <v>0.85</v>
      </c>
      <c r="AD14" s="196">
        <v>1.8</v>
      </c>
      <c r="AE14" s="197">
        <v>1.2</v>
      </c>
      <c r="AF14" s="198">
        <v>1</v>
      </c>
      <c r="AG14" s="198">
        <v>1</v>
      </c>
      <c r="AH14" s="198">
        <v>1</v>
      </c>
      <c r="AI14" s="199">
        <f t="shared" si="0"/>
        <v>10201.92</v>
      </c>
    </row>
    <row r="15" spans="1:35" ht="63">
      <c r="A15" s="190" t="s">
        <v>231</v>
      </c>
      <c r="B15" s="191">
        <v>42025</v>
      </c>
      <c r="C15" s="191">
        <v>42389</v>
      </c>
      <c r="D15" s="191" t="s">
        <v>232</v>
      </c>
      <c r="E15" s="192" t="s">
        <v>43</v>
      </c>
      <c r="F15" s="190" t="s">
        <v>271</v>
      </c>
      <c r="G15" s="193" t="s">
        <v>234</v>
      </c>
      <c r="H15" s="193" t="s">
        <v>235</v>
      </c>
      <c r="I15" s="193"/>
      <c r="J15" s="190"/>
      <c r="K15" s="190" t="s">
        <v>236</v>
      </c>
      <c r="L15" s="190" t="s">
        <v>272</v>
      </c>
      <c r="M15" s="190" t="s">
        <v>273</v>
      </c>
      <c r="N15" s="190" t="s">
        <v>239</v>
      </c>
      <c r="O15" s="190" t="s">
        <v>274</v>
      </c>
      <c r="P15" s="190" t="s">
        <v>275</v>
      </c>
      <c r="Q15" s="194" t="s">
        <v>85</v>
      </c>
      <c r="R15" s="190" t="s">
        <v>242</v>
      </c>
      <c r="S15" s="190" t="s">
        <v>242</v>
      </c>
      <c r="T15" s="190" t="s">
        <v>242</v>
      </c>
      <c r="U15" s="190" t="s">
        <v>243</v>
      </c>
      <c r="V15" s="190" t="s">
        <v>244</v>
      </c>
      <c r="W15" s="190" t="s">
        <v>245</v>
      </c>
      <c r="X15" s="190" t="s">
        <v>246</v>
      </c>
      <c r="Y15" s="191">
        <v>42025</v>
      </c>
      <c r="Z15" s="191">
        <v>42389</v>
      </c>
      <c r="AA15" s="195">
        <v>3087</v>
      </c>
      <c r="AB15" s="196">
        <v>1.8</v>
      </c>
      <c r="AC15" s="196">
        <v>0.85</v>
      </c>
      <c r="AD15" s="196">
        <v>1.8</v>
      </c>
      <c r="AE15" s="197">
        <v>1.2</v>
      </c>
      <c r="AF15" s="198">
        <v>1</v>
      </c>
      <c r="AG15" s="198">
        <v>1</v>
      </c>
      <c r="AH15" s="198">
        <v>1</v>
      </c>
      <c r="AI15" s="199">
        <f t="shared" si="0"/>
        <v>10201.92</v>
      </c>
    </row>
    <row r="16" spans="1:35" ht="63">
      <c r="A16" s="190" t="s">
        <v>231</v>
      </c>
      <c r="B16" s="191">
        <v>42025</v>
      </c>
      <c r="C16" s="191">
        <v>42389</v>
      </c>
      <c r="D16" s="191" t="s">
        <v>232</v>
      </c>
      <c r="E16" s="192" t="s">
        <v>43</v>
      </c>
      <c r="F16" s="190" t="s">
        <v>276</v>
      </c>
      <c r="G16" s="193" t="s">
        <v>234</v>
      </c>
      <c r="H16" s="193" t="s">
        <v>235</v>
      </c>
      <c r="I16" s="193"/>
      <c r="J16" s="190"/>
      <c r="K16" s="190" t="s">
        <v>236</v>
      </c>
      <c r="L16" s="190" t="s">
        <v>277</v>
      </c>
      <c r="M16" s="190" t="s">
        <v>278</v>
      </c>
      <c r="N16" s="190" t="s">
        <v>239</v>
      </c>
      <c r="O16" s="190" t="s">
        <v>279</v>
      </c>
      <c r="P16" s="190" t="s">
        <v>275</v>
      </c>
      <c r="Q16" s="194" t="s">
        <v>86</v>
      </c>
      <c r="R16" s="190" t="s">
        <v>242</v>
      </c>
      <c r="S16" s="190" t="s">
        <v>242</v>
      </c>
      <c r="T16" s="190" t="s">
        <v>242</v>
      </c>
      <c r="U16" s="190" t="s">
        <v>243</v>
      </c>
      <c r="V16" s="190" t="s">
        <v>244</v>
      </c>
      <c r="W16" s="190" t="s">
        <v>245</v>
      </c>
      <c r="X16" s="190" t="s">
        <v>246</v>
      </c>
      <c r="Y16" s="191">
        <v>42025</v>
      </c>
      <c r="Z16" s="191">
        <v>42389</v>
      </c>
      <c r="AA16" s="195">
        <v>3087</v>
      </c>
      <c r="AB16" s="196">
        <v>1.8</v>
      </c>
      <c r="AC16" s="196">
        <v>0.85</v>
      </c>
      <c r="AD16" s="196">
        <v>1.8</v>
      </c>
      <c r="AE16" s="197">
        <v>1.2</v>
      </c>
      <c r="AF16" s="198">
        <v>1</v>
      </c>
      <c r="AG16" s="198">
        <v>1</v>
      </c>
      <c r="AH16" s="198">
        <v>1</v>
      </c>
      <c r="AI16" s="199">
        <f t="shared" si="0"/>
        <v>10201.92</v>
      </c>
    </row>
    <row r="17" spans="1:35" ht="63">
      <c r="A17" s="190" t="s">
        <v>231</v>
      </c>
      <c r="B17" s="191">
        <v>42025</v>
      </c>
      <c r="C17" s="191">
        <v>42389</v>
      </c>
      <c r="D17" s="191" t="s">
        <v>232</v>
      </c>
      <c r="E17" s="192" t="s">
        <v>43</v>
      </c>
      <c r="F17" s="190" t="s">
        <v>280</v>
      </c>
      <c r="G17" s="193" t="s">
        <v>234</v>
      </c>
      <c r="H17" s="193" t="s">
        <v>235</v>
      </c>
      <c r="I17" s="193"/>
      <c r="J17" s="190"/>
      <c r="K17" s="190" t="s">
        <v>236</v>
      </c>
      <c r="L17" s="190" t="s">
        <v>281</v>
      </c>
      <c r="M17" s="190" t="s">
        <v>282</v>
      </c>
      <c r="N17" s="190" t="s">
        <v>239</v>
      </c>
      <c r="O17" s="190" t="s">
        <v>283</v>
      </c>
      <c r="P17" s="190" t="s">
        <v>275</v>
      </c>
      <c r="Q17" s="194" t="s">
        <v>87</v>
      </c>
      <c r="R17" s="190" t="s">
        <v>242</v>
      </c>
      <c r="S17" s="190" t="s">
        <v>242</v>
      </c>
      <c r="T17" s="190" t="s">
        <v>242</v>
      </c>
      <c r="U17" s="190" t="s">
        <v>243</v>
      </c>
      <c r="V17" s="190" t="s">
        <v>244</v>
      </c>
      <c r="W17" s="190" t="s">
        <v>245</v>
      </c>
      <c r="X17" s="190" t="s">
        <v>246</v>
      </c>
      <c r="Y17" s="191">
        <v>42025</v>
      </c>
      <c r="Z17" s="191">
        <v>42389</v>
      </c>
      <c r="AA17" s="195">
        <v>3087</v>
      </c>
      <c r="AB17" s="196">
        <v>1.8</v>
      </c>
      <c r="AC17" s="196">
        <v>0.85</v>
      </c>
      <c r="AD17" s="196">
        <v>1.8</v>
      </c>
      <c r="AE17" s="197">
        <v>1.2</v>
      </c>
      <c r="AF17" s="198">
        <v>1</v>
      </c>
      <c r="AG17" s="198">
        <v>1</v>
      </c>
      <c r="AH17" s="198">
        <v>1</v>
      </c>
      <c r="AI17" s="199">
        <f t="shared" si="0"/>
        <v>10201.92</v>
      </c>
    </row>
    <row r="18" spans="1:35" ht="63">
      <c r="A18" s="190" t="s">
        <v>231</v>
      </c>
      <c r="B18" s="191">
        <v>42025</v>
      </c>
      <c r="C18" s="191">
        <v>42389</v>
      </c>
      <c r="D18" s="191" t="s">
        <v>232</v>
      </c>
      <c r="E18" s="192" t="s">
        <v>43</v>
      </c>
      <c r="F18" s="190" t="s">
        <v>284</v>
      </c>
      <c r="G18" s="193" t="s">
        <v>234</v>
      </c>
      <c r="H18" s="193" t="s">
        <v>235</v>
      </c>
      <c r="I18" s="193"/>
      <c r="J18" s="190"/>
      <c r="K18" s="190" t="s">
        <v>236</v>
      </c>
      <c r="L18" s="190" t="s">
        <v>285</v>
      </c>
      <c r="M18" s="190" t="s">
        <v>286</v>
      </c>
      <c r="N18" s="190" t="s">
        <v>239</v>
      </c>
      <c r="O18" s="190" t="s">
        <v>287</v>
      </c>
      <c r="P18" s="190" t="s">
        <v>288</v>
      </c>
      <c r="Q18" s="194" t="s">
        <v>88</v>
      </c>
      <c r="R18" s="190" t="s">
        <v>242</v>
      </c>
      <c r="S18" s="190" t="s">
        <v>242</v>
      </c>
      <c r="T18" s="190" t="s">
        <v>242</v>
      </c>
      <c r="U18" s="190" t="s">
        <v>243</v>
      </c>
      <c r="V18" s="190" t="s">
        <v>244</v>
      </c>
      <c r="W18" s="190" t="s">
        <v>245</v>
      </c>
      <c r="X18" s="190" t="s">
        <v>246</v>
      </c>
      <c r="Y18" s="191">
        <v>42025</v>
      </c>
      <c r="Z18" s="191">
        <v>42389</v>
      </c>
      <c r="AA18" s="195">
        <v>3087</v>
      </c>
      <c r="AB18" s="196">
        <v>1.8</v>
      </c>
      <c r="AC18" s="196">
        <v>0.85</v>
      </c>
      <c r="AD18" s="196">
        <v>1.8</v>
      </c>
      <c r="AE18" s="197">
        <v>1.2</v>
      </c>
      <c r="AF18" s="198">
        <v>1.1599999999999999</v>
      </c>
      <c r="AG18" s="198">
        <v>1</v>
      </c>
      <c r="AH18" s="198">
        <v>1</v>
      </c>
      <c r="AI18" s="199">
        <f t="shared" si="0"/>
        <v>11834.22</v>
      </c>
    </row>
    <row r="19" spans="1:35" ht="63">
      <c r="A19" s="190" t="s">
        <v>231</v>
      </c>
      <c r="B19" s="191">
        <v>42365</v>
      </c>
      <c r="C19" s="191">
        <v>42730</v>
      </c>
      <c r="D19" s="191" t="s">
        <v>232</v>
      </c>
      <c r="E19" s="192" t="s">
        <v>43</v>
      </c>
      <c r="F19" s="190" t="s">
        <v>289</v>
      </c>
      <c r="G19" s="193" t="s">
        <v>290</v>
      </c>
      <c r="H19" s="193" t="s">
        <v>176</v>
      </c>
      <c r="I19" s="193"/>
      <c r="J19" s="190"/>
      <c r="K19" s="190" t="s">
        <v>236</v>
      </c>
      <c r="L19" s="190" t="s">
        <v>291</v>
      </c>
      <c r="M19" s="190" t="s">
        <v>292</v>
      </c>
      <c r="N19" s="190" t="s">
        <v>293</v>
      </c>
      <c r="O19" s="190" t="s">
        <v>294</v>
      </c>
      <c r="P19" s="190" t="s">
        <v>295</v>
      </c>
      <c r="Q19" s="194" t="s">
        <v>45</v>
      </c>
      <c r="R19" s="190" t="s">
        <v>242</v>
      </c>
      <c r="S19" s="190" t="s">
        <v>242</v>
      </c>
      <c r="T19" s="190" t="s">
        <v>242</v>
      </c>
      <c r="U19" s="190" t="s">
        <v>243</v>
      </c>
      <c r="V19" s="190" t="s">
        <v>244</v>
      </c>
      <c r="W19" s="190" t="s">
        <v>296</v>
      </c>
      <c r="X19" s="190" t="s">
        <v>246</v>
      </c>
      <c r="Y19" s="191">
        <v>42365</v>
      </c>
      <c r="Z19" s="191">
        <v>42730</v>
      </c>
      <c r="AA19" s="195">
        <v>3087</v>
      </c>
      <c r="AB19" s="196">
        <v>1.8</v>
      </c>
      <c r="AC19" s="196">
        <v>0.75</v>
      </c>
      <c r="AD19" s="196">
        <v>1.8</v>
      </c>
      <c r="AE19" s="197">
        <v>1.2</v>
      </c>
      <c r="AF19" s="196">
        <v>1.1599999999999999</v>
      </c>
      <c r="AG19" s="198">
        <v>1</v>
      </c>
      <c r="AH19" s="198">
        <v>1</v>
      </c>
      <c r="AI19" s="199">
        <f t="shared" si="0"/>
        <v>10441.959999999999</v>
      </c>
    </row>
    <row r="20" spans="1:35" ht="63">
      <c r="A20" s="190" t="s">
        <v>231</v>
      </c>
      <c r="B20" s="191">
        <v>42365</v>
      </c>
      <c r="C20" s="191">
        <v>42730</v>
      </c>
      <c r="D20" s="191" t="s">
        <v>232</v>
      </c>
      <c r="E20" s="192" t="s">
        <v>43</v>
      </c>
      <c r="F20" s="190" t="s">
        <v>297</v>
      </c>
      <c r="G20" s="193" t="s">
        <v>290</v>
      </c>
      <c r="H20" s="193" t="s">
        <v>176</v>
      </c>
      <c r="I20" s="193"/>
      <c r="J20" s="190"/>
      <c r="K20" s="190" t="s">
        <v>236</v>
      </c>
      <c r="L20" s="190" t="s">
        <v>298</v>
      </c>
      <c r="M20" s="190" t="s">
        <v>299</v>
      </c>
      <c r="N20" s="190" t="s">
        <v>293</v>
      </c>
      <c r="O20" s="190" t="s">
        <v>300</v>
      </c>
      <c r="P20" s="190" t="s">
        <v>295</v>
      </c>
      <c r="Q20" s="194" t="s">
        <v>23</v>
      </c>
      <c r="R20" s="190" t="s">
        <v>242</v>
      </c>
      <c r="S20" s="190" t="s">
        <v>242</v>
      </c>
      <c r="T20" s="190" t="s">
        <v>242</v>
      </c>
      <c r="U20" s="190" t="s">
        <v>243</v>
      </c>
      <c r="V20" s="190" t="s">
        <v>244</v>
      </c>
      <c r="W20" s="190" t="s">
        <v>296</v>
      </c>
      <c r="X20" s="190" t="s">
        <v>246</v>
      </c>
      <c r="Y20" s="191">
        <v>42365</v>
      </c>
      <c r="Z20" s="191">
        <v>42730</v>
      </c>
      <c r="AA20" s="195">
        <v>3087</v>
      </c>
      <c r="AB20" s="196">
        <v>1.8</v>
      </c>
      <c r="AC20" s="196">
        <v>0.75</v>
      </c>
      <c r="AD20" s="196">
        <v>1.8</v>
      </c>
      <c r="AE20" s="197">
        <v>1.2</v>
      </c>
      <c r="AF20" s="196">
        <v>1.1599999999999999</v>
      </c>
      <c r="AG20" s="198">
        <v>1</v>
      </c>
      <c r="AH20" s="198">
        <v>1</v>
      </c>
      <c r="AI20" s="199">
        <f t="shared" si="0"/>
        <v>10441.959999999999</v>
      </c>
    </row>
    <row r="21" spans="1:35" ht="63">
      <c r="A21" s="190" t="s">
        <v>231</v>
      </c>
      <c r="B21" s="191">
        <v>42025</v>
      </c>
      <c r="C21" s="191">
        <v>42389</v>
      </c>
      <c r="D21" s="191" t="s">
        <v>232</v>
      </c>
      <c r="E21" s="192" t="s">
        <v>43</v>
      </c>
      <c r="F21" s="190" t="s">
        <v>301</v>
      </c>
      <c r="G21" s="193" t="s">
        <v>234</v>
      </c>
      <c r="H21" s="193" t="s">
        <v>235</v>
      </c>
      <c r="I21" s="193"/>
      <c r="J21" s="190"/>
      <c r="K21" s="190" t="s">
        <v>236</v>
      </c>
      <c r="L21" s="190" t="s">
        <v>302</v>
      </c>
      <c r="M21" s="190" t="s">
        <v>303</v>
      </c>
      <c r="N21" s="190" t="s">
        <v>239</v>
      </c>
      <c r="O21" s="190" t="s">
        <v>304</v>
      </c>
      <c r="P21" s="190" t="s">
        <v>288</v>
      </c>
      <c r="Q21" s="194" t="s">
        <v>89</v>
      </c>
      <c r="R21" s="190" t="s">
        <v>242</v>
      </c>
      <c r="S21" s="190" t="s">
        <v>242</v>
      </c>
      <c r="T21" s="190" t="s">
        <v>242</v>
      </c>
      <c r="U21" s="190" t="s">
        <v>243</v>
      </c>
      <c r="V21" s="190" t="s">
        <v>244</v>
      </c>
      <c r="W21" s="190" t="s">
        <v>245</v>
      </c>
      <c r="X21" s="190" t="s">
        <v>246</v>
      </c>
      <c r="Y21" s="191">
        <v>42025</v>
      </c>
      <c r="Z21" s="191">
        <v>42389</v>
      </c>
      <c r="AA21" s="195">
        <v>3087</v>
      </c>
      <c r="AB21" s="196">
        <v>1.8</v>
      </c>
      <c r="AC21" s="196">
        <v>0.85</v>
      </c>
      <c r="AD21" s="196">
        <v>1.8</v>
      </c>
      <c r="AE21" s="197">
        <v>1.2</v>
      </c>
      <c r="AF21" s="196">
        <v>1</v>
      </c>
      <c r="AG21" s="198">
        <v>1</v>
      </c>
      <c r="AH21" s="198">
        <v>1</v>
      </c>
      <c r="AI21" s="199">
        <f t="shared" si="0"/>
        <v>10201.92</v>
      </c>
    </row>
    <row r="22" spans="1:35" ht="63">
      <c r="A22" s="190" t="s">
        <v>231</v>
      </c>
      <c r="B22" s="191">
        <v>42370</v>
      </c>
      <c r="C22" s="191">
        <v>43100</v>
      </c>
      <c r="D22" s="191" t="s">
        <v>232</v>
      </c>
      <c r="E22" s="192" t="s">
        <v>90</v>
      </c>
      <c r="F22" s="190" t="s">
        <v>305</v>
      </c>
      <c r="G22" s="193" t="s">
        <v>290</v>
      </c>
      <c r="H22" s="193" t="s">
        <v>306</v>
      </c>
      <c r="I22" s="193"/>
      <c r="J22" s="190"/>
      <c r="K22" s="190" t="s">
        <v>236</v>
      </c>
      <c r="L22" s="190" t="s">
        <v>307</v>
      </c>
      <c r="M22" s="190" t="s">
        <v>308</v>
      </c>
      <c r="N22" s="190" t="s">
        <v>309</v>
      </c>
      <c r="O22" s="190" t="s">
        <v>310</v>
      </c>
      <c r="P22" s="190" t="s">
        <v>311</v>
      </c>
      <c r="Q22" s="194" t="s">
        <v>21</v>
      </c>
      <c r="R22" s="190" t="s">
        <v>242</v>
      </c>
      <c r="S22" s="190" t="s">
        <v>242</v>
      </c>
      <c r="T22" s="190" t="s">
        <v>242</v>
      </c>
      <c r="U22" s="190" t="s">
        <v>243</v>
      </c>
      <c r="V22" s="190" t="s">
        <v>312</v>
      </c>
      <c r="W22" s="190" t="s">
        <v>296</v>
      </c>
      <c r="X22" s="190" t="s">
        <v>246</v>
      </c>
      <c r="Y22" s="191">
        <v>42370</v>
      </c>
      <c r="Z22" s="191">
        <v>43100</v>
      </c>
      <c r="AA22" s="195">
        <v>3087</v>
      </c>
      <c r="AB22" s="196">
        <v>1.8</v>
      </c>
      <c r="AC22" s="196">
        <v>0.75</v>
      </c>
      <c r="AD22" s="196">
        <v>1.8</v>
      </c>
      <c r="AE22" s="197">
        <v>1.2</v>
      </c>
      <c r="AF22" s="196">
        <v>1</v>
      </c>
      <c r="AG22" s="198">
        <v>1</v>
      </c>
      <c r="AH22" s="198">
        <v>1</v>
      </c>
      <c r="AI22" s="199">
        <f t="shared" si="0"/>
        <v>9001.69</v>
      </c>
    </row>
    <row r="23" spans="1:35" ht="63">
      <c r="A23" s="190" t="s">
        <v>231</v>
      </c>
      <c r="B23" s="191">
        <v>42042</v>
      </c>
      <c r="C23" s="191">
        <v>42406</v>
      </c>
      <c r="D23" s="191" t="s">
        <v>232</v>
      </c>
      <c r="E23" s="192" t="s">
        <v>90</v>
      </c>
      <c r="F23" s="190" t="s">
        <v>313</v>
      </c>
      <c r="G23" s="193" t="s">
        <v>314</v>
      </c>
      <c r="H23" s="193" t="s">
        <v>315</v>
      </c>
      <c r="I23" s="193"/>
      <c r="J23" s="190"/>
      <c r="K23" s="190" t="s">
        <v>236</v>
      </c>
      <c r="L23" s="190" t="s">
        <v>307</v>
      </c>
      <c r="M23" s="190" t="s">
        <v>313</v>
      </c>
      <c r="N23" s="190" t="s">
        <v>309</v>
      </c>
      <c r="O23" s="190" t="s">
        <v>316</v>
      </c>
      <c r="P23" s="190" t="s">
        <v>317</v>
      </c>
      <c r="Q23" s="194" t="s">
        <v>44</v>
      </c>
      <c r="R23" s="190" t="s">
        <v>318</v>
      </c>
      <c r="S23" s="190" t="s">
        <v>318</v>
      </c>
      <c r="T23" s="190" t="s">
        <v>318</v>
      </c>
      <c r="U23" s="190" t="s">
        <v>243</v>
      </c>
      <c r="V23" s="190" t="s">
        <v>244</v>
      </c>
      <c r="W23" s="190" t="s">
        <v>319</v>
      </c>
      <c r="X23" s="190" t="s">
        <v>246</v>
      </c>
      <c r="Y23" s="191">
        <v>42042</v>
      </c>
      <c r="Z23" s="191">
        <v>42406</v>
      </c>
      <c r="AA23" s="195">
        <v>3087</v>
      </c>
      <c r="AB23" s="196">
        <v>1.8</v>
      </c>
      <c r="AC23" s="196">
        <v>0.85</v>
      </c>
      <c r="AD23" s="196">
        <v>1.8</v>
      </c>
      <c r="AE23" s="197">
        <v>1.4</v>
      </c>
      <c r="AF23" s="196">
        <v>1</v>
      </c>
      <c r="AG23" s="198">
        <v>1</v>
      </c>
      <c r="AH23" s="198">
        <v>1</v>
      </c>
      <c r="AI23" s="199">
        <f t="shared" si="0"/>
        <v>11902.24</v>
      </c>
    </row>
    <row r="24" spans="1:35" ht="63">
      <c r="A24" s="190" t="s">
        <v>231</v>
      </c>
      <c r="B24" s="191">
        <v>42355</v>
      </c>
      <c r="C24" s="191">
        <v>42720</v>
      </c>
      <c r="D24" s="191" t="s">
        <v>232</v>
      </c>
      <c r="E24" s="192" t="s">
        <v>90</v>
      </c>
      <c r="F24" s="190" t="s">
        <v>320</v>
      </c>
      <c r="G24" s="193" t="s">
        <v>234</v>
      </c>
      <c r="H24" s="193" t="s">
        <v>315</v>
      </c>
      <c r="I24" s="193"/>
      <c r="J24" s="190"/>
      <c r="K24" s="190" t="s">
        <v>236</v>
      </c>
      <c r="L24" s="190" t="s">
        <v>307</v>
      </c>
      <c r="M24" s="190" t="s">
        <v>320</v>
      </c>
      <c r="N24" s="190" t="s">
        <v>321</v>
      </c>
      <c r="O24" s="190" t="s">
        <v>322</v>
      </c>
      <c r="P24" s="190" t="s">
        <v>323</v>
      </c>
      <c r="Q24" s="194" t="s">
        <v>91</v>
      </c>
      <c r="R24" s="190" t="s">
        <v>242</v>
      </c>
      <c r="S24" s="190" t="s">
        <v>242</v>
      </c>
      <c r="T24" s="190" t="s">
        <v>242</v>
      </c>
      <c r="U24" s="190" t="s">
        <v>243</v>
      </c>
      <c r="V24" s="190" t="s">
        <v>244</v>
      </c>
      <c r="W24" s="190" t="s">
        <v>245</v>
      </c>
      <c r="X24" s="190" t="s">
        <v>246</v>
      </c>
      <c r="Y24" s="191">
        <v>42355</v>
      </c>
      <c r="Z24" s="191">
        <v>42720</v>
      </c>
      <c r="AA24" s="195">
        <v>3087</v>
      </c>
      <c r="AB24" s="196">
        <v>1.8</v>
      </c>
      <c r="AC24" s="196">
        <v>0.85</v>
      </c>
      <c r="AD24" s="196">
        <v>1.8</v>
      </c>
      <c r="AE24" s="197">
        <v>1.4</v>
      </c>
      <c r="AF24" s="196">
        <v>1</v>
      </c>
      <c r="AG24" s="198">
        <v>1</v>
      </c>
      <c r="AH24" s="198">
        <v>1</v>
      </c>
      <c r="AI24" s="199">
        <f t="shared" si="0"/>
        <v>11902.24</v>
      </c>
    </row>
    <row r="25" spans="1:35" ht="63">
      <c r="A25" s="190" t="s">
        <v>231</v>
      </c>
      <c r="B25" s="191">
        <v>42355</v>
      </c>
      <c r="C25" s="191">
        <v>42720</v>
      </c>
      <c r="D25" s="191" t="s">
        <v>232</v>
      </c>
      <c r="E25" s="192" t="s">
        <v>90</v>
      </c>
      <c r="F25" s="190" t="s">
        <v>324</v>
      </c>
      <c r="G25" s="193" t="s">
        <v>234</v>
      </c>
      <c r="H25" s="193" t="s">
        <v>315</v>
      </c>
      <c r="I25" s="193"/>
      <c r="J25" s="190"/>
      <c r="K25" s="190" t="s">
        <v>236</v>
      </c>
      <c r="L25" s="190" t="s">
        <v>307</v>
      </c>
      <c r="M25" s="190" t="s">
        <v>324</v>
      </c>
      <c r="N25" s="190" t="s">
        <v>325</v>
      </c>
      <c r="O25" s="190" t="s">
        <v>326</v>
      </c>
      <c r="P25" s="190" t="s">
        <v>327</v>
      </c>
      <c r="Q25" s="194" t="s">
        <v>92</v>
      </c>
      <c r="R25" s="190" t="s">
        <v>242</v>
      </c>
      <c r="S25" s="190" t="s">
        <v>242</v>
      </c>
      <c r="T25" s="190" t="s">
        <v>242</v>
      </c>
      <c r="U25" s="190" t="s">
        <v>243</v>
      </c>
      <c r="V25" s="190" t="s">
        <v>244</v>
      </c>
      <c r="W25" s="190" t="s">
        <v>245</v>
      </c>
      <c r="X25" s="190" t="s">
        <v>246</v>
      </c>
      <c r="Y25" s="191">
        <v>42355</v>
      </c>
      <c r="Z25" s="191">
        <v>42720</v>
      </c>
      <c r="AA25" s="195">
        <v>3087</v>
      </c>
      <c r="AB25" s="196">
        <v>1.8</v>
      </c>
      <c r="AC25" s="196">
        <v>0.85</v>
      </c>
      <c r="AD25" s="196">
        <v>1.8</v>
      </c>
      <c r="AE25" s="197">
        <v>1.4</v>
      </c>
      <c r="AF25" s="196">
        <v>1</v>
      </c>
      <c r="AG25" s="198">
        <v>1</v>
      </c>
      <c r="AH25" s="198">
        <v>1</v>
      </c>
      <c r="AI25" s="199">
        <f t="shared" si="0"/>
        <v>11902.24</v>
      </c>
    </row>
    <row r="26" spans="1:35" ht="63">
      <c r="A26" s="190" t="s">
        <v>231</v>
      </c>
      <c r="B26" s="191">
        <v>42270</v>
      </c>
      <c r="C26" s="191">
        <v>42635</v>
      </c>
      <c r="D26" s="191" t="s">
        <v>232</v>
      </c>
      <c r="E26" s="200" t="s">
        <v>115</v>
      </c>
      <c r="F26" s="190" t="s">
        <v>328</v>
      </c>
      <c r="G26" s="193" t="s">
        <v>329</v>
      </c>
      <c r="H26" s="193" t="s">
        <v>330</v>
      </c>
      <c r="I26" s="193"/>
      <c r="J26" s="190"/>
      <c r="K26" s="190" t="s">
        <v>236</v>
      </c>
      <c r="L26" s="190" t="s">
        <v>307</v>
      </c>
      <c r="M26" s="190" t="s">
        <v>328</v>
      </c>
      <c r="N26" s="190" t="s">
        <v>331</v>
      </c>
      <c r="O26" s="190" t="s">
        <v>332</v>
      </c>
      <c r="P26" s="190" t="s">
        <v>333</v>
      </c>
      <c r="Q26" s="190" t="s">
        <v>140</v>
      </c>
      <c r="R26" s="190" t="s">
        <v>242</v>
      </c>
      <c r="S26" s="190" t="s">
        <v>242</v>
      </c>
      <c r="T26" s="190" t="s">
        <v>242</v>
      </c>
      <c r="U26" s="190" t="s">
        <v>243</v>
      </c>
      <c r="V26" s="190" t="s">
        <v>312</v>
      </c>
      <c r="W26" s="190" t="s">
        <v>245</v>
      </c>
      <c r="X26" s="190" t="s">
        <v>246</v>
      </c>
      <c r="Y26" s="191">
        <v>42270</v>
      </c>
      <c r="Z26" s="191">
        <v>42635</v>
      </c>
      <c r="AA26" s="195">
        <v>3087</v>
      </c>
      <c r="AB26" s="196">
        <v>1.8</v>
      </c>
      <c r="AC26" s="196">
        <v>0.9</v>
      </c>
      <c r="AD26" s="196">
        <v>1.8</v>
      </c>
      <c r="AE26" s="197">
        <v>1.4</v>
      </c>
      <c r="AF26" s="196">
        <v>1</v>
      </c>
      <c r="AG26" s="198">
        <v>1</v>
      </c>
      <c r="AH26" s="198">
        <v>1</v>
      </c>
      <c r="AI26" s="199">
        <f t="shared" si="0"/>
        <v>12602.37</v>
      </c>
    </row>
    <row r="27" spans="1:35" ht="63">
      <c r="A27" s="190" t="s">
        <v>231</v>
      </c>
      <c r="B27" s="191">
        <v>42289</v>
      </c>
      <c r="C27" s="191">
        <v>42654</v>
      </c>
      <c r="D27" s="191" t="s">
        <v>232</v>
      </c>
      <c r="E27" s="200" t="s">
        <v>144</v>
      </c>
      <c r="F27" s="190" t="s">
        <v>334</v>
      </c>
      <c r="G27" s="193" t="s">
        <v>314</v>
      </c>
      <c r="H27" s="193" t="s">
        <v>176</v>
      </c>
      <c r="I27" s="193"/>
      <c r="J27" s="190"/>
      <c r="K27" s="190" t="s">
        <v>236</v>
      </c>
      <c r="L27" s="190" t="s">
        <v>307</v>
      </c>
      <c r="M27" s="190" t="s">
        <v>335</v>
      </c>
      <c r="N27" s="190" t="s">
        <v>336</v>
      </c>
      <c r="O27" s="190" t="s">
        <v>337</v>
      </c>
      <c r="P27" s="190" t="s">
        <v>338</v>
      </c>
      <c r="Q27" s="190" t="s">
        <v>42</v>
      </c>
      <c r="R27" s="190" t="s">
        <v>339</v>
      </c>
      <c r="S27" s="190" t="s">
        <v>339</v>
      </c>
      <c r="T27" s="190" t="s">
        <v>339</v>
      </c>
      <c r="U27" s="190" t="s">
        <v>243</v>
      </c>
      <c r="V27" s="190" t="s">
        <v>312</v>
      </c>
      <c r="W27" s="190" t="s">
        <v>245</v>
      </c>
      <c r="X27" s="190" t="s">
        <v>246</v>
      </c>
      <c r="Y27" s="191">
        <v>42289</v>
      </c>
      <c r="Z27" s="191">
        <v>42654</v>
      </c>
      <c r="AA27" s="195">
        <v>3087</v>
      </c>
      <c r="AB27" s="196">
        <v>1.8</v>
      </c>
      <c r="AC27" s="196">
        <v>0.8</v>
      </c>
      <c r="AD27" s="196">
        <v>1.8</v>
      </c>
      <c r="AE27" s="197">
        <v>1.2</v>
      </c>
      <c r="AF27" s="196">
        <v>1</v>
      </c>
      <c r="AG27" s="198">
        <v>1</v>
      </c>
      <c r="AH27" s="198">
        <v>1</v>
      </c>
      <c r="AI27" s="199">
        <f t="shared" si="0"/>
        <v>9601.7999999999993</v>
      </c>
    </row>
    <row r="28" spans="1:35" ht="94.5">
      <c r="A28" s="190" t="s">
        <v>231</v>
      </c>
      <c r="B28" s="191">
        <v>42357</v>
      </c>
      <c r="C28" s="191">
        <v>42722</v>
      </c>
      <c r="D28" s="191" t="s">
        <v>340</v>
      </c>
      <c r="E28" s="201" t="s">
        <v>51</v>
      </c>
      <c r="F28" s="190" t="s">
        <v>341</v>
      </c>
      <c r="G28" s="193" t="s">
        <v>314</v>
      </c>
      <c r="H28" s="193"/>
      <c r="I28" s="193" t="s">
        <v>342</v>
      </c>
      <c r="J28" s="190"/>
      <c r="K28" s="190" t="s">
        <v>236</v>
      </c>
      <c r="L28" s="190" t="s">
        <v>307</v>
      </c>
      <c r="M28" s="190" t="s">
        <v>343</v>
      </c>
      <c r="N28" s="190" t="s">
        <v>344</v>
      </c>
      <c r="O28" s="190" t="s">
        <v>345</v>
      </c>
      <c r="P28" s="190" t="s">
        <v>346</v>
      </c>
      <c r="Q28" s="202" t="s">
        <v>49</v>
      </c>
      <c r="R28" s="190"/>
      <c r="S28" s="190" t="s">
        <v>347</v>
      </c>
      <c r="T28" s="190" t="s">
        <v>348</v>
      </c>
      <c r="U28" s="190" t="s">
        <v>243</v>
      </c>
      <c r="V28" s="190" t="s">
        <v>244</v>
      </c>
      <c r="W28" s="190" t="s">
        <v>319</v>
      </c>
      <c r="X28" s="190" t="s">
        <v>246</v>
      </c>
      <c r="Y28" s="191">
        <v>42357</v>
      </c>
      <c r="Z28" s="191">
        <v>42722</v>
      </c>
      <c r="AA28" s="195">
        <v>2632</v>
      </c>
      <c r="AB28" s="196">
        <v>1.8</v>
      </c>
      <c r="AC28" s="196">
        <v>0.8</v>
      </c>
      <c r="AD28" s="196">
        <v>1.8</v>
      </c>
      <c r="AE28" s="197">
        <v>1</v>
      </c>
      <c r="AF28" s="198">
        <v>1</v>
      </c>
      <c r="AG28" s="198">
        <v>1</v>
      </c>
      <c r="AH28" s="198">
        <v>1</v>
      </c>
      <c r="AI28" s="199">
        <f t="shared" si="0"/>
        <v>6822.14</v>
      </c>
    </row>
    <row r="29" spans="1:35" ht="94.5">
      <c r="A29" s="190" t="s">
        <v>231</v>
      </c>
      <c r="B29" s="191">
        <v>42357</v>
      </c>
      <c r="C29" s="191">
        <v>42722</v>
      </c>
      <c r="D29" s="191" t="s">
        <v>340</v>
      </c>
      <c r="E29" s="192" t="s">
        <v>51</v>
      </c>
      <c r="F29" s="190" t="s">
        <v>349</v>
      </c>
      <c r="G29" s="193" t="s">
        <v>314</v>
      </c>
      <c r="H29" s="193"/>
      <c r="I29" s="193" t="s">
        <v>342</v>
      </c>
      <c r="J29" s="190"/>
      <c r="K29" s="190" t="s">
        <v>236</v>
      </c>
      <c r="L29" s="190" t="s">
        <v>350</v>
      </c>
      <c r="M29" s="190" t="s">
        <v>351</v>
      </c>
      <c r="N29" s="190" t="s">
        <v>344</v>
      </c>
      <c r="O29" s="190" t="s">
        <v>352</v>
      </c>
      <c r="P29" s="190" t="s">
        <v>353</v>
      </c>
      <c r="Q29" s="194" t="s">
        <v>50</v>
      </c>
      <c r="R29" s="190"/>
      <c r="S29" s="190" t="s">
        <v>354</v>
      </c>
      <c r="T29" s="190" t="s">
        <v>348</v>
      </c>
      <c r="U29" s="190" t="s">
        <v>243</v>
      </c>
      <c r="V29" s="190" t="s">
        <v>244</v>
      </c>
      <c r="W29" s="190" t="s">
        <v>319</v>
      </c>
      <c r="X29" s="190" t="s">
        <v>246</v>
      </c>
      <c r="Y29" s="191">
        <v>42357</v>
      </c>
      <c r="Z29" s="191">
        <v>42722</v>
      </c>
      <c r="AA29" s="195">
        <v>2632</v>
      </c>
      <c r="AB29" s="196">
        <v>1.8</v>
      </c>
      <c r="AC29" s="196">
        <v>0.8</v>
      </c>
      <c r="AD29" s="196">
        <v>1.8</v>
      </c>
      <c r="AE29" s="197">
        <v>1</v>
      </c>
      <c r="AF29" s="198">
        <v>1</v>
      </c>
      <c r="AG29" s="198">
        <v>1</v>
      </c>
      <c r="AH29" s="198">
        <v>1</v>
      </c>
      <c r="AI29" s="199">
        <f t="shared" si="0"/>
        <v>6822.14</v>
      </c>
    </row>
    <row r="30" spans="1:35" ht="94.5">
      <c r="A30" s="190" t="s">
        <v>231</v>
      </c>
      <c r="B30" s="191">
        <v>42025</v>
      </c>
      <c r="C30" s="191">
        <v>42389</v>
      </c>
      <c r="D30" s="191" t="s">
        <v>340</v>
      </c>
      <c r="E30" s="192" t="s">
        <v>51</v>
      </c>
      <c r="F30" s="190" t="s">
        <v>355</v>
      </c>
      <c r="G30" s="193" t="s">
        <v>234</v>
      </c>
      <c r="H30" s="193"/>
      <c r="I30" s="193" t="s">
        <v>342</v>
      </c>
      <c r="J30" s="190"/>
      <c r="K30" s="190" t="s">
        <v>236</v>
      </c>
      <c r="L30" s="190" t="s">
        <v>356</v>
      </c>
      <c r="M30" s="190" t="s">
        <v>357</v>
      </c>
      <c r="N30" s="190" t="s">
        <v>358</v>
      </c>
      <c r="O30" s="190" t="s">
        <v>359</v>
      </c>
      <c r="P30" s="190" t="s">
        <v>360</v>
      </c>
      <c r="Q30" s="194" t="s">
        <v>93</v>
      </c>
      <c r="R30" s="190"/>
      <c r="S30" s="190" t="s">
        <v>361</v>
      </c>
      <c r="T30" s="190" t="s">
        <v>362</v>
      </c>
      <c r="U30" s="190" t="s">
        <v>243</v>
      </c>
      <c r="V30" s="190" t="s">
        <v>244</v>
      </c>
      <c r="W30" s="190" t="s">
        <v>245</v>
      </c>
      <c r="X30" s="190" t="s">
        <v>246</v>
      </c>
      <c r="Y30" s="191">
        <v>42025</v>
      </c>
      <c r="Z30" s="191">
        <v>42389</v>
      </c>
      <c r="AA30" s="195">
        <v>2632</v>
      </c>
      <c r="AB30" s="196">
        <v>1.8</v>
      </c>
      <c r="AC30" s="196">
        <v>0.85</v>
      </c>
      <c r="AD30" s="196">
        <v>1.8</v>
      </c>
      <c r="AE30" s="197">
        <v>1</v>
      </c>
      <c r="AF30" s="198">
        <v>1</v>
      </c>
      <c r="AG30" s="198">
        <v>1</v>
      </c>
      <c r="AH30" s="198">
        <v>1</v>
      </c>
      <c r="AI30" s="199">
        <f t="shared" si="0"/>
        <v>7248.53</v>
      </c>
    </row>
    <row r="31" spans="1:35" ht="94.5">
      <c r="A31" s="190" t="s">
        <v>231</v>
      </c>
      <c r="B31" s="191">
        <v>42025</v>
      </c>
      <c r="C31" s="191">
        <v>42389</v>
      </c>
      <c r="D31" s="191" t="s">
        <v>340</v>
      </c>
      <c r="E31" s="192" t="s">
        <v>51</v>
      </c>
      <c r="F31" s="190" t="s">
        <v>363</v>
      </c>
      <c r="G31" s="193" t="s">
        <v>234</v>
      </c>
      <c r="H31" s="193"/>
      <c r="I31" s="193" t="s">
        <v>342</v>
      </c>
      <c r="J31" s="190"/>
      <c r="K31" s="190" t="s">
        <v>236</v>
      </c>
      <c r="L31" s="190" t="s">
        <v>364</v>
      </c>
      <c r="M31" s="190" t="s">
        <v>365</v>
      </c>
      <c r="N31" s="190" t="s">
        <v>358</v>
      </c>
      <c r="O31" s="190" t="s">
        <v>366</v>
      </c>
      <c r="P31" s="190" t="s">
        <v>367</v>
      </c>
      <c r="Q31" s="194" t="s">
        <v>94</v>
      </c>
      <c r="R31" s="190"/>
      <c r="S31" s="190" t="s">
        <v>368</v>
      </c>
      <c r="T31" s="190" t="s">
        <v>362</v>
      </c>
      <c r="U31" s="190" t="s">
        <v>243</v>
      </c>
      <c r="V31" s="190" t="s">
        <v>244</v>
      </c>
      <c r="W31" s="190" t="s">
        <v>245</v>
      </c>
      <c r="X31" s="190" t="s">
        <v>246</v>
      </c>
      <c r="Y31" s="191">
        <v>42025</v>
      </c>
      <c r="Z31" s="191">
        <v>42389</v>
      </c>
      <c r="AA31" s="195">
        <v>2632</v>
      </c>
      <c r="AB31" s="196">
        <v>1.8</v>
      </c>
      <c r="AC31" s="196">
        <v>0.85</v>
      </c>
      <c r="AD31" s="196">
        <v>1.8</v>
      </c>
      <c r="AE31" s="197">
        <v>1</v>
      </c>
      <c r="AF31" s="198">
        <v>1</v>
      </c>
      <c r="AG31" s="198">
        <v>1</v>
      </c>
      <c r="AH31" s="198">
        <v>1</v>
      </c>
      <c r="AI31" s="199">
        <f t="shared" si="0"/>
        <v>7248.53</v>
      </c>
    </row>
    <row r="32" spans="1:35" ht="94.5">
      <c r="A32" s="190" t="s">
        <v>231</v>
      </c>
      <c r="B32" s="191">
        <v>42281</v>
      </c>
      <c r="C32" s="191">
        <v>42646</v>
      </c>
      <c r="D32" s="191" t="s">
        <v>340</v>
      </c>
      <c r="E32" s="200" t="s">
        <v>178</v>
      </c>
      <c r="F32" s="190" t="s">
        <v>369</v>
      </c>
      <c r="G32" s="193" t="s">
        <v>329</v>
      </c>
      <c r="H32" s="193"/>
      <c r="I32" s="193" t="s">
        <v>370</v>
      </c>
      <c r="J32" s="190"/>
      <c r="K32" s="190" t="s">
        <v>236</v>
      </c>
      <c r="L32" s="190" t="s">
        <v>371</v>
      </c>
      <c r="M32" s="190" t="s">
        <v>372</v>
      </c>
      <c r="N32" s="190" t="s">
        <v>373</v>
      </c>
      <c r="O32" s="190" t="s">
        <v>374</v>
      </c>
      <c r="P32" s="190" t="s">
        <v>375</v>
      </c>
      <c r="Q32" s="203" t="s">
        <v>141</v>
      </c>
      <c r="R32" s="190"/>
      <c r="S32" s="190" t="s">
        <v>376</v>
      </c>
      <c r="T32" s="191">
        <v>42280</v>
      </c>
      <c r="U32" s="190" t="s">
        <v>243</v>
      </c>
      <c r="V32" s="190" t="s">
        <v>244</v>
      </c>
      <c r="W32" s="190" t="s">
        <v>245</v>
      </c>
      <c r="X32" s="190" t="s">
        <v>246</v>
      </c>
      <c r="Y32" s="191">
        <v>42281</v>
      </c>
      <c r="Z32" s="191">
        <v>42646</v>
      </c>
      <c r="AA32" s="195">
        <v>2632</v>
      </c>
      <c r="AB32" s="196">
        <v>1.8</v>
      </c>
      <c r="AC32" s="196">
        <v>0.9</v>
      </c>
      <c r="AD32" s="196">
        <v>1.8</v>
      </c>
      <c r="AE32" s="197">
        <v>1</v>
      </c>
      <c r="AF32" s="198">
        <v>1</v>
      </c>
      <c r="AG32" s="198">
        <v>1</v>
      </c>
      <c r="AH32" s="198">
        <v>1</v>
      </c>
      <c r="AI32" s="199">
        <f t="shared" si="0"/>
        <v>7674.91</v>
      </c>
    </row>
    <row r="33" spans="1:35" ht="94.5">
      <c r="A33" s="190" t="s">
        <v>231</v>
      </c>
      <c r="B33" s="191">
        <v>42297</v>
      </c>
      <c r="C33" s="191">
        <v>42662</v>
      </c>
      <c r="D33" s="191" t="s">
        <v>377</v>
      </c>
      <c r="E33" s="200" t="s">
        <v>180</v>
      </c>
      <c r="F33" s="204" t="s">
        <v>378</v>
      </c>
      <c r="G33" s="204" t="s">
        <v>378</v>
      </c>
      <c r="H33" s="193"/>
      <c r="I33" s="204">
        <v>21600</v>
      </c>
      <c r="J33" s="190"/>
      <c r="K33" s="190" t="s">
        <v>236</v>
      </c>
      <c r="L33" s="190"/>
      <c r="M33" s="190"/>
      <c r="N33" s="204" t="s">
        <v>378</v>
      </c>
      <c r="O33" s="204" t="s">
        <v>378</v>
      </c>
      <c r="P33" s="204" t="s">
        <v>378</v>
      </c>
      <c r="Q33" s="204" t="s">
        <v>378</v>
      </c>
      <c r="R33" s="204" t="s">
        <v>378</v>
      </c>
      <c r="S33" s="204" t="s">
        <v>378</v>
      </c>
      <c r="T33" s="204" t="s">
        <v>378</v>
      </c>
      <c r="U33" s="190" t="s">
        <v>243</v>
      </c>
      <c r="V33" s="190" t="s">
        <v>244</v>
      </c>
      <c r="W33" s="190" t="s">
        <v>379</v>
      </c>
      <c r="X33" s="190" t="s">
        <v>246</v>
      </c>
      <c r="Y33" s="191">
        <v>42297</v>
      </c>
      <c r="Z33" s="191">
        <v>42662</v>
      </c>
      <c r="AA33" s="195">
        <v>4212</v>
      </c>
      <c r="AB33" s="196">
        <v>1.8</v>
      </c>
      <c r="AC33" s="196">
        <v>0.95</v>
      </c>
      <c r="AD33" s="196">
        <v>1.8</v>
      </c>
      <c r="AE33" s="197">
        <v>1</v>
      </c>
      <c r="AF33" s="198">
        <v>1</v>
      </c>
      <c r="AG33" s="198">
        <v>1</v>
      </c>
      <c r="AH33" s="198">
        <v>1</v>
      </c>
      <c r="AI33" s="199">
        <f t="shared" si="0"/>
        <v>12964.54</v>
      </c>
    </row>
    <row r="34" spans="1:35" ht="94.5">
      <c r="A34" s="190" t="s">
        <v>231</v>
      </c>
      <c r="B34" s="191">
        <v>42297</v>
      </c>
      <c r="C34" s="191">
        <v>42662</v>
      </c>
      <c r="D34" s="191" t="s">
        <v>377</v>
      </c>
      <c r="E34" s="200" t="s">
        <v>181</v>
      </c>
      <c r="F34" s="204" t="s">
        <v>378</v>
      </c>
      <c r="G34" s="204" t="s">
        <v>378</v>
      </c>
      <c r="H34" s="193"/>
      <c r="I34" s="204">
        <v>17000</v>
      </c>
      <c r="J34" s="190"/>
      <c r="K34" s="190" t="s">
        <v>236</v>
      </c>
      <c r="L34" s="190"/>
      <c r="M34" s="190"/>
      <c r="N34" s="204" t="s">
        <v>378</v>
      </c>
      <c r="O34" s="204" t="s">
        <v>378</v>
      </c>
      <c r="P34" s="204" t="s">
        <v>378</v>
      </c>
      <c r="Q34" s="204" t="s">
        <v>378</v>
      </c>
      <c r="R34" s="204" t="s">
        <v>378</v>
      </c>
      <c r="S34" s="204" t="s">
        <v>378</v>
      </c>
      <c r="T34" s="204" t="s">
        <v>378</v>
      </c>
      <c r="U34" s="190" t="s">
        <v>243</v>
      </c>
      <c r="V34" s="190" t="s">
        <v>244</v>
      </c>
      <c r="W34" s="190" t="s">
        <v>379</v>
      </c>
      <c r="X34" s="190" t="s">
        <v>246</v>
      </c>
      <c r="Y34" s="191">
        <v>42297</v>
      </c>
      <c r="Z34" s="191">
        <v>42662</v>
      </c>
      <c r="AA34" s="195">
        <v>4212</v>
      </c>
      <c r="AB34" s="196">
        <v>1.8</v>
      </c>
      <c r="AC34" s="196">
        <v>0.95</v>
      </c>
      <c r="AD34" s="196">
        <v>1.8</v>
      </c>
      <c r="AE34" s="197">
        <v>1</v>
      </c>
      <c r="AF34" s="198">
        <v>1</v>
      </c>
      <c r="AG34" s="198">
        <v>1</v>
      </c>
      <c r="AH34" s="198">
        <v>1</v>
      </c>
      <c r="AI34" s="199">
        <f t="shared" si="0"/>
        <v>12964.54</v>
      </c>
    </row>
    <row r="35" spans="1:35" ht="94.5">
      <c r="A35" s="190" t="s">
        <v>231</v>
      </c>
      <c r="B35" s="191">
        <v>42328</v>
      </c>
      <c r="C35" s="191">
        <v>42693</v>
      </c>
      <c r="D35" s="191" t="s">
        <v>377</v>
      </c>
      <c r="E35" s="200" t="s">
        <v>182</v>
      </c>
      <c r="F35" s="204" t="s">
        <v>378</v>
      </c>
      <c r="G35" s="204" t="s">
        <v>378</v>
      </c>
      <c r="H35" s="193"/>
      <c r="I35" s="204">
        <v>17000</v>
      </c>
      <c r="J35" s="190"/>
      <c r="K35" s="190" t="s">
        <v>236</v>
      </c>
      <c r="L35" s="190"/>
      <c r="M35" s="190"/>
      <c r="N35" s="204" t="s">
        <v>378</v>
      </c>
      <c r="O35" s="204" t="s">
        <v>378</v>
      </c>
      <c r="P35" s="204" t="s">
        <v>378</v>
      </c>
      <c r="Q35" s="204" t="s">
        <v>378</v>
      </c>
      <c r="R35" s="204" t="s">
        <v>378</v>
      </c>
      <c r="S35" s="204" t="s">
        <v>378</v>
      </c>
      <c r="T35" s="204" t="s">
        <v>378</v>
      </c>
      <c r="U35" s="190" t="s">
        <v>243</v>
      </c>
      <c r="V35" s="190" t="s">
        <v>244</v>
      </c>
      <c r="W35" s="190" t="s">
        <v>379</v>
      </c>
      <c r="X35" s="190" t="s">
        <v>246</v>
      </c>
      <c r="Y35" s="191">
        <v>42328</v>
      </c>
      <c r="Z35" s="191">
        <v>42693</v>
      </c>
      <c r="AA35" s="195">
        <v>4212</v>
      </c>
      <c r="AB35" s="196">
        <v>1.8</v>
      </c>
      <c r="AC35" s="196">
        <v>0.95</v>
      </c>
      <c r="AD35" s="196">
        <v>1.8</v>
      </c>
      <c r="AE35" s="197">
        <v>1</v>
      </c>
      <c r="AF35" s="198">
        <v>1</v>
      </c>
      <c r="AG35" s="198">
        <v>1</v>
      </c>
      <c r="AH35" s="198">
        <v>1</v>
      </c>
      <c r="AI35" s="199">
        <f t="shared" si="0"/>
        <v>12964.54</v>
      </c>
    </row>
    <row r="36" spans="1:35" ht="94.5">
      <c r="A36" s="190" t="s">
        <v>231</v>
      </c>
      <c r="B36" s="191">
        <v>42358</v>
      </c>
      <c r="C36" s="191">
        <v>42723</v>
      </c>
      <c r="D36" s="191" t="s">
        <v>340</v>
      </c>
      <c r="E36" s="205" t="s">
        <v>52</v>
      </c>
      <c r="F36" s="190" t="s">
        <v>307</v>
      </c>
      <c r="G36" s="193" t="s">
        <v>380</v>
      </c>
      <c r="H36" s="193"/>
      <c r="I36" s="193" t="s">
        <v>381</v>
      </c>
      <c r="J36" s="190"/>
      <c r="K36" s="190" t="s">
        <v>236</v>
      </c>
      <c r="L36" s="190" t="s">
        <v>382</v>
      </c>
      <c r="M36" s="190" t="s">
        <v>383</v>
      </c>
      <c r="N36" s="190" t="s">
        <v>384</v>
      </c>
      <c r="O36" s="190" t="s">
        <v>385</v>
      </c>
      <c r="P36" s="190" t="s">
        <v>386</v>
      </c>
      <c r="Q36" s="206" t="s">
        <v>55</v>
      </c>
      <c r="R36" s="190"/>
      <c r="S36" s="190" t="s">
        <v>387</v>
      </c>
      <c r="T36" s="190" t="s">
        <v>348</v>
      </c>
      <c r="U36" s="190" t="s">
        <v>243</v>
      </c>
      <c r="V36" s="190" t="s">
        <v>244</v>
      </c>
      <c r="W36" s="190" t="s">
        <v>245</v>
      </c>
      <c r="X36" s="190" t="s">
        <v>246</v>
      </c>
      <c r="Y36" s="191">
        <v>42358</v>
      </c>
      <c r="Z36" s="191">
        <v>42723</v>
      </c>
      <c r="AA36" s="195">
        <v>2632</v>
      </c>
      <c r="AB36" s="196">
        <v>1.8</v>
      </c>
      <c r="AC36" s="196">
        <v>0.85</v>
      </c>
      <c r="AD36" s="196">
        <v>1.8</v>
      </c>
      <c r="AE36" s="197">
        <v>1</v>
      </c>
      <c r="AF36" s="198">
        <v>1.4</v>
      </c>
      <c r="AG36" s="198">
        <v>1</v>
      </c>
      <c r="AH36" s="198">
        <v>1</v>
      </c>
      <c r="AI36" s="199">
        <f t="shared" si="0"/>
        <v>10147.94</v>
      </c>
    </row>
    <row r="37" spans="1:35" ht="94.5">
      <c r="A37" s="190" t="s">
        <v>231</v>
      </c>
      <c r="B37" s="191">
        <v>42358</v>
      </c>
      <c r="C37" s="191">
        <v>42723</v>
      </c>
      <c r="D37" s="191" t="s">
        <v>388</v>
      </c>
      <c r="E37" s="207" t="s">
        <v>26</v>
      </c>
      <c r="F37" s="190" t="s">
        <v>389</v>
      </c>
      <c r="G37" s="193" t="s">
        <v>390</v>
      </c>
      <c r="H37" s="193"/>
      <c r="I37" s="193"/>
      <c r="J37" s="190" t="s">
        <v>77</v>
      </c>
      <c r="K37" s="190" t="s">
        <v>236</v>
      </c>
      <c r="L37" s="190" t="s">
        <v>391</v>
      </c>
      <c r="M37" s="190" t="s">
        <v>392</v>
      </c>
      <c r="N37" s="190" t="s">
        <v>393</v>
      </c>
      <c r="O37" s="190" t="s">
        <v>394</v>
      </c>
      <c r="P37" s="190" t="s">
        <v>395</v>
      </c>
      <c r="Q37" s="208" t="s">
        <v>177</v>
      </c>
      <c r="R37" s="190"/>
      <c r="S37" s="190" t="s">
        <v>396</v>
      </c>
      <c r="T37" s="190" t="s">
        <v>348</v>
      </c>
      <c r="U37" s="190" t="s">
        <v>243</v>
      </c>
      <c r="V37" s="190" t="s">
        <v>244</v>
      </c>
      <c r="W37" s="190" t="s">
        <v>245</v>
      </c>
      <c r="X37" s="190" t="s">
        <v>246</v>
      </c>
      <c r="Y37" s="191">
        <v>42358</v>
      </c>
      <c r="Z37" s="191">
        <v>42723</v>
      </c>
      <c r="AA37" s="195">
        <v>2632</v>
      </c>
      <c r="AB37" s="196">
        <v>1.8</v>
      </c>
      <c r="AC37" s="196">
        <v>0.85</v>
      </c>
      <c r="AD37" s="196">
        <v>1.8</v>
      </c>
      <c r="AE37" s="197">
        <v>1</v>
      </c>
      <c r="AF37" s="198">
        <v>1</v>
      </c>
      <c r="AG37" s="198">
        <v>1</v>
      </c>
      <c r="AH37" s="198">
        <v>1</v>
      </c>
      <c r="AI37" s="199">
        <f t="shared" si="0"/>
        <v>7248.53</v>
      </c>
    </row>
    <row r="38" spans="1:35" ht="94.5">
      <c r="A38" s="190" t="s">
        <v>231</v>
      </c>
      <c r="B38" s="191">
        <v>42358</v>
      </c>
      <c r="C38" s="191">
        <v>42723</v>
      </c>
      <c r="D38" s="191" t="s">
        <v>388</v>
      </c>
      <c r="E38" s="209" t="s">
        <v>26</v>
      </c>
      <c r="F38" s="190" t="s">
        <v>397</v>
      </c>
      <c r="G38" s="193" t="s">
        <v>398</v>
      </c>
      <c r="H38" s="193"/>
      <c r="I38" s="193"/>
      <c r="J38" s="190" t="s">
        <v>77</v>
      </c>
      <c r="K38" s="190" t="s">
        <v>236</v>
      </c>
      <c r="L38" s="190" t="s">
        <v>399</v>
      </c>
      <c r="M38" s="190" t="s">
        <v>400</v>
      </c>
      <c r="N38" s="190" t="s">
        <v>401</v>
      </c>
      <c r="O38" s="190" t="s">
        <v>402</v>
      </c>
      <c r="P38" s="190" t="s">
        <v>403</v>
      </c>
      <c r="Q38" s="210" t="s">
        <v>27</v>
      </c>
      <c r="R38" s="190"/>
      <c r="S38" s="190" t="s">
        <v>404</v>
      </c>
      <c r="T38" s="190" t="s">
        <v>348</v>
      </c>
      <c r="U38" s="190" t="s">
        <v>243</v>
      </c>
      <c r="V38" s="190" t="s">
        <v>244</v>
      </c>
      <c r="W38" s="190" t="s">
        <v>296</v>
      </c>
      <c r="X38" s="190" t="s">
        <v>246</v>
      </c>
      <c r="Y38" s="191">
        <v>42358</v>
      </c>
      <c r="Z38" s="191">
        <v>42723</v>
      </c>
      <c r="AA38" s="195">
        <v>2632</v>
      </c>
      <c r="AB38" s="196">
        <v>1.8</v>
      </c>
      <c r="AC38" s="196">
        <v>0.75</v>
      </c>
      <c r="AD38" s="196">
        <v>1.8</v>
      </c>
      <c r="AE38" s="197">
        <v>1</v>
      </c>
      <c r="AF38" s="198">
        <v>1</v>
      </c>
      <c r="AG38" s="198">
        <v>1</v>
      </c>
      <c r="AH38" s="198">
        <v>1</v>
      </c>
      <c r="AI38" s="199">
        <f t="shared" si="0"/>
        <v>6395.76</v>
      </c>
    </row>
    <row r="39" spans="1:35" ht="94.5">
      <c r="A39" s="190" t="s">
        <v>231</v>
      </c>
      <c r="B39" s="191">
        <v>42358</v>
      </c>
      <c r="C39" s="191">
        <v>42723</v>
      </c>
      <c r="D39" s="191" t="s">
        <v>388</v>
      </c>
      <c r="E39" s="209" t="s">
        <v>76</v>
      </c>
      <c r="F39" s="190" t="s">
        <v>405</v>
      </c>
      <c r="G39" s="193" t="s">
        <v>406</v>
      </c>
      <c r="H39" s="193"/>
      <c r="I39" s="193"/>
      <c r="J39" s="190" t="s">
        <v>77</v>
      </c>
      <c r="K39" s="190" t="s">
        <v>236</v>
      </c>
      <c r="L39" s="190" t="s">
        <v>407</v>
      </c>
      <c r="M39" s="190" t="s">
        <v>405</v>
      </c>
      <c r="N39" s="190" t="s">
        <v>408</v>
      </c>
      <c r="O39" s="190" t="s">
        <v>409</v>
      </c>
      <c r="P39" s="190" t="s">
        <v>410</v>
      </c>
      <c r="Q39" s="210" t="s">
        <v>75</v>
      </c>
      <c r="R39" s="190"/>
      <c r="S39" s="190" t="s">
        <v>411</v>
      </c>
      <c r="T39" s="190" t="s">
        <v>348</v>
      </c>
      <c r="U39" s="190" t="s">
        <v>243</v>
      </c>
      <c r="V39" s="190" t="s">
        <v>244</v>
      </c>
      <c r="W39" s="190" t="s">
        <v>296</v>
      </c>
      <c r="X39" s="190" t="s">
        <v>246</v>
      </c>
      <c r="Y39" s="191">
        <v>42358</v>
      </c>
      <c r="Z39" s="191">
        <v>42723</v>
      </c>
      <c r="AA39" s="195">
        <v>2632</v>
      </c>
      <c r="AB39" s="196">
        <v>1.8</v>
      </c>
      <c r="AC39" s="196">
        <v>0.75</v>
      </c>
      <c r="AD39" s="196">
        <v>1.8</v>
      </c>
      <c r="AE39" s="197">
        <v>1</v>
      </c>
      <c r="AF39" s="198">
        <v>1</v>
      </c>
      <c r="AG39" s="198">
        <v>1</v>
      </c>
      <c r="AH39" s="198">
        <v>1</v>
      </c>
      <c r="AI39" s="199">
        <f t="shared" si="0"/>
        <v>6395.76</v>
      </c>
    </row>
    <row r="40" spans="1:35" ht="63">
      <c r="A40" s="190" t="s">
        <v>231</v>
      </c>
      <c r="B40" s="204"/>
      <c r="C40" s="204"/>
      <c r="D40" s="183" t="s">
        <v>54</v>
      </c>
      <c r="E40" s="207" t="s">
        <v>189</v>
      </c>
      <c r="F40" s="190" t="s">
        <v>307</v>
      </c>
      <c r="G40" s="204" t="s">
        <v>412</v>
      </c>
      <c r="H40" s="193"/>
      <c r="I40" s="193"/>
      <c r="J40" s="190"/>
      <c r="K40" s="190" t="s">
        <v>236</v>
      </c>
      <c r="L40" s="190"/>
      <c r="M40" s="190"/>
      <c r="N40" s="204"/>
      <c r="O40" s="204"/>
      <c r="P40" s="204"/>
      <c r="Q40" s="203" t="s">
        <v>24</v>
      </c>
      <c r="R40" s="190"/>
      <c r="S40" s="190"/>
      <c r="T40" s="190"/>
      <c r="U40" s="190" t="s">
        <v>243</v>
      </c>
      <c r="V40" s="190" t="s">
        <v>312</v>
      </c>
      <c r="W40" s="190" t="s">
        <v>379</v>
      </c>
      <c r="X40" s="190" t="s">
        <v>246</v>
      </c>
      <c r="Y40" s="204"/>
      <c r="Z40" s="204"/>
      <c r="AA40" s="211">
        <v>1579</v>
      </c>
      <c r="AB40" s="196">
        <v>1</v>
      </c>
      <c r="AC40" s="196">
        <v>1</v>
      </c>
      <c r="AD40" s="196">
        <v>1.8</v>
      </c>
      <c r="AE40" s="197">
        <v>1</v>
      </c>
      <c r="AF40" s="198">
        <v>1</v>
      </c>
      <c r="AG40" s="198">
        <v>1</v>
      </c>
      <c r="AH40" s="198">
        <v>1</v>
      </c>
      <c r="AI40" s="199">
        <f t="shared" si="0"/>
        <v>2842.2</v>
      </c>
    </row>
    <row r="41" spans="1:35" ht="63">
      <c r="A41" s="190" t="s">
        <v>231</v>
      </c>
      <c r="B41" s="204"/>
      <c r="C41" s="204"/>
      <c r="D41" s="183" t="s">
        <v>54</v>
      </c>
      <c r="E41" s="207" t="s">
        <v>189</v>
      </c>
      <c r="F41" s="190" t="s">
        <v>307</v>
      </c>
      <c r="G41" s="204" t="s">
        <v>412</v>
      </c>
      <c r="H41" s="193"/>
      <c r="I41" s="193"/>
      <c r="J41" s="190"/>
      <c r="K41" s="190" t="s">
        <v>236</v>
      </c>
      <c r="L41" s="190"/>
      <c r="M41" s="190"/>
      <c r="N41" s="204"/>
      <c r="O41" s="204"/>
      <c r="P41" s="204"/>
      <c r="Q41" s="203" t="s">
        <v>24</v>
      </c>
      <c r="R41" s="190"/>
      <c r="S41" s="190"/>
      <c r="T41" s="190"/>
      <c r="U41" s="190" t="s">
        <v>243</v>
      </c>
      <c r="V41" s="190" t="s">
        <v>312</v>
      </c>
      <c r="W41" s="190" t="s">
        <v>379</v>
      </c>
      <c r="X41" s="190" t="s">
        <v>246</v>
      </c>
      <c r="Y41" s="204"/>
      <c r="Z41" s="204"/>
      <c r="AA41" s="211">
        <v>1579</v>
      </c>
      <c r="AB41" s="196">
        <v>1</v>
      </c>
      <c r="AC41" s="196">
        <v>1</v>
      </c>
      <c r="AD41" s="196">
        <v>1.8</v>
      </c>
      <c r="AE41" s="197">
        <v>1</v>
      </c>
      <c r="AF41" s="198">
        <v>1</v>
      </c>
      <c r="AG41" s="198">
        <v>1</v>
      </c>
      <c r="AH41" s="198">
        <v>1</v>
      </c>
      <c r="AI41" s="199">
        <f t="shared" si="0"/>
        <v>2842.2</v>
      </c>
    </row>
    <row r="42" spans="1:35" ht="94.5">
      <c r="A42" s="190" t="s">
        <v>231</v>
      </c>
      <c r="B42" s="191"/>
      <c r="C42" s="191"/>
      <c r="D42" s="191" t="s">
        <v>377</v>
      </c>
      <c r="E42" s="200" t="s">
        <v>184</v>
      </c>
      <c r="F42" s="204" t="s">
        <v>412</v>
      </c>
      <c r="G42" s="204" t="s">
        <v>412</v>
      </c>
      <c r="H42" s="193"/>
      <c r="I42" s="193"/>
      <c r="J42" s="190"/>
      <c r="K42" s="190" t="s">
        <v>236</v>
      </c>
      <c r="L42" s="190"/>
      <c r="M42" s="190"/>
      <c r="N42" s="204"/>
      <c r="O42" s="204"/>
      <c r="P42" s="204"/>
      <c r="Q42" s="203" t="s">
        <v>24</v>
      </c>
      <c r="R42" s="190"/>
      <c r="S42" s="190"/>
      <c r="T42" s="190"/>
      <c r="U42" s="190" t="s">
        <v>243</v>
      </c>
      <c r="V42" s="190" t="s">
        <v>244</v>
      </c>
      <c r="W42" s="190" t="s">
        <v>379</v>
      </c>
      <c r="X42" s="190" t="s">
        <v>246</v>
      </c>
      <c r="Y42" s="191"/>
      <c r="Z42" s="191"/>
      <c r="AA42" s="195">
        <v>4212</v>
      </c>
      <c r="AB42" s="196">
        <v>1.8</v>
      </c>
      <c r="AC42" s="196">
        <v>1</v>
      </c>
      <c r="AD42" s="196">
        <v>1.8</v>
      </c>
      <c r="AE42" s="197">
        <v>1</v>
      </c>
      <c r="AF42" s="198">
        <v>1.25</v>
      </c>
      <c r="AG42" s="198">
        <v>1</v>
      </c>
      <c r="AH42" s="198">
        <v>1</v>
      </c>
      <c r="AI42" s="199">
        <f t="shared" si="0"/>
        <v>17058.599999999999</v>
      </c>
    </row>
    <row r="43" spans="1:35" ht="94.5">
      <c r="A43" s="190" t="s">
        <v>231</v>
      </c>
      <c r="B43" s="191"/>
      <c r="C43" s="191"/>
      <c r="D43" s="191" t="s">
        <v>377</v>
      </c>
      <c r="E43" s="200" t="s">
        <v>143</v>
      </c>
      <c r="F43" s="204" t="s">
        <v>412</v>
      </c>
      <c r="G43" s="204" t="s">
        <v>412</v>
      </c>
      <c r="H43" s="193"/>
      <c r="I43" s="193"/>
      <c r="J43" s="190"/>
      <c r="K43" s="190" t="s">
        <v>236</v>
      </c>
      <c r="L43" s="190"/>
      <c r="M43" s="190"/>
      <c r="N43" s="204"/>
      <c r="O43" s="204"/>
      <c r="P43" s="204"/>
      <c r="Q43" s="203" t="s">
        <v>24</v>
      </c>
      <c r="R43" s="190"/>
      <c r="S43" s="190"/>
      <c r="T43" s="190"/>
      <c r="U43" s="190" t="s">
        <v>243</v>
      </c>
      <c r="V43" s="190" t="s">
        <v>244</v>
      </c>
      <c r="W43" s="190" t="s">
        <v>379</v>
      </c>
      <c r="X43" s="190" t="s">
        <v>246</v>
      </c>
      <c r="Y43" s="191"/>
      <c r="Z43" s="191"/>
      <c r="AA43" s="195">
        <v>4212</v>
      </c>
      <c r="AB43" s="196">
        <v>1.8</v>
      </c>
      <c r="AC43" s="196">
        <v>1</v>
      </c>
      <c r="AD43" s="196">
        <v>1.8</v>
      </c>
      <c r="AE43" s="197">
        <v>1</v>
      </c>
      <c r="AF43" s="198">
        <v>1</v>
      </c>
      <c r="AG43" s="198">
        <v>1</v>
      </c>
      <c r="AH43" s="198">
        <v>1</v>
      </c>
      <c r="AI43" s="199">
        <f t="shared" si="0"/>
        <v>13646.88</v>
      </c>
    </row>
    <row r="44" spans="1:35" ht="94.5">
      <c r="A44" s="190" t="s">
        <v>231</v>
      </c>
      <c r="B44" s="191"/>
      <c r="C44" s="191"/>
      <c r="D44" s="191" t="s">
        <v>377</v>
      </c>
      <c r="E44" s="200" t="s">
        <v>142</v>
      </c>
      <c r="F44" s="204" t="s">
        <v>412</v>
      </c>
      <c r="G44" s="204" t="s">
        <v>412</v>
      </c>
      <c r="H44" s="193"/>
      <c r="I44" s="193"/>
      <c r="J44" s="190"/>
      <c r="K44" s="190" t="s">
        <v>236</v>
      </c>
      <c r="L44" s="190"/>
      <c r="M44" s="190"/>
      <c r="N44" s="204"/>
      <c r="O44" s="204"/>
      <c r="P44" s="204"/>
      <c r="Q44" s="203" t="s">
        <v>24</v>
      </c>
      <c r="R44" s="190"/>
      <c r="S44" s="190"/>
      <c r="T44" s="190"/>
      <c r="U44" s="190" t="s">
        <v>243</v>
      </c>
      <c r="V44" s="190" t="s">
        <v>244</v>
      </c>
      <c r="W44" s="190" t="s">
        <v>379</v>
      </c>
      <c r="X44" s="190" t="s">
        <v>246</v>
      </c>
      <c r="Y44" s="191"/>
      <c r="Z44" s="191"/>
      <c r="AA44" s="195">
        <v>4212</v>
      </c>
      <c r="AB44" s="196">
        <v>1.8</v>
      </c>
      <c r="AC44" s="196">
        <v>1</v>
      </c>
      <c r="AD44" s="196">
        <v>1.8</v>
      </c>
      <c r="AE44" s="197">
        <v>1</v>
      </c>
      <c r="AF44" s="198">
        <v>1</v>
      </c>
      <c r="AG44" s="198">
        <v>1</v>
      </c>
      <c r="AH44" s="198">
        <v>1</v>
      </c>
      <c r="AI44" s="199">
        <f t="shared" si="0"/>
        <v>13646.88</v>
      </c>
    </row>
    <row r="45" spans="1:35" ht="94.5">
      <c r="A45" s="190" t="s">
        <v>231</v>
      </c>
      <c r="B45" s="191"/>
      <c r="C45" s="191"/>
      <c r="D45" s="191" t="s">
        <v>377</v>
      </c>
      <c r="E45" s="200" t="s">
        <v>184</v>
      </c>
      <c r="F45" s="204" t="s">
        <v>412</v>
      </c>
      <c r="G45" s="204" t="s">
        <v>412</v>
      </c>
      <c r="H45" s="193"/>
      <c r="I45" s="193"/>
      <c r="J45" s="190"/>
      <c r="K45" s="190" t="s">
        <v>236</v>
      </c>
      <c r="L45" s="190"/>
      <c r="M45" s="190"/>
      <c r="N45" s="204"/>
      <c r="O45" s="204"/>
      <c r="P45" s="204"/>
      <c r="Q45" s="203" t="s">
        <v>24</v>
      </c>
      <c r="R45" s="190"/>
      <c r="S45" s="190"/>
      <c r="T45" s="190"/>
      <c r="U45" s="190" t="s">
        <v>243</v>
      </c>
      <c r="V45" s="190" t="s">
        <v>244</v>
      </c>
      <c r="W45" s="190" t="s">
        <v>379</v>
      </c>
      <c r="X45" s="190" t="s">
        <v>246</v>
      </c>
      <c r="Y45" s="191"/>
      <c r="Z45" s="191"/>
      <c r="AA45" s="195">
        <v>4212</v>
      </c>
      <c r="AB45" s="196">
        <v>1.8</v>
      </c>
      <c r="AC45" s="196">
        <v>1</v>
      </c>
      <c r="AD45" s="196">
        <v>1.8</v>
      </c>
      <c r="AE45" s="197">
        <v>1</v>
      </c>
      <c r="AF45" s="198">
        <v>1.25</v>
      </c>
      <c r="AG45" s="198">
        <v>1</v>
      </c>
      <c r="AH45" s="198">
        <v>1</v>
      </c>
      <c r="AI45" s="199">
        <f t="shared" si="0"/>
        <v>17058.599999999999</v>
      </c>
    </row>
    <row r="46" spans="1:35">
      <c r="B46" s="172"/>
      <c r="E46" s="173"/>
      <c r="L46" s="172"/>
      <c r="M46" s="212"/>
      <c r="N46" s="212"/>
      <c r="O46" s="213"/>
      <c r="P46" s="213"/>
      <c r="Q46" s="213"/>
      <c r="R46" s="213"/>
      <c r="S46" s="213"/>
      <c r="T46" s="213"/>
      <c r="U46" s="213"/>
      <c r="V46" s="213" t="s">
        <v>73</v>
      </c>
      <c r="W46" s="213"/>
      <c r="X46" s="213"/>
      <c r="Y46" s="213"/>
      <c r="AI46" s="214">
        <f>SUM(AI8:AI45)</f>
        <v>383845.06</v>
      </c>
    </row>
    <row r="47" spans="1:35">
      <c r="B47" s="172"/>
      <c r="E47" s="173"/>
      <c r="L47" s="172"/>
      <c r="N47" s="174"/>
    </row>
    <row r="48" spans="1:35">
      <c r="B48" s="172"/>
      <c r="E48" s="173"/>
      <c r="I48" s="840" t="s">
        <v>132</v>
      </c>
      <c r="J48" s="840"/>
      <c r="K48" s="840"/>
      <c r="L48" s="840"/>
      <c r="M48" s="383"/>
      <c r="N48" s="383"/>
      <c r="O48" s="384"/>
      <c r="P48" s="384"/>
      <c r="Q48" s="840"/>
      <c r="R48" s="840"/>
      <c r="S48" s="840"/>
      <c r="T48" s="840" t="s">
        <v>130</v>
      </c>
      <c r="U48" s="840"/>
      <c r="V48" s="840"/>
      <c r="W48" s="384"/>
      <c r="X48" s="384"/>
    </row>
    <row r="49" spans="2:24" ht="32.25" customHeight="1">
      <c r="B49" s="172"/>
      <c r="E49" s="173"/>
      <c r="I49" s="384"/>
      <c r="J49" s="384"/>
      <c r="K49" s="384"/>
      <c r="L49" s="384"/>
      <c r="M49" s="385"/>
      <c r="N49" s="385"/>
      <c r="O49" s="384"/>
      <c r="P49" s="384"/>
      <c r="Q49" s="384"/>
      <c r="R49" s="384"/>
      <c r="S49" s="384"/>
      <c r="T49" s="384"/>
      <c r="U49" s="384"/>
      <c r="V49" s="384"/>
      <c r="W49" s="384"/>
      <c r="X49" s="384"/>
    </row>
    <row r="50" spans="2:24">
      <c r="B50" s="172"/>
      <c r="E50" s="173"/>
      <c r="I50" s="839" t="s">
        <v>41</v>
      </c>
      <c r="J50" s="839"/>
      <c r="K50" s="839"/>
      <c r="L50" s="839"/>
      <c r="M50" s="387"/>
      <c r="N50" s="387"/>
      <c r="O50" s="387"/>
      <c r="P50" s="387"/>
      <c r="Q50" s="384"/>
      <c r="R50" s="384"/>
      <c r="S50" s="384"/>
      <c r="T50" s="384"/>
      <c r="U50" s="384"/>
      <c r="V50" s="384"/>
      <c r="W50" s="384"/>
      <c r="X50" s="384"/>
    </row>
    <row r="51" spans="2:24">
      <c r="B51" s="172"/>
      <c r="E51" s="173"/>
      <c r="I51" s="388" t="s">
        <v>413</v>
      </c>
      <c r="J51" s="386"/>
      <c r="K51" s="386"/>
      <c r="L51" s="386"/>
      <c r="M51" s="387"/>
      <c r="N51" s="839"/>
      <c r="O51" s="839"/>
      <c r="P51" s="839"/>
      <c r="Q51" s="839"/>
      <c r="R51" s="839"/>
      <c r="S51" s="839"/>
      <c r="T51" s="839" t="s">
        <v>500</v>
      </c>
      <c r="U51" s="839"/>
      <c r="V51" s="839"/>
      <c r="W51" s="384"/>
      <c r="X51" s="384"/>
    </row>
    <row r="52" spans="2:24">
      <c r="B52" s="172"/>
      <c r="E52" s="173"/>
      <c r="I52" s="388"/>
      <c r="J52" s="386"/>
      <c r="K52" s="386"/>
      <c r="L52" s="386"/>
      <c r="M52" s="387"/>
      <c r="N52" s="387"/>
      <c r="O52" s="387"/>
      <c r="P52" s="387"/>
      <c r="Q52" s="384"/>
      <c r="R52" s="384"/>
      <c r="S52" s="384"/>
      <c r="T52" s="384"/>
      <c r="U52" s="384"/>
      <c r="V52" s="384"/>
      <c r="W52" s="384"/>
      <c r="X52" s="384"/>
    </row>
    <row r="53" spans="2:24" ht="20.25">
      <c r="B53" s="217" t="s">
        <v>119</v>
      </c>
      <c r="C53" s="218"/>
      <c r="E53" s="173"/>
      <c r="I53" s="390"/>
      <c r="J53" s="391"/>
      <c r="K53" s="389"/>
      <c r="L53" s="389"/>
      <c r="M53" s="389"/>
      <c r="N53" s="389"/>
      <c r="O53" s="389"/>
      <c r="P53" s="389"/>
      <c r="Q53" s="384"/>
      <c r="R53" s="384"/>
      <c r="S53" s="384"/>
      <c r="T53" s="384"/>
      <c r="U53" s="384"/>
      <c r="V53" s="384"/>
      <c r="W53" s="384"/>
      <c r="X53" s="384"/>
    </row>
    <row r="54" spans="2:24" ht="20.25">
      <c r="B54" s="838" t="s">
        <v>120</v>
      </c>
      <c r="C54" s="838"/>
      <c r="E54" s="173"/>
      <c r="I54" s="839"/>
      <c r="J54" s="839"/>
      <c r="K54" s="389"/>
      <c r="L54" s="389"/>
      <c r="M54" s="389"/>
      <c r="N54" s="389"/>
      <c r="O54" s="389"/>
      <c r="P54" s="389"/>
      <c r="Q54" s="384"/>
      <c r="R54" s="384"/>
      <c r="S54" s="384"/>
      <c r="T54" s="384"/>
      <c r="U54" s="384"/>
      <c r="V54" s="384"/>
      <c r="W54" s="384"/>
      <c r="X54" s="384"/>
    </row>
    <row r="55" spans="2:24" ht="63" customHeight="1">
      <c r="B55" s="172"/>
      <c r="E55" s="173"/>
      <c r="I55" s="837" t="s">
        <v>438</v>
      </c>
      <c r="J55" s="837"/>
      <c r="K55" s="837"/>
      <c r="L55" s="384"/>
      <c r="M55" s="385"/>
      <c r="N55" s="385"/>
      <c r="O55" s="384"/>
      <c r="P55" s="384"/>
      <c r="Q55" s="384"/>
      <c r="R55" s="384"/>
      <c r="S55" s="384"/>
      <c r="T55" s="384"/>
      <c r="U55" s="837" t="s">
        <v>495</v>
      </c>
      <c r="V55" s="837"/>
      <c r="W55" s="837"/>
      <c r="X55" s="837"/>
    </row>
    <row r="56" spans="2:24">
      <c r="B56" s="172"/>
      <c r="E56" s="173"/>
      <c r="L56" s="172"/>
      <c r="N56" s="174"/>
    </row>
  </sheetData>
  <mergeCells count="35">
    <mergeCell ref="G4:G6"/>
    <mergeCell ref="A4:A6"/>
    <mergeCell ref="B4:C5"/>
    <mergeCell ref="D4:D6"/>
    <mergeCell ref="E4:E6"/>
    <mergeCell ref="F4:F6"/>
    <mergeCell ref="W4:W6"/>
    <mergeCell ref="H4:H6"/>
    <mergeCell ref="I4:I6"/>
    <mergeCell ref="J4:J6"/>
    <mergeCell ref="K4:K6"/>
    <mergeCell ref="L4:L6"/>
    <mergeCell ref="M4:M6"/>
    <mergeCell ref="N4:P5"/>
    <mergeCell ref="Q4:Q6"/>
    <mergeCell ref="R4:T5"/>
    <mergeCell ref="U4:U6"/>
    <mergeCell ref="V4:V6"/>
    <mergeCell ref="X4:X6"/>
    <mergeCell ref="Y4:Z5"/>
    <mergeCell ref="AA4:AI4"/>
    <mergeCell ref="AA5:AA6"/>
    <mergeCell ref="AB5:AH5"/>
    <mergeCell ref="AI5:AI6"/>
    <mergeCell ref="U55:X55"/>
    <mergeCell ref="I55:K55"/>
    <mergeCell ref="B54:C54"/>
    <mergeCell ref="I54:J54"/>
    <mergeCell ref="I48:L48"/>
    <mergeCell ref="Q48:S48"/>
    <mergeCell ref="T48:V48"/>
    <mergeCell ref="I50:L50"/>
    <mergeCell ref="N51:P51"/>
    <mergeCell ref="Q51:S51"/>
    <mergeCell ref="T51:V51"/>
  </mergeCells>
  <pageMargins left="0.70866141732283472" right="0.70866141732283472" top="0.74803149606299213" bottom="0.74803149606299213" header="0.31496062992125984" footer="0.31496062992125984"/>
  <pageSetup paperSize="9" scale="27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2:P25"/>
  <sheetViews>
    <sheetView workbookViewId="0">
      <selection activeCell="E34" sqref="E34"/>
    </sheetView>
  </sheetViews>
  <sheetFormatPr defaultRowHeight="15"/>
  <cols>
    <col min="1" max="1" width="5.42578125" customWidth="1"/>
    <col min="2" max="2" width="28.42578125" customWidth="1"/>
    <col min="3" max="3" width="11.42578125" hidden="1" customWidth="1"/>
    <col min="4" max="4" width="10" bestFit="1" customWidth="1"/>
    <col min="5" max="5" width="15.28515625" customWidth="1"/>
    <col min="6" max="6" width="12.28515625" hidden="1" customWidth="1"/>
    <col min="7" max="7" width="11.7109375" customWidth="1"/>
    <col min="8" max="8" width="11.7109375" bestFit="1" customWidth="1"/>
    <col min="9" max="9" width="12.140625" hidden="1" customWidth="1"/>
    <col min="10" max="10" width="13" customWidth="1"/>
    <col min="11" max="11" width="12.7109375" customWidth="1"/>
    <col min="12" max="12" width="12" hidden="1" customWidth="1"/>
    <col min="13" max="13" width="10.140625" customWidth="1"/>
    <col min="14" max="14" width="12.7109375" customWidth="1"/>
    <col min="15" max="15" width="20.85546875" customWidth="1"/>
  </cols>
  <sheetData>
    <row r="2" spans="1:15">
      <c r="L2" s="220"/>
      <c r="M2" s="220"/>
      <c r="N2" s="867" t="s">
        <v>414</v>
      </c>
      <c r="O2" s="867"/>
    </row>
    <row r="4" spans="1:15">
      <c r="A4" s="868" t="s">
        <v>415</v>
      </c>
      <c r="B4" s="868"/>
      <c r="C4" s="868"/>
      <c r="D4" s="868"/>
      <c r="E4" s="868"/>
      <c r="F4" s="868"/>
      <c r="G4" s="868"/>
      <c r="H4" s="868"/>
      <c r="I4" s="868"/>
      <c r="J4" s="868"/>
      <c r="K4" s="868"/>
      <c r="L4" s="868"/>
      <c r="M4" s="868"/>
      <c r="N4" s="868"/>
      <c r="O4" s="868"/>
    </row>
    <row r="5" spans="1:15">
      <c r="A5" s="868" t="s">
        <v>423</v>
      </c>
      <c r="B5" s="868"/>
      <c r="C5" s="868"/>
      <c r="D5" s="868"/>
      <c r="E5" s="868"/>
      <c r="F5" s="868"/>
      <c r="G5" s="868"/>
      <c r="H5" s="868"/>
      <c r="I5" s="868"/>
      <c r="J5" s="868"/>
      <c r="K5" s="868"/>
      <c r="L5" s="868"/>
      <c r="M5" s="868"/>
      <c r="N5" s="868"/>
      <c r="O5" s="868"/>
    </row>
    <row r="6" spans="1:15">
      <c r="A6" s="868" t="s">
        <v>486</v>
      </c>
      <c r="B6" s="868"/>
      <c r="C6" s="868"/>
      <c r="D6" s="868"/>
      <c r="E6" s="868"/>
      <c r="F6" s="868"/>
      <c r="G6" s="868"/>
      <c r="H6" s="868"/>
      <c r="I6" s="868"/>
      <c r="J6" s="868"/>
      <c r="K6" s="868"/>
      <c r="L6" s="868"/>
      <c r="M6" s="868"/>
      <c r="N6" s="868"/>
      <c r="O6" s="868"/>
    </row>
    <row r="7" spans="1:15" ht="15.75" thickBot="1"/>
    <row r="8" spans="1:15">
      <c r="A8" s="869" t="s">
        <v>4</v>
      </c>
      <c r="B8" s="871" t="s">
        <v>416</v>
      </c>
      <c r="C8" s="873" t="s">
        <v>483</v>
      </c>
      <c r="D8" s="874"/>
      <c r="E8" s="875"/>
      <c r="F8" s="873" t="s">
        <v>417</v>
      </c>
      <c r="G8" s="874"/>
      <c r="H8" s="875"/>
      <c r="I8" s="873" t="s">
        <v>484</v>
      </c>
      <c r="J8" s="874"/>
      <c r="K8" s="875"/>
      <c r="L8" s="873" t="s">
        <v>485</v>
      </c>
      <c r="M8" s="874"/>
      <c r="N8" s="875"/>
      <c r="O8" s="876" t="s">
        <v>418</v>
      </c>
    </row>
    <row r="9" spans="1:15" ht="30" customHeight="1" thickBot="1">
      <c r="A9" s="870"/>
      <c r="B9" s="872"/>
      <c r="C9" s="221" t="s">
        <v>419</v>
      </c>
      <c r="D9" s="222" t="s">
        <v>424</v>
      </c>
      <c r="E9" s="223" t="s">
        <v>73</v>
      </c>
      <c r="F9" s="221" t="s">
        <v>419</v>
      </c>
      <c r="G9" s="222" t="s">
        <v>420</v>
      </c>
      <c r="H9" s="223" t="s">
        <v>73</v>
      </c>
      <c r="I9" s="221" t="s">
        <v>419</v>
      </c>
      <c r="J9" s="222" t="s">
        <v>424</v>
      </c>
      <c r="K9" s="223" t="s">
        <v>73</v>
      </c>
      <c r="L9" s="221" t="s">
        <v>419</v>
      </c>
      <c r="M9" s="222" t="s">
        <v>424</v>
      </c>
      <c r="N9" s="223" t="s">
        <v>73</v>
      </c>
      <c r="O9" s="877"/>
    </row>
    <row r="10" spans="1:15" ht="15.75" thickBot="1">
      <c r="A10" s="863"/>
      <c r="B10" s="864"/>
      <c r="C10" s="864"/>
      <c r="D10" s="864"/>
      <c r="E10" s="864"/>
      <c r="F10" s="864"/>
      <c r="G10" s="864"/>
      <c r="H10" s="864"/>
      <c r="I10" s="864"/>
      <c r="J10" s="864"/>
      <c r="K10" s="864"/>
      <c r="L10" s="864"/>
      <c r="M10" s="864"/>
      <c r="N10" s="864"/>
      <c r="O10" s="865"/>
    </row>
    <row r="11" spans="1:15" ht="31.5" customHeight="1" thickBot="1">
      <c r="A11" s="224">
        <v>1</v>
      </c>
      <c r="B11" s="245" t="s">
        <v>425</v>
      </c>
      <c r="C11" s="225">
        <v>1</v>
      </c>
      <c r="D11" s="228">
        <v>352713.02</v>
      </c>
      <c r="E11" s="228">
        <v>352713.02</v>
      </c>
      <c r="F11" s="227">
        <v>1</v>
      </c>
      <c r="G11" s="228">
        <v>383845.03</v>
      </c>
      <c r="H11" s="226">
        <f>F11*G11</f>
        <v>383845.03</v>
      </c>
      <c r="I11" s="229">
        <v>1</v>
      </c>
      <c r="J11" s="228">
        <v>392488.59</v>
      </c>
      <c r="K11" s="226">
        <f>J11</f>
        <v>392488.59</v>
      </c>
      <c r="L11" s="227">
        <v>1</v>
      </c>
      <c r="M11" s="228">
        <v>389887.29</v>
      </c>
      <c r="N11" s="230">
        <f>M11</f>
        <v>389887.29</v>
      </c>
      <c r="O11" s="231"/>
    </row>
    <row r="12" spans="1:15" ht="15.75" hidden="1" thickBot="1">
      <c r="A12" s="232"/>
      <c r="B12" s="233"/>
      <c r="C12" s="234"/>
      <c r="D12" s="235"/>
      <c r="E12" s="226">
        <f>C12*D12</f>
        <v>0</v>
      </c>
      <c r="F12" s="236"/>
      <c r="G12" s="235"/>
      <c r="H12" s="226">
        <f>F12*G12</f>
        <v>0</v>
      </c>
      <c r="I12" s="234"/>
      <c r="J12" s="235"/>
      <c r="K12" s="226">
        <f>I12*J12</f>
        <v>0</v>
      </c>
      <c r="L12" s="236"/>
      <c r="M12" s="237"/>
      <c r="N12" s="230">
        <f>L12*M12</f>
        <v>0</v>
      </c>
      <c r="O12" s="238"/>
    </row>
    <row r="13" spans="1:15" ht="15.75" thickBot="1">
      <c r="A13" s="239"/>
      <c r="B13" s="240" t="s">
        <v>73</v>
      </c>
      <c r="C13" s="239"/>
      <c r="D13" s="241"/>
      <c r="E13" s="242">
        <f>SUM(E11:E12)</f>
        <v>352713.02</v>
      </c>
      <c r="F13" s="239"/>
      <c r="G13" s="241"/>
      <c r="H13" s="242">
        <f>SUM(H11:H12)</f>
        <v>383845.03</v>
      </c>
      <c r="I13" s="239"/>
      <c r="J13" s="241"/>
      <c r="K13" s="242">
        <f>SUM(K11:K12)</f>
        <v>392488.59</v>
      </c>
      <c r="L13" s="239"/>
      <c r="M13" s="241"/>
      <c r="N13" s="242">
        <f>SUM(N11:N12)</f>
        <v>389887.29</v>
      </c>
      <c r="O13" s="243"/>
    </row>
    <row r="14" spans="1:15">
      <c r="K14" s="244"/>
    </row>
    <row r="15" spans="1:15">
      <c r="B15" s="220" t="s">
        <v>132</v>
      </c>
      <c r="C15" s="220"/>
      <c r="D15" s="220"/>
      <c r="E15" s="220"/>
      <c r="F15" s="220"/>
      <c r="G15" s="220"/>
      <c r="H15" s="220" t="s">
        <v>130</v>
      </c>
    </row>
    <row r="16" spans="1:15">
      <c r="A16" s="220"/>
      <c r="B16" s="220"/>
      <c r="C16" s="220" t="s">
        <v>132</v>
      </c>
      <c r="D16" s="220"/>
      <c r="E16" s="220"/>
      <c r="F16" s="220"/>
      <c r="G16" s="220"/>
      <c r="H16" s="220"/>
      <c r="I16" s="220" t="s">
        <v>130</v>
      </c>
      <c r="J16" s="220"/>
      <c r="K16" s="220"/>
      <c r="L16" s="220"/>
      <c r="M16" s="220"/>
      <c r="N16" s="220"/>
      <c r="O16" s="220"/>
    </row>
    <row r="21" spans="2:16">
      <c r="B21" s="866" t="s">
        <v>421</v>
      </c>
      <c r="C21" s="866"/>
      <c r="D21" s="866"/>
      <c r="E21" s="866"/>
      <c r="F21" s="866"/>
      <c r="G21" s="866"/>
      <c r="H21" s="866"/>
      <c r="I21" s="866"/>
      <c r="J21" s="866"/>
      <c r="K21" s="866"/>
      <c r="L21" s="866"/>
      <c r="M21" s="866"/>
      <c r="N21" s="866"/>
      <c r="O21" s="866"/>
      <c r="P21" s="866"/>
    </row>
    <row r="22" spans="2:16" ht="25.5" customHeight="1">
      <c r="B22" t="s">
        <v>413</v>
      </c>
      <c r="F22" t="s">
        <v>152</v>
      </c>
      <c r="H22" t="s">
        <v>152</v>
      </c>
    </row>
    <row r="23" spans="2:16">
      <c r="I23" s="244"/>
    </row>
    <row r="25" spans="2:16">
      <c r="B25" t="s">
        <v>422</v>
      </c>
    </row>
  </sheetData>
  <mergeCells count="13">
    <mergeCell ref="A10:O10"/>
    <mergeCell ref="B21:P21"/>
    <mergeCell ref="N2:O2"/>
    <mergeCell ref="A4:O4"/>
    <mergeCell ref="A5:O5"/>
    <mergeCell ref="A6:O6"/>
    <mergeCell ref="A8:A9"/>
    <mergeCell ref="B8:B9"/>
    <mergeCell ref="C8:E8"/>
    <mergeCell ref="F8:H8"/>
    <mergeCell ref="I8:K8"/>
    <mergeCell ref="L8:N8"/>
    <mergeCell ref="O8:O9"/>
  </mergeCells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2:T24"/>
  <sheetViews>
    <sheetView topLeftCell="J1" workbookViewId="0">
      <selection activeCell="E34" sqref="E34"/>
    </sheetView>
  </sheetViews>
  <sheetFormatPr defaultColWidth="9.140625" defaultRowHeight="12.75"/>
  <cols>
    <col min="1" max="1" width="4.28515625" style="346" customWidth="1"/>
    <col min="2" max="2" width="21.28515625" style="346" customWidth="1"/>
    <col min="3" max="3" width="7.85546875" style="346" customWidth="1"/>
    <col min="4" max="4" width="11.140625" style="346" customWidth="1"/>
    <col min="5" max="5" width="14.5703125" style="346" customWidth="1"/>
    <col min="6" max="6" width="8.140625" style="346" customWidth="1"/>
    <col min="7" max="7" width="10.28515625" style="346" customWidth="1"/>
    <col min="8" max="8" width="14.7109375" style="346" customWidth="1"/>
    <col min="9" max="9" width="8" style="346" customWidth="1"/>
    <col min="10" max="10" width="10.7109375" style="346" customWidth="1"/>
    <col min="11" max="13" width="14.7109375" style="346" customWidth="1"/>
    <col min="14" max="14" width="18.85546875" style="346" customWidth="1"/>
    <col min="15" max="15" width="7.7109375" style="346" customWidth="1"/>
    <col min="16" max="16" width="13" style="346" customWidth="1"/>
    <col min="17" max="19" width="15" style="346" customWidth="1"/>
    <col min="20" max="20" width="29.5703125" style="346" customWidth="1"/>
    <col min="21" max="16384" width="9.140625" style="346"/>
  </cols>
  <sheetData>
    <row r="2" spans="1:20" s="347" customFormat="1" ht="18.75">
      <c r="A2" s="887" t="s">
        <v>504</v>
      </c>
      <c r="B2" s="887"/>
      <c r="C2" s="887"/>
      <c r="D2" s="887"/>
      <c r="E2" s="887"/>
      <c r="F2" s="887"/>
      <c r="G2" s="887"/>
      <c r="H2" s="887"/>
      <c r="I2" s="887"/>
      <c r="J2" s="887"/>
      <c r="K2" s="887"/>
      <c r="L2" s="887"/>
      <c r="M2" s="887"/>
      <c r="N2" s="887"/>
      <c r="O2" s="887"/>
      <c r="P2" s="887"/>
      <c r="Q2" s="887"/>
      <c r="R2" s="887"/>
      <c r="S2" s="887"/>
      <c r="T2" s="887"/>
    </row>
    <row r="3" spans="1:20">
      <c r="A3" s="888" t="s">
        <v>494</v>
      </c>
      <c r="B3" s="888"/>
      <c r="C3" s="888"/>
      <c r="D3" s="888"/>
      <c r="E3" s="888"/>
      <c r="F3" s="888"/>
      <c r="G3" s="888"/>
      <c r="H3" s="888"/>
      <c r="I3" s="888"/>
      <c r="J3" s="888"/>
      <c r="K3" s="888"/>
      <c r="L3" s="888"/>
      <c r="M3" s="888"/>
      <c r="N3" s="888"/>
      <c r="O3" s="888"/>
      <c r="P3" s="888"/>
      <c r="Q3" s="888"/>
      <c r="R3" s="888"/>
      <c r="S3" s="888"/>
      <c r="T3" s="888"/>
    </row>
    <row r="4" spans="1:20">
      <c r="A4" s="888" t="s">
        <v>486</v>
      </c>
      <c r="B4" s="888"/>
      <c r="C4" s="888"/>
      <c r="D4" s="888"/>
      <c r="E4" s="888"/>
      <c r="F4" s="888"/>
      <c r="G4" s="888"/>
      <c r="H4" s="888"/>
      <c r="I4" s="888"/>
      <c r="J4" s="888"/>
      <c r="K4" s="888"/>
      <c r="L4" s="888"/>
      <c r="M4" s="888"/>
      <c r="N4" s="888"/>
      <c r="O4" s="888"/>
      <c r="P4" s="888"/>
      <c r="Q4" s="888"/>
      <c r="R4" s="888"/>
      <c r="S4" s="888"/>
      <c r="T4" s="888"/>
    </row>
    <row r="5" spans="1:20" ht="13.5" thickBot="1"/>
    <row r="6" spans="1:20" ht="34.5" customHeight="1">
      <c r="A6" s="889" t="s">
        <v>4</v>
      </c>
      <c r="B6" s="891" t="s">
        <v>488</v>
      </c>
      <c r="C6" s="893" t="s">
        <v>489</v>
      </c>
      <c r="D6" s="884"/>
      <c r="E6" s="894"/>
      <c r="F6" s="893" t="s">
        <v>417</v>
      </c>
      <c r="G6" s="884"/>
      <c r="H6" s="894"/>
      <c r="I6" s="893" t="s">
        <v>484</v>
      </c>
      <c r="J6" s="884"/>
      <c r="K6" s="894"/>
      <c r="L6" s="879" t="s">
        <v>490</v>
      </c>
      <c r="M6" s="880"/>
      <c r="N6" s="881" t="s">
        <v>418</v>
      </c>
      <c r="O6" s="883" t="s">
        <v>485</v>
      </c>
      <c r="P6" s="884"/>
      <c r="Q6" s="885"/>
      <c r="R6" s="879" t="s">
        <v>491</v>
      </c>
      <c r="S6" s="886"/>
      <c r="T6" s="881" t="s">
        <v>522</v>
      </c>
    </row>
    <row r="7" spans="1:20" ht="30" customHeight="1" thickBot="1">
      <c r="A7" s="890"/>
      <c r="B7" s="892"/>
      <c r="C7" s="348" t="s">
        <v>419</v>
      </c>
      <c r="D7" s="349" t="s">
        <v>420</v>
      </c>
      <c r="E7" s="350" t="s">
        <v>73</v>
      </c>
      <c r="F7" s="348" t="s">
        <v>419</v>
      </c>
      <c r="G7" s="349" t="s">
        <v>420</v>
      </c>
      <c r="H7" s="350" t="s">
        <v>73</v>
      </c>
      <c r="I7" s="348" t="s">
        <v>419</v>
      </c>
      <c r="J7" s="349" t="s">
        <v>420</v>
      </c>
      <c r="K7" s="350" t="s">
        <v>73</v>
      </c>
      <c r="L7" s="351" t="s">
        <v>57</v>
      </c>
      <c r="M7" s="352" t="s">
        <v>492</v>
      </c>
      <c r="N7" s="882"/>
      <c r="O7" s="353" t="s">
        <v>419</v>
      </c>
      <c r="P7" s="349" t="s">
        <v>420</v>
      </c>
      <c r="Q7" s="354" t="s">
        <v>73</v>
      </c>
      <c r="R7" s="351" t="s">
        <v>57</v>
      </c>
      <c r="S7" s="355" t="s">
        <v>492</v>
      </c>
      <c r="T7" s="882"/>
    </row>
    <row r="8" spans="1:20" s="356" customFormat="1" ht="296.25" customHeight="1" thickBot="1">
      <c r="A8" s="360">
        <v>1</v>
      </c>
      <c r="B8" s="456" t="s">
        <v>425</v>
      </c>
      <c r="C8" s="361">
        <v>1</v>
      </c>
      <c r="D8" s="362">
        <v>352713.02</v>
      </c>
      <c r="E8" s="363">
        <f>C8*D8</f>
        <v>352713.02</v>
      </c>
      <c r="F8" s="364">
        <v>1</v>
      </c>
      <c r="G8" s="362">
        <v>389000</v>
      </c>
      <c r="H8" s="365">
        <f>F8*G8</f>
        <v>389000</v>
      </c>
      <c r="I8" s="361">
        <v>1</v>
      </c>
      <c r="J8" s="362">
        <v>360221.26</v>
      </c>
      <c r="K8" s="363">
        <f>I8*J8</f>
        <v>360221.26</v>
      </c>
      <c r="L8" s="376">
        <f>K8-H8</f>
        <v>-28778.74</v>
      </c>
      <c r="M8" s="367">
        <f>L8/H8</f>
        <v>-7.0000000000000007E-2</v>
      </c>
      <c r="N8" s="368" t="s">
        <v>535</v>
      </c>
      <c r="O8" s="361">
        <v>1</v>
      </c>
      <c r="P8" s="362">
        <v>376438.76</v>
      </c>
      <c r="Q8" s="363">
        <f>O8*P8</f>
        <v>376438.76</v>
      </c>
      <c r="R8" s="366">
        <f>Q8-K8</f>
        <v>16217.5</v>
      </c>
      <c r="S8" s="367">
        <f>R8/K8</f>
        <v>0.05</v>
      </c>
      <c r="T8" s="369" t="s">
        <v>534</v>
      </c>
    </row>
    <row r="9" spans="1:20" s="356" customFormat="1" ht="32.25" customHeight="1" thickBot="1">
      <c r="A9" s="370"/>
      <c r="B9" s="372" t="s">
        <v>73</v>
      </c>
      <c r="C9" s="373"/>
      <c r="D9" s="357"/>
      <c r="E9" s="374">
        <f>SUM(E8:E8)</f>
        <v>352713.02</v>
      </c>
      <c r="F9" s="371"/>
      <c r="G9" s="357"/>
      <c r="H9" s="375">
        <f>SUM(H8:H8)</f>
        <v>389000</v>
      </c>
      <c r="I9" s="373"/>
      <c r="J9" s="357"/>
      <c r="K9" s="377">
        <f>SUM(K8:K8)</f>
        <v>360221.26</v>
      </c>
      <c r="L9" s="378"/>
      <c r="M9" s="379"/>
      <c r="N9" s="380"/>
      <c r="O9" s="373"/>
      <c r="P9" s="357"/>
      <c r="Q9" s="377">
        <f>SUM(Q8:Q8)</f>
        <v>376438.76</v>
      </c>
      <c r="R9" s="382"/>
      <c r="S9" s="377"/>
      <c r="T9" s="381"/>
    </row>
    <row r="12" spans="1:20">
      <c r="H12" s="444"/>
    </row>
    <row r="13" spans="1:20" ht="15.75">
      <c r="A13" s="358"/>
      <c r="B13" s="358" t="s">
        <v>132</v>
      </c>
      <c r="C13" s="358"/>
      <c r="D13" s="358"/>
      <c r="E13" s="358"/>
      <c r="F13" s="358"/>
      <c r="G13" s="358"/>
      <c r="H13" s="358"/>
      <c r="I13" s="358"/>
      <c r="J13" s="358"/>
      <c r="K13" s="358"/>
      <c r="L13" s="358"/>
      <c r="M13" s="358" t="s">
        <v>130</v>
      </c>
      <c r="N13" s="358"/>
      <c r="O13" s="359"/>
    </row>
    <row r="14" spans="1:20" ht="15.75">
      <c r="A14" s="359"/>
      <c r="B14" s="359"/>
      <c r="C14" s="359"/>
      <c r="D14" s="359"/>
      <c r="E14" s="359"/>
      <c r="F14" s="359"/>
      <c r="G14" s="359"/>
      <c r="H14" s="359"/>
      <c r="I14" s="359"/>
      <c r="J14" s="359"/>
      <c r="K14" s="359"/>
      <c r="L14" s="359"/>
      <c r="M14" s="359"/>
      <c r="N14" s="359"/>
      <c r="O14" s="359"/>
    </row>
    <row r="15" spans="1:20" ht="15.75">
      <c r="A15" s="359"/>
      <c r="B15" s="359"/>
      <c r="C15" s="359"/>
      <c r="D15" s="359"/>
      <c r="E15" s="359"/>
      <c r="F15" s="359"/>
      <c r="G15" s="359"/>
      <c r="H15" s="359"/>
      <c r="I15" s="359"/>
      <c r="J15" s="359"/>
      <c r="K15" s="359"/>
      <c r="L15" s="359"/>
      <c r="M15" s="359"/>
      <c r="N15" s="359"/>
      <c r="O15" s="359"/>
    </row>
    <row r="16" spans="1:20" ht="15.75">
      <c r="A16" s="359"/>
      <c r="B16" s="359" t="s">
        <v>523</v>
      </c>
      <c r="C16" s="359"/>
      <c r="D16" s="359"/>
      <c r="E16" s="359"/>
      <c r="F16" s="359"/>
      <c r="G16" s="359"/>
      <c r="H16" s="359"/>
      <c r="I16" s="359"/>
      <c r="J16" s="359"/>
      <c r="K16" s="359"/>
      <c r="L16" s="359"/>
      <c r="M16" s="359" t="s">
        <v>503</v>
      </c>
      <c r="N16" s="359"/>
      <c r="O16" s="359"/>
    </row>
    <row r="17" spans="1:15" ht="15.75">
      <c r="A17" s="359"/>
      <c r="B17" s="359"/>
      <c r="C17" s="359"/>
      <c r="D17" s="359"/>
      <c r="E17" s="359"/>
      <c r="F17" s="359"/>
      <c r="G17" s="359"/>
      <c r="H17" s="359"/>
      <c r="I17" s="359"/>
      <c r="J17" s="359"/>
      <c r="K17" s="359"/>
      <c r="L17" s="359"/>
      <c r="M17" s="359"/>
      <c r="N17" s="359"/>
      <c r="O17" s="359"/>
    </row>
    <row r="18" spans="1:15" ht="15.75" hidden="1">
      <c r="A18" s="878" t="s">
        <v>421</v>
      </c>
      <c r="B18" s="878"/>
      <c r="C18" s="878"/>
      <c r="D18" s="878"/>
      <c r="E18" s="878"/>
      <c r="F18" s="878"/>
      <c r="G18" s="878"/>
      <c r="H18" s="878"/>
      <c r="I18" s="878"/>
      <c r="J18" s="878"/>
      <c r="K18" s="878"/>
      <c r="L18" s="878"/>
      <c r="M18" s="878"/>
      <c r="N18" s="878"/>
      <c r="O18" s="878"/>
    </row>
    <row r="19" spans="1:15" ht="15.75" hidden="1">
      <c r="A19" s="359" t="s">
        <v>413</v>
      </c>
      <c r="B19" s="359"/>
      <c r="C19" s="359"/>
      <c r="D19" s="359"/>
      <c r="E19" s="359"/>
      <c r="F19" s="359"/>
      <c r="G19" s="359"/>
      <c r="H19" s="359"/>
      <c r="I19" s="359"/>
      <c r="J19" s="359"/>
      <c r="K19" s="359"/>
      <c r="L19" s="359"/>
      <c r="M19" s="359" t="s">
        <v>152</v>
      </c>
      <c r="N19" s="359"/>
      <c r="O19" s="359"/>
    </row>
    <row r="20" spans="1:15" ht="15.75" hidden="1">
      <c r="A20" s="359"/>
      <c r="B20" s="359"/>
      <c r="C20" s="359"/>
      <c r="D20" s="359"/>
      <c r="E20" s="359"/>
      <c r="F20" s="359"/>
      <c r="G20" s="359"/>
      <c r="H20" s="359"/>
      <c r="I20" s="359"/>
      <c r="J20" s="359"/>
      <c r="K20" s="359"/>
      <c r="L20" s="359"/>
      <c r="M20" s="359"/>
      <c r="N20" s="359"/>
      <c r="O20" s="359"/>
    </row>
    <row r="21" spans="1:15" ht="15.75" hidden="1">
      <c r="A21" s="359" t="s">
        <v>438</v>
      </c>
      <c r="B21" s="359"/>
      <c r="C21" s="359"/>
      <c r="D21" s="359"/>
      <c r="E21" s="359"/>
      <c r="F21" s="359"/>
      <c r="G21" s="359"/>
      <c r="H21" s="359"/>
      <c r="I21" s="359"/>
      <c r="J21" s="359"/>
      <c r="K21" s="359"/>
      <c r="L21" s="359"/>
      <c r="M21" s="359" t="s">
        <v>493</v>
      </c>
      <c r="N21" s="359"/>
      <c r="O21" s="359"/>
    </row>
    <row r="22" spans="1:15" ht="15.75" hidden="1">
      <c r="A22" s="359"/>
      <c r="B22" s="359"/>
      <c r="C22" s="359"/>
      <c r="D22" s="359"/>
      <c r="E22" s="359"/>
      <c r="F22" s="359"/>
      <c r="G22" s="359"/>
      <c r="H22" s="359"/>
      <c r="I22" s="359"/>
      <c r="J22" s="359"/>
      <c r="K22" s="359"/>
      <c r="L22" s="359"/>
      <c r="M22" s="359"/>
      <c r="N22" s="359"/>
      <c r="O22" s="359"/>
    </row>
    <row r="23" spans="1:15" ht="15.75">
      <c r="A23" s="359"/>
      <c r="B23" s="359"/>
      <c r="C23" s="359"/>
      <c r="D23" s="359"/>
      <c r="E23" s="359"/>
      <c r="F23" s="359"/>
      <c r="G23" s="359"/>
      <c r="H23" s="359"/>
      <c r="I23" s="359"/>
      <c r="J23" s="359"/>
      <c r="K23" s="359"/>
      <c r="L23" s="359"/>
      <c r="M23" s="359"/>
      <c r="N23" s="359"/>
      <c r="O23" s="359"/>
    </row>
    <row r="24" spans="1:15" ht="15.75">
      <c r="A24" s="346" t="s">
        <v>422</v>
      </c>
      <c r="B24" s="359"/>
      <c r="C24" s="359"/>
      <c r="D24" s="359"/>
      <c r="E24" s="359"/>
      <c r="F24" s="359"/>
      <c r="G24" s="359"/>
      <c r="H24" s="359"/>
      <c r="I24" s="359"/>
      <c r="J24" s="359"/>
      <c r="K24" s="359"/>
      <c r="L24" s="359"/>
      <c r="M24" s="359"/>
      <c r="N24" s="359"/>
      <c r="O24" s="359"/>
    </row>
  </sheetData>
  <mergeCells count="14">
    <mergeCell ref="T6:T7"/>
    <mergeCell ref="A2:T2"/>
    <mergeCell ref="A3:T3"/>
    <mergeCell ref="A4:T4"/>
    <mergeCell ref="A6:A7"/>
    <mergeCell ref="B6:B7"/>
    <mergeCell ref="C6:E6"/>
    <mergeCell ref="F6:H6"/>
    <mergeCell ref="I6:K6"/>
    <mergeCell ref="A18:O18"/>
    <mergeCell ref="L6:M6"/>
    <mergeCell ref="N6:N7"/>
    <mergeCell ref="O6:Q6"/>
    <mergeCell ref="R6:S6"/>
  </mergeCells>
  <pageMargins left="0.70866141732283472" right="0.70866141732283472" top="0.74803149606299213" bottom="0.74803149606299213" header="0.31496062992125984" footer="0.31496062992125984"/>
  <pageSetup paperSize="9" scale="2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Q27"/>
  <sheetViews>
    <sheetView zoomScale="62" zoomScaleNormal="62" workbookViewId="0">
      <selection activeCell="E34" sqref="E34"/>
    </sheetView>
  </sheetViews>
  <sheetFormatPr defaultColWidth="9.140625" defaultRowHeight="14.25"/>
  <cols>
    <col min="1" max="1" width="3.42578125" style="400" customWidth="1"/>
    <col min="2" max="2" width="34.42578125" style="400" customWidth="1"/>
    <col min="3" max="3" width="14.7109375" style="400" customWidth="1"/>
    <col min="4" max="4" width="14.5703125" style="400" customWidth="1"/>
    <col min="5" max="5" width="34" style="400" customWidth="1"/>
    <col min="6" max="6" width="39.28515625" style="400" customWidth="1"/>
    <col min="7" max="7" width="18.85546875" style="400" customWidth="1"/>
    <col min="8" max="8" width="11.5703125" style="400" customWidth="1"/>
    <col min="9" max="9" width="11.28515625" style="400" customWidth="1"/>
    <col min="10" max="10" width="39.28515625" style="400" customWidth="1"/>
    <col min="11" max="11" width="14.85546875" style="400" customWidth="1"/>
    <col min="12" max="12" width="13" style="400" bestFit="1" customWidth="1"/>
    <col min="13" max="13" width="11.140625" style="400" customWidth="1"/>
    <col min="14" max="14" width="41.42578125" style="400" customWidth="1"/>
    <col min="15" max="15" width="39.28515625" style="400" customWidth="1"/>
    <col min="16" max="16384" width="9.140625" style="400"/>
  </cols>
  <sheetData>
    <row r="1" spans="1:17" ht="18">
      <c r="O1" s="401" t="s">
        <v>505</v>
      </c>
    </row>
    <row r="3" spans="1:17" ht="61.5" customHeight="1">
      <c r="J3" s="897" t="s">
        <v>529</v>
      </c>
      <c r="K3" s="897"/>
      <c r="L3" s="897"/>
      <c r="M3" s="897"/>
      <c r="N3" s="897"/>
      <c r="O3" s="897"/>
    </row>
    <row r="4" spans="1:17" s="403" customFormat="1" ht="15">
      <c r="A4" s="402"/>
      <c r="N4" s="404"/>
    </row>
    <row r="5" spans="1:17" s="403" customFormat="1" ht="20.25">
      <c r="A5" s="898" t="s">
        <v>506</v>
      </c>
      <c r="B5" s="898"/>
      <c r="C5" s="898"/>
      <c r="D5" s="898"/>
      <c r="E5" s="898"/>
      <c r="F5" s="898"/>
      <c r="G5" s="898"/>
      <c r="H5" s="898"/>
      <c r="I5" s="898"/>
      <c r="J5" s="898"/>
      <c r="K5" s="898"/>
      <c r="L5" s="898"/>
      <c r="M5" s="898"/>
      <c r="N5" s="898"/>
      <c r="O5" s="898"/>
    </row>
    <row r="6" spans="1:17" s="403" customFormat="1" ht="18.75">
      <c r="A6" s="899" t="s">
        <v>528</v>
      </c>
      <c r="B6" s="899"/>
      <c r="C6" s="899"/>
      <c r="D6" s="899"/>
      <c r="E6" s="899"/>
      <c r="F6" s="899"/>
      <c r="G6" s="899"/>
      <c r="H6" s="899"/>
      <c r="I6" s="899"/>
      <c r="J6" s="899"/>
      <c r="K6" s="899"/>
      <c r="L6" s="899"/>
      <c r="M6" s="899"/>
      <c r="N6" s="899"/>
      <c r="O6" s="899"/>
    </row>
    <row r="7" spans="1:17" s="403" customFormat="1" ht="15.75" thickBot="1">
      <c r="N7" s="404"/>
      <c r="O7" s="405"/>
    </row>
    <row r="8" spans="1:17" s="406" customFormat="1" ht="30" customHeight="1">
      <c r="A8" s="900" t="s">
        <v>4</v>
      </c>
      <c r="B8" s="902" t="s">
        <v>507</v>
      </c>
      <c r="C8" s="904" t="s">
        <v>508</v>
      </c>
      <c r="D8" s="906" t="s">
        <v>509</v>
      </c>
      <c r="E8" s="907"/>
      <c r="F8" s="904" t="s">
        <v>510</v>
      </c>
      <c r="G8" s="904" t="s">
        <v>511</v>
      </c>
      <c r="H8" s="906" t="s">
        <v>512</v>
      </c>
      <c r="I8" s="908"/>
      <c r="J8" s="907"/>
      <c r="K8" s="904" t="s">
        <v>513</v>
      </c>
      <c r="L8" s="906" t="s">
        <v>514</v>
      </c>
      <c r="M8" s="908"/>
      <c r="N8" s="907"/>
      <c r="O8" s="909" t="s">
        <v>515</v>
      </c>
    </row>
    <row r="9" spans="1:17" s="406" customFormat="1" ht="51" customHeight="1">
      <c r="A9" s="901"/>
      <c r="B9" s="903"/>
      <c r="C9" s="905"/>
      <c r="D9" s="407" t="s">
        <v>516</v>
      </c>
      <c r="E9" s="407" t="s">
        <v>517</v>
      </c>
      <c r="F9" s="905"/>
      <c r="G9" s="905"/>
      <c r="H9" s="408" t="s">
        <v>518</v>
      </c>
      <c r="I9" s="409" t="s">
        <v>492</v>
      </c>
      <c r="J9" s="408" t="s">
        <v>160</v>
      </c>
      <c r="K9" s="905"/>
      <c r="L9" s="408" t="s">
        <v>518</v>
      </c>
      <c r="M9" s="409" t="s">
        <v>492</v>
      </c>
      <c r="N9" s="408" t="s">
        <v>160</v>
      </c>
      <c r="O9" s="910"/>
    </row>
    <row r="10" spans="1:17" s="404" customFormat="1" ht="16.5" thickBot="1">
      <c r="A10" s="410">
        <v>1</v>
      </c>
      <c r="B10" s="411">
        <v>2</v>
      </c>
      <c r="C10" s="411">
        <v>3</v>
      </c>
      <c r="D10" s="412">
        <v>4</v>
      </c>
      <c r="E10" s="411">
        <v>5</v>
      </c>
      <c r="F10" s="411">
        <v>6</v>
      </c>
      <c r="G10" s="412">
        <v>7</v>
      </c>
      <c r="H10" s="411">
        <v>8</v>
      </c>
      <c r="I10" s="411">
        <v>9</v>
      </c>
      <c r="J10" s="412">
        <v>10</v>
      </c>
      <c r="K10" s="411">
        <v>11</v>
      </c>
      <c r="L10" s="411">
        <v>12</v>
      </c>
      <c r="M10" s="412">
        <v>13</v>
      </c>
      <c r="N10" s="411">
        <v>14</v>
      </c>
      <c r="O10" s="413">
        <v>15</v>
      </c>
    </row>
    <row r="11" spans="1:17" s="404" customFormat="1" ht="27" customHeight="1" thickBot="1">
      <c r="A11" s="414"/>
      <c r="B11" s="415" t="s">
        <v>519</v>
      </c>
      <c r="C11" s="416">
        <f>C13</f>
        <v>352.71</v>
      </c>
      <c r="D11" s="416">
        <f>D13</f>
        <v>360.22</v>
      </c>
      <c r="E11" s="416"/>
      <c r="F11" s="417"/>
      <c r="G11" s="416">
        <f>G13</f>
        <v>389</v>
      </c>
      <c r="H11" s="416">
        <f>D11-G11</f>
        <v>-28.78</v>
      </c>
      <c r="I11" s="416">
        <f>D11/G11*100-100</f>
        <v>-7.4</v>
      </c>
      <c r="J11" s="417"/>
      <c r="K11" s="416">
        <f>K13</f>
        <v>376.44</v>
      </c>
      <c r="L11" s="416">
        <f>K11-D11</f>
        <v>16.22</v>
      </c>
      <c r="M11" s="416">
        <f>K11/D11*100-100</f>
        <v>4.5</v>
      </c>
      <c r="N11" s="418"/>
      <c r="O11" s="419"/>
    </row>
    <row r="12" spans="1:17" s="404" customFormat="1" ht="18.75">
      <c r="A12" s="420"/>
      <c r="B12" s="435" t="s">
        <v>520</v>
      </c>
      <c r="C12" s="421"/>
      <c r="D12" s="421"/>
      <c r="E12" s="421"/>
      <c r="F12" s="422"/>
      <c r="G12" s="421"/>
      <c r="H12" s="421"/>
      <c r="I12" s="421"/>
      <c r="J12" s="422"/>
      <c r="K12" s="421"/>
      <c r="L12" s="421"/>
      <c r="M12" s="421"/>
      <c r="N12" s="423"/>
      <c r="O12" s="424"/>
    </row>
    <row r="13" spans="1:17" s="403" customFormat="1" ht="227.25" customHeight="1">
      <c r="A13" s="433" t="s">
        <v>426</v>
      </c>
      <c r="B13" s="457" t="s">
        <v>425</v>
      </c>
      <c r="C13" s="434">
        <v>352.71</v>
      </c>
      <c r="D13" s="425">
        <v>360.22</v>
      </c>
      <c r="E13" s="426" t="s">
        <v>524</v>
      </c>
      <c r="F13" s="427" t="s">
        <v>525</v>
      </c>
      <c r="G13" s="425">
        <v>389</v>
      </c>
      <c r="H13" s="428">
        <f>D13-G13</f>
        <v>-28.78</v>
      </c>
      <c r="I13" s="429">
        <f>H13/G13*100</f>
        <v>-7.4</v>
      </c>
      <c r="J13" s="430" t="s">
        <v>535</v>
      </c>
      <c r="K13" s="425">
        <v>376.44</v>
      </c>
      <c r="L13" s="429">
        <f>K13-D13</f>
        <v>16.22</v>
      </c>
      <c r="M13" s="431">
        <f>K13/D13*100-100</f>
        <v>4.5</v>
      </c>
      <c r="N13" s="427" t="s">
        <v>534</v>
      </c>
      <c r="O13" s="432"/>
    </row>
    <row r="14" spans="1:17">
      <c r="J14" s="400" t="s">
        <v>521</v>
      </c>
    </row>
    <row r="15" spans="1:17" ht="15"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</row>
    <row r="16" spans="1:17" s="436" customFormat="1" ht="21">
      <c r="B16" s="895" t="s">
        <v>526</v>
      </c>
      <c r="C16" s="895"/>
      <c r="D16" s="895"/>
      <c r="E16" s="895"/>
      <c r="F16" s="895"/>
      <c r="G16" s="895"/>
      <c r="H16" s="895"/>
      <c r="I16" s="895"/>
      <c r="J16" s="895"/>
      <c r="K16" s="895"/>
      <c r="L16" s="895"/>
      <c r="M16" s="895"/>
      <c r="N16" s="895"/>
      <c r="O16" s="895"/>
      <c r="P16" s="895"/>
      <c r="Q16" s="219"/>
    </row>
    <row r="17" spans="2:17" s="436" customFormat="1" ht="21">
      <c r="B17" s="219"/>
      <c r="C17" s="219"/>
      <c r="D17" s="219"/>
      <c r="E17" s="219"/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  <c r="Q17" s="219"/>
    </row>
    <row r="18" spans="2:17" s="436" customFormat="1" ht="21"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219"/>
      <c r="N18" s="219"/>
      <c r="O18" s="219"/>
      <c r="P18" s="219"/>
      <c r="Q18" s="219"/>
    </row>
    <row r="19" spans="2:17" s="436" customFormat="1" ht="21">
      <c r="B19" s="219"/>
      <c r="C19" s="219"/>
      <c r="D19" s="219"/>
      <c r="E19" s="219"/>
      <c r="F19" s="219"/>
      <c r="G19" s="219"/>
      <c r="H19" s="219"/>
      <c r="I19" s="219"/>
      <c r="J19" s="219"/>
      <c r="K19" s="219"/>
      <c r="L19" s="219"/>
      <c r="M19" s="219"/>
      <c r="N19" s="219"/>
      <c r="O19" s="219"/>
      <c r="P19" s="219"/>
      <c r="Q19" s="219"/>
    </row>
    <row r="20" spans="2:17" s="436" customFormat="1" ht="21"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  <c r="M20" s="219"/>
      <c r="N20" s="219"/>
      <c r="O20" s="219"/>
      <c r="P20" s="219"/>
      <c r="Q20" s="219"/>
    </row>
    <row r="21" spans="2:17" s="436" customFormat="1" ht="21">
      <c r="B21" s="219"/>
      <c r="C21" s="896" t="s">
        <v>527</v>
      </c>
      <c r="D21" s="896"/>
      <c r="E21" s="896"/>
      <c r="F21" s="896"/>
      <c r="G21" s="896"/>
      <c r="H21" s="896"/>
      <c r="I21" s="896"/>
      <c r="J21" s="896"/>
      <c r="K21" s="896"/>
      <c r="L21" s="896"/>
      <c r="M21" s="896"/>
      <c r="N21" s="896"/>
      <c r="O21" s="896"/>
      <c r="P21" s="896"/>
      <c r="Q21" s="896"/>
    </row>
    <row r="22" spans="2:17" s="436" customFormat="1" ht="21">
      <c r="B22" s="219"/>
      <c r="C22" s="219"/>
      <c r="D22" s="219"/>
      <c r="E22" s="219"/>
      <c r="F22" s="219"/>
      <c r="G22" s="219"/>
      <c r="H22" s="219"/>
      <c r="I22" s="219"/>
      <c r="J22" s="219"/>
      <c r="K22" s="219"/>
      <c r="L22" s="219"/>
      <c r="M22" s="219"/>
      <c r="N22" s="219"/>
      <c r="O22" s="219"/>
      <c r="P22" s="219"/>
      <c r="Q22" s="219"/>
    </row>
    <row r="23" spans="2:17" s="436" customFormat="1" ht="21">
      <c r="B23" s="219"/>
      <c r="C23" s="219"/>
      <c r="D23" s="219"/>
      <c r="E23" s="219"/>
      <c r="F23" s="219"/>
      <c r="G23" s="219"/>
      <c r="H23" s="219"/>
      <c r="I23" s="219"/>
      <c r="J23" s="219"/>
      <c r="K23" s="219"/>
      <c r="L23" s="219"/>
      <c r="M23" s="219"/>
      <c r="N23" s="219"/>
      <c r="O23" s="219"/>
      <c r="P23" s="219"/>
      <c r="Q23" s="219"/>
    </row>
    <row r="24" spans="2:17" ht="15"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</row>
    <row r="25" spans="2:17" ht="15"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</row>
    <row r="26" spans="2:17" ht="15">
      <c r="B26"/>
      <c r="C26" t="s">
        <v>422</v>
      </c>
      <c r="D26"/>
      <c r="E26"/>
      <c r="F26"/>
      <c r="G26"/>
      <c r="H26"/>
      <c r="I26"/>
      <c r="J26"/>
      <c r="K26"/>
      <c r="L26"/>
      <c r="M26"/>
      <c r="N26"/>
      <c r="O26"/>
      <c r="P26"/>
      <c r="Q26"/>
    </row>
    <row r="27" spans="2:17" ht="15"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</row>
  </sheetData>
  <mergeCells count="15">
    <mergeCell ref="B16:P16"/>
    <mergeCell ref="C21:Q21"/>
    <mergeCell ref="J3:O3"/>
    <mergeCell ref="A5:O5"/>
    <mergeCell ref="A6:O6"/>
    <mergeCell ref="A8:A9"/>
    <mergeCell ref="B8:B9"/>
    <mergeCell ref="C8:C9"/>
    <mergeCell ref="D8:E8"/>
    <mergeCell ref="F8:F9"/>
    <mergeCell ref="G8:G9"/>
    <mergeCell ref="H8:J8"/>
    <mergeCell ref="K8:K9"/>
    <mergeCell ref="L8:N8"/>
    <mergeCell ref="O8:O9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EU95"/>
  <sheetViews>
    <sheetView view="pageBreakPreview" topLeftCell="A7" zoomScale="60" zoomScaleNormal="100" workbookViewId="0">
      <selection activeCell="E34" sqref="E34"/>
    </sheetView>
  </sheetViews>
  <sheetFormatPr defaultColWidth="9.140625" defaultRowHeight="15.75"/>
  <cols>
    <col min="1" max="1" width="4.85546875" style="248" customWidth="1"/>
    <col min="2" max="2" width="12.5703125" style="293" customWidth="1"/>
    <col min="3" max="3" width="10.42578125" style="248" customWidth="1"/>
    <col min="4" max="4" width="11.85546875" style="248" customWidth="1"/>
    <col min="5" max="12" width="10.28515625" style="248" customWidth="1"/>
    <col min="13" max="13" width="10.28515625" style="249" customWidth="1"/>
    <col min="14" max="14" width="6" style="249" customWidth="1"/>
    <col min="15" max="17" width="13.7109375" style="249" customWidth="1"/>
    <col min="18" max="18" width="12.5703125" style="249" customWidth="1"/>
    <col min="19" max="26" width="10.28515625" style="249" customWidth="1"/>
    <col min="27" max="27" width="10.28515625" style="254" customWidth="1"/>
    <col min="28" max="28" width="16.5703125" style="253" customWidth="1"/>
    <col min="29" max="29" width="16.5703125" style="295" customWidth="1"/>
    <col min="30" max="30" width="11.28515625" style="295" customWidth="1"/>
    <col min="31" max="31" width="20.85546875" style="295" customWidth="1"/>
    <col min="32" max="32" width="18.42578125" style="296" customWidth="1"/>
    <col min="33" max="33" width="14.5703125" style="297" customWidth="1"/>
    <col min="34" max="16384" width="9.140625" style="296"/>
  </cols>
  <sheetData>
    <row r="1" spans="1:151" hidden="1">
      <c r="G1" s="294" t="s">
        <v>0</v>
      </c>
      <c r="H1" s="294"/>
      <c r="I1" s="294"/>
      <c r="J1" s="294"/>
      <c r="K1" s="294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53"/>
    </row>
    <row r="2" spans="1:151" hidden="1">
      <c r="G2" s="294" t="s">
        <v>1</v>
      </c>
      <c r="H2" s="294"/>
      <c r="I2" s="294"/>
      <c r="J2" s="294"/>
      <c r="K2" s="294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53"/>
    </row>
    <row r="3" spans="1:151" hidden="1">
      <c r="G3" s="294" t="s">
        <v>2</v>
      </c>
      <c r="H3" s="294"/>
      <c r="I3" s="294"/>
      <c r="J3" s="294"/>
      <c r="K3" s="294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53"/>
    </row>
    <row r="4" spans="1:151" hidden="1">
      <c r="G4" s="294" t="s">
        <v>3</v>
      </c>
      <c r="H4" s="294"/>
      <c r="I4" s="294"/>
      <c r="J4" s="294"/>
      <c r="K4" s="294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53"/>
    </row>
    <row r="5" spans="1:151" hidden="1">
      <c r="G5" s="294" t="s">
        <v>128</v>
      </c>
      <c r="H5" s="294"/>
      <c r="I5" s="294"/>
      <c r="J5" s="294"/>
      <c r="K5" s="294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53"/>
    </row>
    <row r="6" spans="1:151" hidden="1"/>
    <row r="7" spans="1:151" ht="18.75" customHeight="1">
      <c r="A7" s="298"/>
      <c r="B7" s="918" t="s">
        <v>156</v>
      </c>
      <c r="C7" s="918"/>
      <c r="D7" s="918"/>
      <c r="E7" s="918"/>
      <c r="F7" s="918"/>
      <c r="G7" s="918"/>
      <c r="H7" s="918"/>
      <c r="I7" s="918"/>
      <c r="J7" s="918"/>
      <c r="K7" s="918"/>
      <c r="L7" s="918"/>
      <c r="M7" s="918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</row>
    <row r="8" spans="1:151" ht="15.75" customHeight="1" thickBot="1">
      <c r="A8" s="918"/>
      <c r="B8" s="918"/>
      <c r="C8" s="918"/>
      <c r="D8" s="918"/>
      <c r="E8" s="918"/>
      <c r="F8" s="918"/>
      <c r="G8" s="918"/>
      <c r="H8" s="918"/>
      <c r="I8" s="918"/>
      <c r="J8" s="918"/>
      <c r="K8" s="918"/>
      <c r="L8" s="918"/>
      <c r="M8" s="918"/>
      <c r="N8" s="255"/>
      <c r="O8" s="255"/>
      <c r="P8" s="255"/>
      <c r="Q8" s="255"/>
      <c r="R8" s="255"/>
      <c r="S8" s="255"/>
      <c r="T8" s="255"/>
      <c r="U8" s="255"/>
      <c r="V8" s="255"/>
      <c r="W8" s="255"/>
      <c r="X8" s="255"/>
      <c r="Y8" s="255"/>
      <c r="Z8" s="255"/>
      <c r="AA8" s="256"/>
    </row>
    <row r="9" spans="1:151" ht="15.75" customHeight="1" thickBot="1">
      <c r="A9" s="919" t="s">
        <v>536</v>
      </c>
      <c r="B9" s="920"/>
      <c r="C9" s="920"/>
      <c r="D9" s="920"/>
      <c r="E9" s="920"/>
      <c r="F9" s="920"/>
      <c r="G9" s="920"/>
      <c r="H9" s="920"/>
      <c r="I9" s="920"/>
      <c r="J9" s="920"/>
      <c r="K9" s="920"/>
      <c r="L9" s="920"/>
      <c r="M9" s="921"/>
      <c r="N9" s="919" t="s">
        <v>547</v>
      </c>
      <c r="O9" s="920"/>
      <c r="P9" s="920"/>
      <c r="Q9" s="920"/>
      <c r="R9" s="920"/>
      <c r="S9" s="920"/>
      <c r="T9" s="920"/>
      <c r="U9" s="920"/>
      <c r="V9" s="920"/>
      <c r="W9" s="920"/>
      <c r="X9" s="920"/>
      <c r="Y9" s="920"/>
      <c r="Z9" s="921"/>
      <c r="AA9" s="922" t="s">
        <v>548</v>
      </c>
      <c r="AB9" s="925" t="s">
        <v>160</v>
      </c>
    </row>
    <row r="10" spans="1:151" s="300" customFormat="1" ht="21.75" customHeight="1">
      <c r="A10" s="928" t="s">
        <v>4</v>
      </c>
      <c r="B10" s="914" t="s">
        <v>5</v>
      </c>
      <c r="C10" s="914" t="s">
        <v>74</v>
      </c>
      <c r="D10" s="914" t="s">
        <v>6</v>
      </c>
      <c r="E10" s="914" t="s">
        <v>7</v>
      </c>
      <c r="F10" s="914"/>
      <c r="G10" s="914"/>
      <c r="H10" s="914"/>
      <c r="I10" s="914"/>
      <c r="J10" s="914"/>
      <c r="K10" s="914"/>
      <c r="L10" s="914"/>
      <c r="M10" s="911" t="s">
        <v>161</v>
      </c>
      <c r="N10" s="928" t="s">
        <v>4</v>
      </c>
      <c r="O10" s="914" t="s">
        <v>5</v>
      </c>
      <c r="P10" s="914" t="s">
        <v>74</v>
      </c>
      <c r="Q10" s="914" t="s">
        <v>6</v>
      </c>
      <c r="R10" s="914" t="s">
        <v>7</v>
      </c>
      <c r="S10" s="914"/>
      <c r="T10" s="914"/>
      <c r="U10" s="914"/>
      <c r="V10" s="914"/>
      <c r="W10" s="914"/>
      <c r="X10" s="914"/>
      <c r="Y10" s="914"/>
      <c r="Z10" s="911" t="s">
        <v>145</v>
      </c>
      <c r="AA10" s="923"/>
      <c r="AB10" s="926"/>
      <c r="AC10" s="299"/>
      <c r="AD10" s="299"/>
      <c r="AE10" s="299"/>
      <c r="AG10" s="301"/>
    </row>
    <row r="11" spans="1:151" s="300" customFormat="1" ht="21.75" customHeight="1">
      <c r="A11" s="833"/>
      <c r="B11" s="810"/>
      <c r="C11" s="810"/>
      <c r="D11" s="810"/>
      <c r="E11" s="810" t="s">
        <v>8</v>
      </c>
      <c r="F11" s="810" t="s">
        <v>9</v>
      </c>
      <c r="G11" s="810"/>
      <c r="H11" s="810"/>
      <c r="I11" s="810"/>
      <c r="J11" s="810"/>
      <c r="K11" s="810"/>
      <c r="L11" s="810"/>
      <c r="M11" s="811"/>
      <c r="N11" s="833"/>
      <c r="O11" s="810"/>
      <c r="P11" s="810"/>
      <c r="Q11" s="810"/>
      <c r="R11" s="810" t="s">
        <v>8</v>
      </c>
      <c r="S11" s="810" t="s">
        <v>9</v>
      </c>
      <c r="T11" s="810"/>
      <c r="U11" s="810"/>
      <c r="V11" s="810"/>
      <c r="W11" s="810"/>
      <c r="X11" s="810"/>
      <c r="Y11" s="810"/>
      <c r="Z11" s="811"/>
      <c r="AA11" s="923"/>
      <c r="AB11" s="926"/>
      <c r="AC11" s="299"/>
      <c r="AD11" s="299"/>
      <c r="AE11" s="299"/>
      <c r="AG11" s="301"/>
    </row>
    <row r="12" spans="1:151" s="300" customFormat="1" ht="21.75" hidden="1" customHeight="1">
      <c r="A12" s="833"/>
      <c r="B12" s="810"/>
      <c r="C12" s="810"/>
      <c r="D12" s="810"/>
      <c r="E12" s="810"/>
      <c r="F12" s="290"/>
      <c r="G12" s="290"/>
      <c r="H12" s="290"/>
      <c r="I12" s="290"/>
      <c r="J12" s="290"/>
      <c r="K12" s="290"/>
      <c r="L12" s="290"/>
      <c r="M12" s="811"/>
      <c r="N12" s="833"/>
      <c r="O12" s="810"/>
      <c r="P12" s="810"/>
      <c r="Q12" s="810"/>
      <c r="R12" s="810"/>
      <c r="S12" s="290"/>
      <c r="T12" s="290"/>
      <c r="U12" s="290"/>
      <c r="V12" s="290"/>
      <c r="W12" s="290"/>
      <c r="X12" s="290"/>
      <c r="Y12" s="290"/>
      <c r="Z12" s="811"/>
      <c r="AA12" s="923"/>
      <c r="AB12" s="926"/>
      <c r="AC12" s="299"/>
      <c r="AD12" s="299"/>
      <c r="AE12" s="299"/>
      <c r="AG12" s="301"/>
    </row>
    <row r="13" spans="1:151" s="300" customFormat="1" ht="21.75" hidden="1" customHeight="1">
      <c r="A13" s="833"/>
      <c r="B13" s="810"/>
      <c r="C13" s="810"/>
      <c r="D13" s="810"/>
      <c r="E13" s="810"/>
      <c r="F13" s="290"/>
      <c r="G13" s="290"/>
      <c r="H13" s="290"/>
      <c r="I13" s="290"/>
      <c r="J13" s="290"/>
      <c r="K13" s="290"/>
      <c r="L13" s="290"/>
      <c r="M13" s="811"/>
      <c r="N13" s="833"/>
      <c r="O13" s="810"/>
      <c r="P13" s="810"/>
      <c r="Q13" s="810"/>
      <c r="R13" s="810"/>
      <c r="S13" s="290"/>
      <c r="T13" s="290"/>
      <c r="U13" s="290"/>
      <c r="V13" s="290"/>
      <c r="W13" s="290"/>
      <c r="X13" s="290"/>
      <c r="Y13" s="290"/>
      <c r="Z13" s="811"/>
      <c r="AA13" s="923"/>
      <c r="AB13" s="926"/>
      <c r="AC13" s="299"/>
      <c r="AD13" s="299"/>
      <c r="AE13" s="299"/>
      <c r="AG13" s="301"/>
    </row>
    <row r="14" spans="1:151" s="300" customFormat="1" ht="115.5" thickBot="1">
      <c r="A14" s="818"/>
      <c r="B14" s="812"/>
      <c r="C14" s="812"/>
      <c r="D14" s="812"/>
      <c r="E14" s="812"/>
      <c r="F14" s="321" t="s">
        <v>164</v>
      </c>
      <c r="G14" s="321" t="s">
        <v>165</v>
      </c>
      <c r="H14" s="321" t="s">
        <v>166</v>
      </c>
      <c r="I14" s="321" t="s">
        <v>167</v>
      </c>
      <c r="J14" s="321" t="s">
        <v>168</v>
      </c>
      <c r="K14" s="321" t="s">
        <v>169</v>
      </c>
      <c r="L14" s="321" t="s">
        <v>170</v>
      </c>
      <c r="M14" s="830"/>
      <c r="N14" s="818"/>
      <c r="O14" s="812"/>
      <c r="P14" s="812"/>
      <c r="Q14" s="812"/>
      <c r="R14" s="812"/>
      <c r="S14" s="321" t="s">
        <v>164</v>
      </c>
      <c r="T14" s="321" t="s">
        <v>165</v>
      </c>
      <c r="U14" s="321" t="s">
        <v>166</v>
      </c>
      <c r="V14" s="321" t="s">
        <v>167</v>
      </c>
      <c r="W14" s="321" t="s">
        <v>168</v>
      </c>
      <c r="X14" s="321" t="s">
        <v>169</v>
      </c>
      <c r="Y14" s="321" t="s">
        <v>170</v>
      </c>
      <c r="Z14" s="830"/>
      <c r="AA14" s="924"/>
      <c r="AB14" s="927"/>
      <c r="AC14" s="299"/>
      <c r="AD14" s="299"/>
      <c r="AE14" s="299"/>
      <c r="AG14" s="301"/>
    </row>
    <row r="15" spans="1:151" s="299" customFormat="1" ht="36" customHeight="1" thickBot="1">
      <c r="A15" s="331" t="s">
        <v>13</v>
      </c>
      <c r="B15" s="332"/>
      <c r="C15" s="333"/>
      <c r="D15" s="332"/>
      <c r="E15" s="334" t="s">
        <v>14</v>
      </c>
      <c r="F15" s="334" t="s">
        <v>15</v>
      </c>
      <c r="G15" s="334" t="s">
        <v>16</v>
      </c>
      <c r="H15" s="334" t="s">
        <v>17</v>
      </c>
      <c r="I15" s="334" t="s">
        <v>18</v>
      </c>
      <c r="J15" s="334" t="s">
        <v>171</v>
      </c>
      <c r="K15" s="334" t="s">
        <v>135</v>
      </c>
      <c r="L15" s="334" t="s">
        <v>172</v>
      </c>
      <c r="M15" s="335" t="s">
        <v>19</v>
      </c>
      <c r="N15" s="331" t="s">
        <v>13</v>
      </c>
      <c r="O15" s="332"/>
      <c r="P15" s="333"/>
      <c r="Q15" s="332"/>
      <c r="R15" s="334" t="s">
        <v>14</v>
      </c>
      <c r="S15" s="334" t="s">
        <v>15</v>
      </c>
      <c r="T15" s="334" t="s">
        <v>16</v>
      </c>
      <c r="U15" s="334" t="s">
        <v>17</v>
      </c>
      <c r="V15" s="334" t="s">
        <v>18</v>
      </c>
      <c r="W15" s="334" t="s">
        <v>171</v>
      </c>
      <c r="X15" s="334" t="s">
        <v>135</v>
      </c>
      <c r="Y15" s="334" t="s">
        <v>172</v>
      </c>
      <c r="Z15" s="335" t="s">
        <v>19</v>
      </c>
      <c r="AA15" s="399"/>
      <c r="AB15" s="302"/>
      <c r="AG15" s="303"/>
    </row>
    <row r="16" spans="1:151" s="308" customFormat="1" ht="131.25" customHeight="1">
      <c r="A16" s="322">
        <v>1</v>
      </c>
      <c r="B16" s="102" t="s">
        <v>43</v>
      </c>
      <c r="C16" s="103" t="s">
        <v>89</v>
      </c>
      <c r="D16" s="94" t="s">
        <v>22</v>
      </c>
      <c r="E16" s="94">
        <v>2375</v>
      </c>
      <c r="F16" s="94">
        <v>1.8</v>
      </c>
      <c r="G16" s="94">
        <v>0.95</v>
      </c>
      <c r="H16" s="94">
        <v>1.8</v>
      </c>
      <c r="I16" s="94">
        <v>1.2</v>
      </c>
      <c r="J16" s="104">
        <v>1</v>
      </c>
      <c r="K16" s="104">
        <v>1</v>
      </c>
      <c r="L16" s="104">
        <v>1</v>
      </c>
      <c r="M16" s="105">
        <f>E16*F16*G16*H16*I16</f>
        <v>8772.2999999999993</v>
      </c>
      <c r="N16" s="322"/>
      <c r="O16" s="455"/>
      <c r="P16" s="455"/>
      <c r="Q16" s="455"/>
      <c r="R16" s="455"/>
      <c r="S16" s="455"/>
      <c r="T16" s="455"/>
      <c r="U16" s="455"/>
      <c r="V16" s="455"/>
      <c r="W16" s="455"/>
      <c r="X16" s="455"/>
      <c r="Y16" s="455"/>
      <c r="AA16" s="257">
        <f>(Z16-M16)/M16*100</f>
        <v>-100</v>
      </c>
      <c r="AB16" s="304" t="s">
        <v>546</v>
      </c>
      <c r="AC16" s="305"/>
      <c r="AD16" s="106"/>
      <c r="AE16" s="306"/>
      <c r="AF16" s="206"/>
      <c r="AG16" s="307"/>
      <c r="AH16" s="305"/>
      <c r="AI16" s="305"/>
      <c r="AJ16" s="305"/>
      <c r="AK16" s="305"/>
      <c r="AL16" s="305"/>
      <c r="AM16" s="305"/>
      <c r="AN16" s="305"/>
      <c r="AO16" s="305"/>
      <c r="AP16" s="305"/>
      <c r="AQ16" s="305"/>
      <c r="AR16" s="305"/>
      <c r="AS16" s="305"/>
      <c r="AT16" s="305"/>
      <c r="AU16" s="305"/>
      <c r="AV16" s="305"/>
      <c r="AW16" s="305"/>
      <c r="AX16" s="305"/>
      <c r="AY16" s="305"/>
      <c r="AZ16" s="305"/>
      <c r="BA16" s="305"/>
      <c r="BB16" s="305"/>
      <c r="BC16" s="305"/>
      <c r="BD16" s="305"/>
      <c r="BE16" s="305"/>
      <c r="BF16" s="305"/>
      <c r="BG16" s="305"/>
      <c r="BH16" s="305"/>
      <c r="BI16" s="305"/>
      <c r="BJ16" s="305"/>
      <c r="BK16" s="305"/>
      <c r="BL16" s="305"/>
      <c r="BM16" s="305"/>
      <c r="BN16" s="305"/>
      <c r="BO16" s="305"/>
      <c r="BP16" s="305"/>
      <c r="BQ16" s="305"/>
      <c r="BR16" s="305"/>
      <c r="BS16" s="305"/>
      <c r="BT16" s="305"/>
      <c r="BU16" s="305"/>
      <c r="BV16" s="305"/>
      <c r="BW16" s="305"/>
      <c r="BX16" s="305"/>
      <c r="BY16" s="305"/>
      <c r="BZ16" s="305"/>
      <c r="CA16" s="305"/>
      <c r="CB16" s="305"/>
      <c r="CC16" s="305"/>
      <c r="CD16" s="305"/>
      <c r="CE16" s="305"/>
      <c r="CF16" s="305"/>
      <c r="CG16" s="305"/>
      <c r="CH16" s="305"/>
      <c r="CI16" s="305"/>
      <c r="CJ16" s="305"/>
      <c r="CK16" s="305"/>
      <c r="CL16" s="305"/>
      <c r="CM16" s="305"/>
      <c r="CN16" s="305"/>
      <c r="CO16" s="305"/>
      <c r="CP16" s="305"/>
      <c r="CQ16" s="305"/>
      <c r="CR16" s="305"/>
      <c r="CS16" s="305"/>
      <c r="CT16" s="305"/>
      <c r="CU16" s="305"/>
      <c r="CV16" s="305"/>
      <c r="CW16" s="305"/>
      <c r="CX16" s="305"/>
      <c r="CY16" s="305"/>
      <c r="CZ16" s="305"/>
      <c r="DA16" s="305"/>
      <c r="DB16" s="305"/>
      <c r="DC16" s="305"/>
      <c r="DD16" s="305"/>
      <c r="DE16" s="305"/>
      <c r="DF16" s="305"/>
      <c r="DG16" s="305"/>
      <c r="DH16" s="305"/>
      <c r="DI16" s="305"/>
      <c r="DJ16" s="305"/>
      <c r="DK16" s="305"/>
      <c r="DL16" s="305"/>
      <c r="DM16" s="305"/>
      <c r="DN16" s="305"/>
      <c r="DO16" s="305"/>
      <c r="DP16" s="305"/>
      <c r="DQ16" s="305"/>
      <c r="DR16" s="305"/>
      <c r="DS16" s="305"/>
      <c r="DT16" s="305"/>
      <c r="DU16" s="305"/>
      <c r="DV16" s="305"/>
      <c r="DW16" s="305"/>
      <c r="DX16" s="305"/>
      <c r="DY16" s="305"/>
      <c r="DZ16" s="305"/>
      <c r="EA16" s="305"/>
      <c r="EB16" s="305"/>
      <c r="EC16" s="305"/>
      <c r="ED16" s="305"/>
      <c r="EE16" s="305"/>
      <c r="EF16" s="305"/>
      <c r="EG16" s="305"/>
      <c r="EH16" s="305"/>
      <c r="EI16" s="305"/>
      <c r="EJ16" s="305"/>
      <c r="EK16" s="305"/>
      <c r="EL16" s="305"/>
      <c r="EM16" s="305"/>
      <c r="EN16" s="305"/>
      <c r="EO16" s="305"/>
      <c r="EP16" s="305"/>
      <c r="EQ16" s="305"/>
      <c r="ER16" s="305"/>
      <c r="ES16" s="305"/>
      <c r="ET16" s="305"/>
      <c r="EU16" s="305"/>
    </row>
    <row r="17" spans="1:151" s="308" customFormat="1" ht="32.25" customHeight="1">
      <c r="A17" s="101">
        <v>2</v>
      </c>
      <c r="B17" s="102" t="s">
        <v>43</v>
      </c>
      <c r="C17" s="103" t="s">
        <v>89</v>
      </c>
      <c r="D17" s="94" t="s">
        <v>22</v>
      </c>
      <c r="E17" s="94">
        <v>2926</v>
      </c>
      <c r="F17" s="94">
        <v>1.8</v>
      </c>
      <c r="G17" s="94">
        <v>0.9</v>
      </c>
      <c r="H17" s="94">
        <v>1.8</v>
      </c>
      <c r="I17" s="94">
        <v>1.2</v>
      </c>
      <c r="J17" s="104">
        <v>1</v>
      </c>
      <c r="K17" s="104">
        <v>1</v>
      </c>
      <c r="L17" s="104">
        <v>1</v>
      </c>
      <c r="M17" s="105">
        <f>E17*F17*G17*H17*I17</f>
        <v>10238.66</v>
      </c>
      <c r="N17" s="101">
        <v>1</v>
      </c>
      <c r="O17" s="102" t="s">
        <v>43</v>
      </c>
      <c r="P17" s="103" t="s">
        <v>89</v>
      </c>
      <c r="Q17" s="94" t="s">
        <v>22</v>
      </c>
      <c r="R17" s="107">
        <v>2573</v>
      </c>
      <c r="S17" s="108">
        <v>1.8</v>
      </c>
      <c r="T17" s="108">
        <v>0.85</v>
      </c>
      <c r="U17" s="108">
        <v>1.8</v>
      </c>
      <c r="V17" s="109">
        <v>1.2</v>
      </c>
      <c r="W17" s="108">
        <v>1</v>
      </c>
      <c r="X17" s="110">
        <v>1</v>
      </c>
      <c r="Y17" s="110">
        <v>1</v>
      </c>
      <c r="Z17" s="291">
        <f t="shared" ref="Z17:Z24" si="0">R17*S17*T17*U17*V17*W17*X17*Y17</f>
        <v>8503.25</v>
      </c>
      <c r="AA17" s="257">
        <f>(Z17-M17)/M17*100</f>
        <v>-16.95</v>
      </c>
      <c r="AB17" s="304" t="s">
        <v>542</v>
      </c>
      <c r="AC17" s="305"/>
      <c r="AD17" s="106"/>
      <c r="AE17" s="306"/>
      <c r="AF17" s="206"/>
      <c r="AG17" s="307"/>
      <c r="AH17" s="305"/>
      <c r="AI17" s="305"/>
      <c r="AJ17" s="305"/>
      <c r="AK17" s="305"/>
      <c r="AL17" s="305"/>
      <c r="AM17" s="305"/>
      <c r="AN17" s="305"/>
      <c r="AO17" s="305"/>
      <c r="AP17" s="305"/>
      <c r="AQ17" s="305"/>
      <c r="AR17" s="305"/>
      <c r="AS17" s="305"/>
      <c r="AT17" s="305"/>
      <c r="AU17" s="305"/>
      <c r="AV17" s="305"/>
      <c r="AW17" s="305"/>
      <c r="AX17" s="305"/>
      <c r="AY17" s="305"/>
      <c r="AZ17" s="305"/>
      <c r="BA17" s="305"/>
      <c r="BB17" s="305"/>
      <c r="BC17" s="305"/>
      <c r="BD17" s="305"/>
      <c r="BE17" s="305"/>
      <c r="BF17" s="305"/>
      <c r="BG17" s="305"/>
      <c r="BH17" s="305"/>
      <c r="BI17" s="305"/>
      <c r="BJ17" s="305"/>
      <c r="BK17" s="305"/>
      <c r="BL17" s="305"/>
      <c r="BM17" s="305"/>
      <c r="BN17" s="305"/>
      <c r="BO17" s="305"/>
      <c r="BP17" s="305"/>
      <c r="BQ17" s="305"/>
      <c r="BR17" s="305"/>
      <c r="BS17" s="305"/>
      <c r="BT17" s="305"/>
      <c r="BU17" s="305"/>
      <c r="BV17" s="305"/>
      <c r="BW17" s="305"/>
      <c r="BX17" s="305"/>
      <c r="BY17" s="305"/>
      <c r="BZ17" s="305"/>
      <c r="CA17" s="305"/>
      <c r="CB17" s="305"/>
      <c r="CC17" s="305"/>
      <c r="CD17" s="305"/>
      <c r="CE17" s="305"/>
      <c r="CF17" s="305"/>
      <c r="CG17" s="305"/>
      <c r="CH17" s="305"/>
      <c r="CI17" s="305"/>
      <c r="CJ17" s="305"/>
      <c r="CK17" s="305"/>
      <c r="CL17" s="305"/>
      <c r="CM17" s="305"/>
      <c r="CN17" s="305"/>
      <c r="CO17" s="305"/>
      <c r="CP17" s="305"/>
      <c r="CQ17" s="305"/>
      <c r="CR17" s="305"/>
      <c r="CS17" s="305"/>
      <c r="CT17" s="305"/>
      <c r="CU17" s="305"/>
      <c r="CV17" s="305"/>
      <c r="CW17" s="305"/>
      <c r="CX17" s="305"/>
      <c r="CY17" s="305"/>
      <c r="CZ17" s="305"/>
      <c r="DA17" s="305"/>
      <c r="DB17" s="305"/>
      <c r="DC17" s="305"/>
      <c r="DD17" s="305"/>
      <c r="DE17" s="305"/>
      <c r="DF17" s="305"/>
      <c r="DG17" s="305"/>
      <c r="DH17" s="305"/>
      <c r="DI17" s="305"/>
      <c r="DJ17" s="305"/>
      <c r="DK17" s="305"/>
      <c r="DL17" s="305"/>
      <c r="DM17" s="305"/>
      <c r="DN17" s="305"/>
      <c r="DO17" s="305"/>
      <c r="DP17" s="305"/>
      <c r="DQ17" s="305"/>
      <c r="DR17" s="305"/>
      <c r="DS17" s="305"/>
      <c r="DT17" s="305"/>
      <c r="DU17" s="305"/>
      <c r="DV17" s="305"/>
      <c r="DW17" s="305"/>
      <c r="DX17" s="305"/>
      <c r="DY17" s="305"/>
      <c r="DZ17" s="305"/>
      <c r="EA17" s="305"/>
      <c r="EB17" s="305"/>
      <c r="EC17" s="305"/>
      <c r="ED17" s="305"/>
      <c r="EE17" s="305"/>
      <c r="EF17" s="305"/>
      <c r="EG17" s="305"/>
      <c r="EH17" s="305"/>
      <c r="EI17" s="305"/>
      <c r="EJ17" s="305"/>
      <c r="EK17" s="305"/>
      <c r="EL17" s="305"/>
      <c r="EM17" s="305"/>
      <c r="EN17" s="305"/>
      <c r="EO17" s="305"/>
      <c r="EP17" s="305"/>
      <c r="EQ17" s="305"/>
      <c r="ER17" s="305"/>
      <c r="ES17" s="305"/>
      <c r="ET17" s="305"/>
      <c r="EU17" s="305"/>
    </row>
    <row r="18" spans="1:151" s="308" customFormat="1" ht="32.25" customHeight="1">
      <c r="A18" s="101">
        <v>3</v>
      </c>
      <c r="B18" s="102" t="s">
        <v>43</v>
      </c>
      <c r="C18" s="103" t="s">
        <v>45</v>
      </c>
      <c r="D18" s="94" t="s">
        <v>118</v>
      </c>
      <c r="E18" s="94">
        <v>2926</v>
      </c>
      <c r="F18" s="94">
        <v>1.8</v>
      </c>
      <c r="G18" s="94">
        <v>0.8</v>
      </c>
      <c r="H18" s="94">
        <v>1.8</v>
      </c>
      <c r="I18" s="94">
        <v>1.2</v>
      </c>
      <c r="J18" s="104">
        <v>1.1599999999999999</v>
      </c>
      <c r="K18" s="104">
        <v>1</v>
      </c>
      <c r="L18" s="104">
        <v>1</v>
      </c>
      <c r="M18" s="105">
        <f>E18*F18*G18*H18*I18*J18</f>
        <v>10557.2</v>
      </c>
      <c r="N18" s="101">
        <v>2</v>
      </c>
      <c r="O18" s="102" t="s">
        <v>43</v>
      </c>
      <c r="P18" s="103" t="s">
        <v>45</v>
      </c>
      <c r="Q18" s="94" t="s">
        <v>22</v>
      </c>
      <c r="R18" s="107">
        <v>2573</v>
      </c>
      <c r="S18" s="108">
        <v>1.8</v>
      </c>
      <c r="T18" s="108">
        <v>0.75</v>
      </c>
      <c r="U18" s="108">
        <v>1.8</v>
      </c>
      <c r="V18" s="109">
        <v>1.2</v>
      </c>
      <c r="W18" s="108">
        <v>1.1599999999999999</v>
      </c>
      <c r="X18" s="110">
        <v>1</v>
      </c>
      <c r="Y18" s="110">
        <v>1</v>
      </c>
      <c r="Z18" s="291">
        <f t="shared" si="0"/>
        <v>8703.33</v>
      </c>
      <c r="AA18" s="257">
        <f t="shared" ref="AA18:AA35" si="1">(Z18-M18)/M18*100</f>
        <v>-17.559999999999999</v>
      </c>
      <c r="AB18" s="304" t="s">
        <v>542</v>
      </c>
      <c r="AC18" s="305"/>
      <c r="AD18" s="106"/>
      <c r="AE18" s="306"/>
      <c r="AF18" s="206"/>
      <c r="AG18" s="307"/>
      <c r="AH18" s="305"/>
      <c r="AI18" s="305"/>
      <c r="AJ18" s="305"/>
      <c r="AK18" s="305"/>
      <c r="AL18" s="305"/>
      <c r="AM18" s="305"/>
      <c r="AN18" s="305"/>
      <c r="AO18" s="305"/>
      <c r="AP18" s="305"/>
      <c r="AQ18" s="305"/>
      <c r="AR18" s="305"/>
      <c r="AS18" s="305"/>
      <c r="AT18" s="305"/>
      <c r="AU18" s="305"/>
      <c r="AV18" s="305"/>
      <c r="AW18" s="305"/>
      <c r="AX18" s="305"/>
      <c r="AY18" s="305"/>
      <c r="AZ18" s="305"/>
      <c r="BA18" s="305"/>
      <c r="BB18" s="305"/>
      <c r="BC18" s="305"/>
      <c r="BD18" s="305"/>
      <c r="BE18" s="305"/>
      <c r="BF18" s="305"/>
      <c r="BG18" s="305"/>
      <c r="BH18" s="305"/>
      <c r="BI18" s="305"/>
      <c r="BJ18" s="305"/>
      <c r="BK18" s="305"/>
      <c r="BL18" s="305"/>
      <c r="BM18" s="305"/>
      <c r="BN18" s="305"/>
      <c r="BO18" s="305"/>
      <c r="BP18" s="305"/>
      <c r="BQ18" s="305"/>
      <c r="BR18" s="305"/>
      <c r="BS18" s="305"/>
      <c r="BT18" s="305"/>
      <c r="BU18" s="305"/>
      <c r="BV18" s="305"/>
      <c r="BW18" s="305"/>
      <c r="BX18" s="305"/>
      <c r="BY18" s="305"/>
      <c r="BZ18" s="305"/>
      <c r="CA18" s="305"/>
      <c r="CB18" s="305"/>
      <c r="CC18" s="305"/>
      <c r="CD18" s="305"/>
      <c r="CE18" s="305"/>
      <c r="CF18" s="305"/>
      <c r="CG18" s="305"/>
      <c r="CH18" s="305"/>
      <c r="CI18" s="305"/>
      <c r="CJ18" s="305"/>
      <c r="CK18" s="305"/>
      <c r="CL18" s="305"/>
      <c r="CM18" s="305"/>
      <c r="CN18" s="305"/>
      <c r="CO18" s="305"/>
      <c r="CP18" s="305"/>
      <c r="CQ18" s="305"/>
      <c r="CR18" s="305"/>
      <c r="CS18" s="305"/>
      <c r="CT18" s="305"/>
      <c r="CU18" s="305"/>
      <c r="CV18" s="305"/>
      <c r="CW18" s="305"/>
      <c r="CX18" s="305"/>
      <c r="CY18" s="305"/>
      <c r="CZ18" s="305"/>
      <c r="DA18" s="305"/>
      <c r="DB18" s="305"/>
      <c r="DC18" s="305"/>
      <c r="DD18" s="305"/>
      <c r="DE18" s="305"/>
      <c r="DF18" s="305"/>
      <c r="DG18" s="305"/>
      <c r="DH18" s="305"/>
      <c r="DI18" s="305"/>
      <c r="DJ18" s="305"/>
      <c r="DK18" s="305"/>
      <c r="DL18" s="305"/>
      <c r="DM18" s="305"/>
      <c r="DN18" s="305"/>
      <c r="DO18" s="305"/>
      <c r="DP18" s="305"/>
      <c r="DQ18" s="305"/>
      <c r="DR18" s="305"/>
      <c r="DS18" s="305"/>
      <c r="DT18" s="305"/>
      <c r="DU18" s="305"/>
      <c r="DV18" s="305"/>
      <c r="DW18" s="305"/>
      <c r="DX18" s="305"/>
      <c r="DY18" s="305"/>
      <c r="DZ18" s="305"/>
      <c r="EA18" s="305"/>
      <c r="EB18" s="305"/>
      <c r="EC18" s="305"/>
      <c r="ED18" s="305"/>
      <c r="EE18" s="305"/>
      <c r="EF18" s="305"/>
      <c r="EG18" s="305"/>
      <c r="EH18" s="305"/>
      <c r="EI18" s="305"/>
      <c r="EJ18" s="305"/>
      <c r="EK18" s="305"/>
      <c r="EL18" s="305"/>
      <c r="EM18" s="305"/>
      <c r="EN18" s="305"/>
      <c r="EO18" s="305"/>
      <c r="EP18" s="305"/>
      <c r="EQ18" s="305"/>
      <c r="ER18" s="305"/>
      <c r="ES18" s="305"/>
      <c r="ET18" s="305"/>
      <c r="EU18" s="305"/>
    </row>
    <row r="19" spans="1:151" s="308" customFormat="1" ht="32.25" customHeight="1">
      <c r="A19" s="101">
        <v>4</v>
      </c>
      <c r="B19" s="102" t="s">
        <v>43</v>
      </c>
      <c r="C19" s="103" t="s">
        <v>23</v>
      </c>
      <c r="D19" s="94" t="s">
        <v>22</v>
      </c>
      <c r="E19" s="94">
        <v>2926</v>
      </c>
      <c r="F19" s="94">
        <v>1.8</v>
      </c>
      <c r="G19" s="94">
        <v>0.8</v>
      </c>
      <c r="H19" s="94">
        <v>1.8</v>
      </c>
      <c r="I19" s="94">
        <v>1.2</v>
      </c>
      <c r="J19" s="104">
        <v>1.1599999999999999</v>
      </c>
      <c r="K19" s="104">
        <v>1</v>
      </c>
      <c r="L19" s="104">
        <v>1</v>
      </c>
      <c r="M19" s="105">
        <f>E19*F19*G19*H19*I19*J19</f>
        <v>10557.2</v>
      </c>
      <c r="N19" s="101">
        <v>3</v>
      </c>
      <c r="O19" s="102" t="s">
        <v>43</v>
      </c>
      <c r="P19" s="103" t="s">
        <v>23</v>
      </c>
      <c r="Q19" s="94" t="s">
        <v>22</v>
      </c>
      <c r="R19" s="107">
        <v>2573</v>
      </c>
      <c r="S19" s="108">
        <v>1.8</v>
      </c>
      <c r="T19" s="108">
        <v>0.75</v>
      </c>
      <c r="U19" s="108">
        <v>1.8</v>
      </c>
      <c r="V19" s="109">
        <v>1.2</v>
      </c>
      <c r="W19" s="108">
        <v>1.1599999999999999</v>
      </c>
      <c r="X19" s="110">
        <v>1</v>
      </c>
      <c r="Y19" s="110">
        <v>1</v>
      </c>
      <c r="Z19" s="291">
        <f t="shared" si="0"/>
        <v>8703.33</v>
      </c>
      <c r="AA19" s="257">
        <f t="shared" si="1"/>
        <v>-17.559999999999999</v>
      </c>
      <c r="AB19" s="304" t="s">
        <v>542</v>
      </c>
      <c r="AC19" s="305"/>
      <c r="AD19" s="106"/>
      <c r="AE19" s="305"/>
      <c r="AF19" s="206"/>
      <c r="AG19" s="307"/>
      <c r="AH19" s="305"/>
      <c r="AI19" s="305"/>
      <c r="AJ19" s="305"/>
      <c r="AK19" s="305"/>
      <c r="AL19" s="305"/>
      <c r="AM19" s="305"/>
      <c r="AN19" s="305"/>
      <c r="AO19" s="305"/>
      <c r="AP19" s="305"/>
      <c r="AQ19" s="305"/>
      <c r="AR19" s="305"/>
      <c r="AS19" s="305"/>
      <c r="AT19" s="305"/>
      <c r="AU19" s="305"/>
      <c r="AV19" s="305"/>
      <c r="AW19" s="305"/>
      <c r="AX19" s="305"/>
      <c r="AY19" s="305"/>
      <c r="AZ19" s="305"/>
      <c r="BA19" s="305"/>
      <c r="BB19" s="305"/>
      <c r="BC19" s="305"/>
      <c r="BD19" s="305"/>
      <c r="BE19" s="305"/>
      <c r="BF19" s="305"/>
      <c r="BG19" s="305"/>
      <c r="BH19" s="305"/>
      <c r="BI19" s="305"/>
      <c r="BJ19" s="305"/>
      <c r="BK19" s="305"/>
      <c r="BL19" s="305"/>
      <c r="BM19" s="305"/>
      <c r="BN19" s="305"/>
      <c r="BO19" s="305"/>
      <c r="BP19" s="305"/>
      <c r="BQ19" s="305"/>
      <c r="BR19" s="305"/>
      <c r="BS19" s="305"/>
      <c r="BT19" s="305"/>
      <c r="BU19" s="305"/>
      <c r="BV19" s="305"/>
      <c r="BW19" s="305"/>
      <c r="BX19" s="305"/>
      <c r="BY19" s="305"/>
      <c r="BZ19" s="305"/>
      <c r="CA19" s="305"/>
      <c r="CB19" s="305"/>
      <c r="CC19" s="305"/>
      <c r="CD19" s="305"/>
      <c r="CE19" s="305"/>
      <c r="CF19" s="305"/>
      <c r="CG19" s="305"/>
      <c r="CH19" s="305"/>
      <c r="CI19" s="305"/>
      <c r="CJ19" s="305"/>
      <c r="CK19" s="305"/>
      <c r="CL19" s="305"/>
      <c r="CM19" s="305"/>
      <c r="CN19" s="305"/>
      <c r="CO19" s="305"/>
      <c r="CP19" s="305"/>
      <c r="CQ19" s="305"/>
      <c r="CR19" s="305"/>
      <c r="CS19" s="305"/>
      <c r="CT19" s="305"/>
      <c r="CU19" s="305"/>
      <c r="CV19" s="305"/>
      <c r="CW19" s="305"/>
      <c r="CX19" s="305"/>
      <c r="CY19" s="305"/>
      <c r="CZ19" s="305"/>
      <c r="DA19" s="305"/>
      <c r="DB19" s="305"/>
      <c r="DC19" s="305"/>
      <c r="DD19" s="305"/>
      <c r="DE19" s="305"/>
      <c r="DF19" s="305"/>
      <c r="DG19" s="305"/>
      <c r="DH19" s="305"/>
      <c r="DI19" s="305"/>
      <c r="DJ19" s="305"/>
      <c r="DK19" s="305"/>
      <c r="DL19" s="305"/>
      <c r="DM19" s="305"/>
      <c r="DN19" s="305"/>
      <c r="DO19" s="305"/>
      <c r="DP19" s="305"/>
      <c r="DQ19" s="305"/>
      <c r="DR19" s="305"/>
      <c r="DS19" s="305"/>
      <c r="DT19" s="305"/>
      <c r="DU19" s="305"/>
      <c r="DV19" s="305"/>
      <c r="DW19" s="305"/>
      <c r="DX19" s="305"/>
      <c r="DY19" s="305"/>
      <c r="DZ19" s="305"/>
      <c r="EA19" s="305"/>
      <c r="EB19" s="305"/>
      <c r="EC19" s="305"/>
      <c r="ED19" s="305"/>
      <c r="EE19" s="305"/>
      <c r="EF19" s="305"/>
      <c r="EG19" s="305"/>
      <c r="EH19" s="305"/>
      <c r="EI19" s="305"/>
      <c r="EJ19" s="305"/>
      <c r="EK19" s="305"/>
      <c r="EL19" s="305"/>
      <c r="EM19" s="305"/>
      <c r="EN19" s="305"/>
      <c r="EO19" s="305"/>
      <c r="EP19" s="305"/>
      <c r="EQ19" s="305"/>
      <c r="ER19" s="305"/>
      <c r="ES19" s="305"/>
      <c r="ET19" s="305"/>
      <c r="EU19" s="305"/>
    </row>
    <row r="20" spans="1:151" s="308" customFormat="1" ht="32.25" customHeight="1">
      <c r="A20" s="101">
        <v>5</v>
      </c>
      <c r="B20" s="102" t="s">
        <v>43</v>
      </c>
      <c r="C20" s="103" t="s">
        <v>78</v>
      </c>
      <c r="D20" s="94" t="s">
        <v>22</v>
      </c>
      <c r="E20" s="94">
        <v>2926</v>
      </c>
      <c r="F20" s="94">
        <v>1.8</v>
      </c>
      <c r="G20" s="94">
        <v>0.9</v>
      </c>
      <c r="H20" s="94">
        <v>1.8</v>
      </c>
      <c r="I20" s="94">
        <v>1.2</v>
      </c>
      <c r="J20" s="104">
        <v>1</v>
      </c>
      <c r="K20" s="104">
        <v>1</v>
      </c>
      <c r="L20" s="104">
        <v>1</v>
      </c>
      <c r="M20" s="105">
        <f t="shared" ref="M20:M30" si="2">E20*F20*G20*H20*I20</f>
        <v>10238.66</v>
      </c>
      <c r="N20" s="101">
        <v>4</v>
      </c>
      <c r="O20" s="323" t="s">
        <v>43</v>
      </c>
      <c r="P20" s="324" t="s">
        <v>78</v>
      </c>
      <c r="Q20" s="320" t="s">
        <v>22</v>
      </c>
      <c r="R20" s="325">
        <v>2573</v>
      </c>
      <c r="S20" s="326">
        <v>1.8</v>
      </c>
      <c r="T20" s="326">
        <v>0.85</v>
      </c>
      <c r="U20" s="326">
        <v>1.8</v>
      </c>
      <c r="V20" s="327">
        <v>1.2</v>
      </c>
      <c r="W20" s="328">
        <v>1</v>
      </c>
      <c r="X20" s="328">
        <v>1</v>
      </c>
      <c r="Y20" s="328">
        <v>1</v>
      </c>
      <c r="Z20" s="329">
        <f t="shared" si="0"/>
        <v>8503.25</v>
      </c>
      <c r="AA20" s="257">
        <f t="shared" si="1"/>
        <v>-16.95</v>
      </c>
      <c r="AB20" s="304" t="s">
        <v>542</v>
      </c>
      <c r="AC20" s="305"/>
      <c r="AD20" s="106"/>
      <c r="AE20" s="305"/>
      <c r="AF20" s="206"/>
      <c r="AG20" s="307"/>
      <c r="AH20" s="305"/>
      <c r="AI20" s="305"/>
      <c r="AJ20" s="305"/>
      <c r="AK20" s="305"/>
      <c r="AL20" s="305"/>
      <c r="AM20" s="305"/>
      <c r="AN20" s="305"/>
      <c r="AO20" s="305"/>
      <c r="AP20" s="305"/>
      <c r="AQ20" s="305"/>
      <c r="AR20" s="305"/>
      <c r="AS20" s="305"/>
      <c r="AT20" s="305"/>
      <c r="AU20" s="305"/>
      <c r="AV20" s="305"/>
      <c r="AW20" s="305"/>
      <c r="AX20" s="305"/>
      <c r="AY20" s="305"/>
      <c r="AZ20" s="305"/>
      <c r="BA20" s="305"/>
      <c r="BB20" s="305"/>
      <c r="BC20" s="305"/>
      <c r="BD20" s="305"/>
      <c r="BE20" s="305"/>
      <c r="BF20" s="305"/>
      <c r="BG20" s="305"/>
      <c r="BH20" s="305"/>
      <c r="BI20" s="305"/>
      <c r="BJ20" s="305"/>
      <c r="BK20" s="305"/>
      <c r="BL20" s="305"/>
      <c r="BM20" s="305"/>
      <c r="BN20" s="305"/>
      <c r="BO20" s="305"/>
      <c r="BP20" s="305"/>
      <c r="BQ20" s="305"/>
      <c r="BR20" s="305"/>
      <c r="BS20" s="305"/>
      <c r="BT20" s="305"/>
      <c r="BU20" s="305"/>
      <c r="BV20" s="305"/>
      <c r="BW20" s="305"/>
      <c r="BX20" s="305"/>
      <c r="BY20" s="305"/>
      <c r="BZ20" s="305"/>
      <c r="CA20" s="305"/>
      <c r="CB20" s="305"/>
      <c r="CC20" s="305"/>
      <c r="CD20" s="305"/>
      <c r="CE20" s="305"/>
      <c r="CF20" s="305"/>
      <c r="CG20" s="305"/>
      <c r="CH20" s="305"/>
      <c r="CI20" s="305"/>
      <c r="CJ20" s="305"/>
      <c r="CK20" s="305"/>
      <c r="CL20" s="305"/>
      <c r="CM20" s="305"/>
      <c r="CN20" s="305"/>
      <c r="CO20" s="305"/>
      <c r="CP20" s="305"/>
      <c r="CQ20" s="305"/>
      <c r="CR20" s="305"/>
      <c r="CS20" s="305"/>
      <c r="CT20" s="305"/>
      <c r="CU20" s="305"/>
      <c r="CV20" s="305"/>
      <c r="CW20" s="305"/>
      <c r="CX20" s="305"/>
      <c r="CY20" s="305"/>
      <c r="CZ20" s="305"/>
      <c r="DA20" s="305"/>
      <c r="DB20" s="305"/>
      <c r="DC20" s="305"/>
      <c r="DD20" s="305"/>
      <c r="DE20" s="305"/>
      <c r="DF20" s="305"/>
      <c r="DG20" s="305"/>
      <c r="DH20" s="305"/>
      <c r="DI20" s="305"/>
      <c r="DJ20" s="305"/>
      <c r="DK20" s="305"/>
      <c r="DL20" s="305"/>
      <c r="DM20" s="305"/>
      <c r="DN20" s="305"/>
      <c r="DO20" s="305"/>
      <c r="DP20" s="305"/>
      <c r="DQ20" s="305"/>
      <c r="DR20" s="305"/>
      <c r="DS20" s="305"/>
      <c r="DT20" s="305"/>
      <c r="DU20" s="305"/>
      <c r="DV20" s="305"/>
      <c r="DW20" s="305"/>
      <c r="DX20" s="305"/>
      <c r="DY20" s="305"/>
      <c r="DZ20" s="305"/>
      <c r="EA20" s="305"/>
      <c r="EB20" s="305"/>
      <c r="EC20" s="305"/>
      <c r="ED20" s="305"/>
      <c r="EE20" s="305"/>
      <c r="EF20" s="305"/>
      <c r="EG20" s="305"/>
      <c r="EH20" s="305"/>
      <c r="EI20" s="305"/>
      <c r="EJ20" s="305"/>
      <c r="EK20" s="305"/>
      <c r="EL20" s="305"/>
      <c r="EM20" s="305"/>
      <c r="EN20" s="305"/>
      <c r="EO20" s="305"/>
      <c r="EP20" s="305"/>
      <c r="EQ20" s="305"/>
      <c r="ER20" s="305"/>
      <c r="ES20" s="305"/>
      <c r="ET20" s="305"/>
      <c r="EU20" s="305"/>
    </row>
    <row r="21" spans="1:151" s="308" customFormat="1" ht="32.25" customHeight="1">
      <c r="A21" s="101">
        <v>6</v>
      </c>
      <c r="B21" s="102" t="s">
        <v>43</v>
      </c>
      <c r="C21" s="103" t="s">
        <v>79</v>
      </c>
      <c r="D21" s="94" t="s">
        <v>22</v>
      </c>
      <c r="E21" s="94">
        <v>2926</v>
      </c>
      <c r="F21" s="94">
        <v>1.8</v>
      </c>
      <c r="G21" s="94">
        <v>0.9</v>
      </c>
      <c r="H21" s="94">
        <v>1.8</v>
      </c>
      <c r="I21" s="94">
        <v>1.2</v>
      </c>
      <c r="J21" s="104">
        <v>1</v>
      </c>
      <c r="K21" s="104">
        <v>1</v>
      </c>
      <c r="L21" s="104">
        <v>1</v>
      </c>
      <c r="M21" s="105">
        <f t="shared" si="2"/>
        <v>10238.66</v>
      </c>
      <c r="N21" s="101">
        <v>5</v>
      </c>
      <c r="O21" s="102" t="s">
        <v>43</v>
      </c>
      <c r="P21" s="103" t="s">
        <v>79</v>
      </c>
      <c r="Q21" s="94" t="s">
        <v>118</v>
      </c>
      <c r="R21" s="107">
        <v>2573</v>
      </c>
      <c r="S21" s="108">
        <v>1.8</v>
      </c>
      <c r="T21" s="108">
        <v>0.85</v>
      </c>
      <c r="U21" s="108">
        <v>1.8</v>
      </c>
      <c r="V21" s="109">
        <v>1.2</v>
      </c>
      <c r="W21" s="110">
        <v>1</v>
      </c>
      <c r="X21" s="110">
        <v>1</v>
      </c>
      <c r="Y21" s="110">
        <v>1</v>
      </c>
      <c r="Z21" s="291">
        <f t="shared" si="0"/>
        <v>8503.25</v>
      </c>
      <c r="AA21" s="257">
        <f t="shared" si="1"/>
        <v>-16.95</v>
      </c>
      <c r="AB21" s="304" t="s">
        <v>542</v>
      </c>
      <c r="AC21" s="305"/>
      <c r="AD21" s="106"/>
      <c r="AE21" s="305"/>
      <c r="AF21" s="206"/>
      <c r="AG21" s="307"/>
      <c r="AH21" s="305"/>
      <c r="AI21" s="305"/>
      <c r="AJ21" s="305"/>
      <c r="AK21" s="305"/>
      <c r="AL21" s="305"/>
      <c r="AM21" s="305"/>
      <c r="AN21" s="305"/>
      <c r="AO21" s="305"/>
      <c r="AP21" s="305"/>
      <c r="AQ21" s="305"/>
      <c r="AR21" s="305"/>
      <c r="AS21" s="305"/>
      <c r="AT21" s="305"/>
      <c r="AU21" s="305"/>
      <c r="AV21" s="305"/>
      <c r="AW21" s="305"/>
      <c r="AX21" s="305"/>
      <c r="AY21" s="305"/>
      <c r="AZ21" s="305"/>
      <c r="BA21" s="305"/>
      <c r="BB21" s="305"/>
      <c r="BC21" s="305"/>
      <c r="BD21" s="305"/>
      <c r="BE21" s="305"/>
      <c r="BF21" s="305"/>
      <c r="BG21" s="305"/>
      <c r="BH21" s="305"/>
      <c r="BI21" s="305"/>
      <c r="BJ21" s="305"/>
      <c r="BK21" s="305"/>
      <c r="BL21" s="305"/>
      <c r="BM21" s="305"/>
      <c r="BN21" s="305"/>
      <c r="BO21" s="305"/>
      <c r="BP21" s="305"/>
      <c r="BQ21" s="305"/>
      <c r="BR21" s="305"/>
      <c r="BS21" s="305"/>
      <c r="BT21" s="305"/>
      <c r="BU21" s="305"/>
      <c r="BV21" s="305"/>
      <c r="BW21" s="305"/>
      <c r="BX21" s="305"/>
      <c r="BY21" s="305"/>
      <c r="BZ21" s="305"/>
      <c r="CA21" s="305"/>
      <c r="CB21" s="305"/>
      <c r="CC21" s="305"/>
      <c r="CD21" s="305"/>
      <c r="CE21" s="305"/>
      <c r="CF21" s="305"/>
      <c r="CG21" s="305"/>
      <c r="CH21" s="305"/>
      <c r="CI21" s="305"/>
      <c r="CJ21" s="305"/>
      <c r="CK21" s="305"/>
      <c r="CL21" s="305"/>
      <c r="CM21" s="305"/>
      <c r="CN21" s="305"/>
      <c r="CO21" s="305"/>
      <c r="CP21" s="305"/>
      <c r="CQ21" s="305"/>
      <c r="CR21" s="305"/>
      <c r="CS21" s="305"/>
      <c r="CT21" s="305"/>
      <c r="CU21" s="305"/>
      <c r="CV21" s="305"/>
      <c r="CW21" s="305"/>
      <c r="CX21" s="305"/>
      <c r="CY21" s="305"/>
      <c r="CZ21" s="305"/>
      <c r="DA21" s="305"/>
      <c r="DB21" s="305"/>
      <c r="DC21" s="305"/>
      <c r="DD21" s="305"/>
      <c r="DE21" s="305"/>
      <c r="DF21" s="305"/>
      <c r="DG21" s="305"/>
      <c r="DH21" s="305"/>
      <c r="DI21" s="305"/>
      <c r="DJ21" s="305"/>
      <c r="DK21" s="305"/>
      <c r="DL21" s="305"/>
      <c r="DM21" s="305"/>
      <c r="DN21" s="305"/>
      <c r="DO21" s="305"/>
      <c r="DP21" s="305"/>
      <c r="DQ21" s="305"/>
      <c r="DR21" s="305"/>
      <c r="DS21" s="305"/>
      <c r="DT21" s="305"/>
      <c r="DU21" s="305"/>
      <c r="DV21" s="305"/>
      <c r="DW21" s="305"/>
      <c r="DX21" s="305"/>
      <c r="DY21" s="305"/>
      <c r="DZ21" s="305"/>
      <c r="EA21" s="305"/>
      <c r="EB21" s="305"/>
      <c r="EC21" s="305"/>
      <c r="ED21" s="305"/>
      <c r="EE21" s="305"/>
      <c r="EF21" s="305"/>
      <c r="EG21" s="305"/>
      <c r="EH21" s="305"/>
      <c r="EI21" s="305"/>
      <c r="EJ21" s="305"/>
      <c r="EK21" s="305"/>
      <c r="EL21" s="305"/>
      <c r="EM21" s="305"/>
      <c r="EN21" s="305"/>
      <c r="EO21" s="305"/>
      <c r="EP21" s="305"/>
      <c r="EQ21" s="305"/>
      <c r="ER21" s="305"/>
      <c r="ES21" s="305"/>
      <c r="ET21" s="305"/>
      <c r="EU21" s="305"/>
    </row>
    <row r="22" spans="1:151" s="308" customFormat="1" ht="32.25" customHeight="1">
      <c r="A22" s="101">
        <v>7</v>
      </c>
      <c r="B22" s="102" t="s">
        <v>43</v>
      </c>
      <c r="C22" s="103" t="s">
        <v>80</v>
      </c>
      <c r="D22" s="94" t="s">
        <v>22</v>
      </c>
      <c r="E22" s="94">
        <v>2926</v>
      </c>
      <c r="F22" s="94">
        <v>1.8</v>
      </c>
      <c r="G22" s="94">
        <v>0.9</v>
      </c>
      <c r="H22" s="94">
        <v>1.8</v>
      </c>
      <c r="I22" s="94">
        <v>1.2</v>
      </c>
      <c r="J22" s="104">
        <v>1</v>
      </c>
      <c r="K22" s="104">
        <v>1</v>
      </c>
      <c r="L22" s="104">
        <v>1</v>
      </c>
      <c r="M22" s="105">
        <f t="shared" si="2"/>
        <v>10238.66</v>
      </c>
      <c r="N22" s="101">
        <v>6</v>
      </c>
      <c r="O22" s="102" t="s">
        <v>43</v>
      </c>
      <c r="P22" s="103" t="s">
        <v>80</v>
      </c>
      <c r="Q22" s="94" t="s">
        <v>22</v>
      </c>
      <c r="R22" s="107">
        <v>2573</v>
      </c>
      <c r="S22" s="108">
        <v>1.8</v>
      </c>
      <c r="T22" s="108">
        <v>0.85</v>
      </c>
      <c r="U22" s="108">
        <v>1.8</v>
      </c>
      <c r="V22" s="109">
        <v>1.2</v>
      </c>
      <c r="W22" s="110">
        <v>1</v>
      </c>
      <c r="X22" s="110">
        <v>1</v>
      </c>
      <c r="Y22" s="110">
        <v>1</v>
      </c>
      <c r="Z22" s="291">
        <f t="shared" si="0"/>
        <v>8503.25</v>
      </c>
      <c r="AA22" s="257">
        <f t="shared" si="1"/>
        <v>-16.95</v>
      </c>
      <c r="AB22" s="304" t="s">
        <v>542</v>
      </c>
      <c r="AC22" s="305"/>
      <c r="AD22" s="106"/>
      <c r="AE22" s="305"/>
      <c r="AF22" s="206"/>
      <c r="AG22" s="307"/>
      <c r="AH22" s="305"/>
      <c r="AI22" s="305"/>
      <c r="AJ22" s="305"/>
      <c r="AK22" s="305"/>
      <c r="AL22" s="305"/>
      <c r="AM22" s="305"/>
      <c r="AN22" s="305"/>
      <c r="AO22" s="305"/>
      <c r="AP22" s="305"/>
      <c r="AQ22" s="305"/>
      <c r="AR22" s="305"/>
      <c r="AS22" s="305"/>
      <c r="AT22" s="305"/>
      <c r="AU22" s="305"/>
      <c r="AV22" s="305"/>
      <c r="AW22" s="305"/>
      <c r="AX22" s="305"/>
      <c r="AY22" s="305"/>
      <c r="AZ22" s="305"/>
      <c r="BA22" s="305"/>
      <c r="BB22" s="305"/>
      <c r="BC22" s="305"/>
      <c r="BD22" s="305"/>
      <c r="BE22" s="305"/>
      <c r="BF22" s="305"/>
      <c r="BG22" s="305"/>
      <c r="BH22" s="305"/>
      <c r="BI22" s="305"/>
      <c r="BJ22" s="305"/>
      <c r="BK22" s="305"/>
      <c r="BL22" s="305"/>
      <c r="BM22" s="305"/>
      <c r="BN22" s="305"/>
      <c r="BO22" s="305"/>
      <c r="BP22" s="305"/>
      <c r="BQ22" s="305"/>
      <c r="BR22" s="305"/>
      <c r="BS22" s="305"/>
      <c r="BT22" s="305"/>
      <c r="BU22" s="305"/>
      <c r="BV22" s="305"/>
      <c r="BW22" s="305"/>
      <c r="BX22" s="305"/>
      <c r="BY22" s="305"/>
      <c r="BZ22" s="305"/>
      <c r="CA22" s="305"/>
      <c r="CB22" s="305"/>
      <c r="CC22" s="305"/>
      <c r="CD22" s="305"/>
      <c r="CE22" s="305"/>
      <c r="CF22" s="305"/>
      <c r="CG22" s="305"/>
      <c r="CH22" s="305"/>
      <c r="CI22" s="305"/>
      <c r="CJ22" s="305"/>
      <c r="CK22" s="305"/>
      <c r="CL22" s="305"/>
      <c r="CM22" s="305"/>
      <c r="CN22" s="305"/>
      <c r="CO22" s="305"/>
      <c r="CP22" s="305"/>
      <c r="CQ22" s="305"/>
      <c r="CR22" s="305"/>
      <c r="CS22" s="305"/>
      <c r="CT22" s="305"/>
      <c r="CU22" s="305"/>
      <c r="CV22" s="305"/>
      <c r="CW22" s="305"/>
      <c r="CX22" s="305"/>
      <c r="CY22" s="305"/>
      <c r="CZ22" s="305"/>
      <c r="DA22" s="305"/>
      <c r="DB22" s="305"/>
      <c r="DC22" s="305"/>
      <c r="DD22" s="305"/>
      <c r="DE22" s="305"/>
      <c r="DF22" s="305"/>
      <c r="DG22" s="305"/>
      <c r="DH22" s="305"/>
      <c r="DI22" s="305"/>
      <c r="DJ22" s="305"/>
      <c r="DK22" s="305"/>
      <c r="DL22" s="305"/>
      <c r="DM22" s="305"/>
      <c r="DN22" s="305"/>
      <c r="DO22" s="305"/>
      <c r="DP22" s="305"/>
      <c r="DQ22" s="305"/>
      <c r="DR22" s="305"/>
      <c r="DS22" s="305"/>
      <c r="DT22" s="305"/>
      <c r="DU22" s="305"/>
      <c r="DV22" s="305"/>
      <c r="DW22" s="305"/>
      <c r="DX22" s="305"/>
      <c r="DY22" s="305"/>
      <c r="DZ22" s="305"/>
      <c r="EA22" s="305"/>
      <c r="EB22" s="305"/>
      <c r="EC22" s="305"/>
      <c r="ED22" s="305"/>
      <c r="EE22" s="305"/>
      <c r="EF22" s="305"/>
      <c r="EG22" s="305"/>
      <c r="EH22" s="305"/>
      <c r="EI22" s="305"/>
      <c r="EJ22" s="305"/>
      <c r="EK22" s="305"/>
      <c r="EL22" s="305"/>
      <c r="EM22" s="305"/>
      <c r="EN22" s="305"/>
      <c r="EO22" s="305"/>
      <c r="EP22" s="305"/>
      <c r="EQ22" s="305"/>
      <c r="ER22" s="305"/>
      <c r="ES22" s="305"/>
      <c r="ET22" s="305"/>
      <c r="EU22" s="305"/>
    </row>
    <row r="23" spans="1:151" s="308" customFormat="1" ht="32.25" customHeight="1">
      <c r="A23" s="101">
        <v>8</v>
      </c>
      <c r="B23" s="102" t="s">
        <v>43</v>
      </c>
      <c r="C23" s="103" t="s">
        <v>81</v>
      </c>
      <c r="D23" s="94" t="s">
        <v>22</v>
      </c>
      <c r="E23" s="94">
        <v>2926</v>
      </c>
      <c r="F23" s="94">
        <v>1.8</v>
      </c>
      <c r="G23" s="94">
        <v>0.9</v>
      </c>
      <c r="H23" s="94">
        <v>1.8</v>
      </c>
      <c r="I23" s="94">
        <v>1.2</v>
      </c>
      <c r="J23" s="104">
        <v>1</v>
      </c>
      <c r="K23" s="104">
        <v>1</v>
      </c>
      <c r="L23" s="104">
        <v>1</v>
      </c>
      <c r="M23" s="105">
        <f t="shared" si="2"/>
        <v>10238.66</v>
      </c>
      <c r="N23" s="101">
        <v>7</v>
      </c>
      <c r="O23" s="102" t="s">
        <v>43</v>
      </c>
      <c r="P23" s="103" t="s">
        <v>81</v>
      </c>
      <c r="Q23" s="94" t="s">
        <v>22</v>
      </c>
      <c r="R23" s="107">
        <v>2573</v>
      </c>
      <c r="S23" s="108">
        <v>1.8</v>
      </c>
      <c r="T23" s="108">
        <v>0.85</v>
      </c>
      <c r="U23" s="108">
        <v>1.8</v>
      </c>
      <c r="V23" s="109">
        <v>1.2</v>
      </c>
      <c r="W23" s="110">
        <v>1</v>
      </c>
      <c r="X23" s="110">
        <v>1</v>
      </c>
      <c r="Y23" s="110">
        <v>1</v>
      </c>
      <c r="Z23" s="291">
        <f t="shared" si="0"/>
        <v>8503.25</v>
      </c>
      <c r="AA23" s="257">
        <f t="shared" si="1"/>
        <v>-16.95</v>
      </c>
      <c r="AB23" s="304" t="s">
        <v>542</v>
      </c>
      <c r="AC23" s="305"/>
      <c r="AD23" s="106"/>
      <c r="AE23" s="305"/>
      <c r="AF23" s="206"/>
      <c r="AG23" s="307"/>
      <c r="AH23" s="305"/>
      <c r="AI23" s="305"/>
      <c r="AJ23" s="305"/>
      <c r="AK23" s="305"/>
      <c r="AL23" s="305"/>
      <c r="AM23" s="305"/>
      <c r="AN23" s="305"/>
      <c r="AO23" s="305"/>
      <c r="AP23" s="305"/>
      <c r="AQ23" s="305"/>
      <c r="AR23" s="305"/>
      <c r="AS23" s="305"/>
      <c r="AT23" s="305"/>
      <c r="AU23" s="305"/>
      <c r="AV23" s="305"/>
      <c r="AW23" s="305"/>
      <c r="AX23" s="305"/>
      <c r="AY23" s="305"/>
      <c r="AZ23" s="305"/>
      <c r="BA23" s="305"/>
      <c r="BB23" s="305"/>
      <c r="BC23" s="305"/>
      <c r="BD23" s="305"/>
      <c r="BE23" s="305"/>
      <c r="BF23" s="305"/>
      <c r="BG23" s="305"/>
      <c r="BH23" s="305"/>
      <c r="BI23" s="305"/>
      <c r="BJ23" s="305"/>
      <c r="BK23" s="305"/>
      <c r="BL23" s="305"/>
      <c r="BM23" s="305"/>
      <c r="BN23" s="305"/>
      <c r="BO23" s="305"/>
      <c r="BP23" s="305"/>
      <c r="BQ23" s="305"/>
      <c r="BR23" s="305"/>
      <c r="BS23" s="305"/>
      <c r="BT23" s="305"/>
      <c r="BU23" s="305"/>
      <c r="BV23" s="305"/>
      <c r="BW23" s="305"/>
      <c r="BX23" s="305"/>
      <c r="BY23" s="305"/>
      <c r="BZ23" s="305"/>
      <c r="CA23" s="305"/>
      <c r="CB23" s="305"/>
      <c r="CC23" s="305"/>
      <c r="CD23" s="305"/>
      <c r="CE23" s="305"/>
      <c r="CF23" s="305"/>
      <c r="CG23" s="305"/>
      <c r="CH23" s="305"/>
      <c r="CI23" s="305"/>
      <c r="CJ23" s="305"/>
      <c r="CK23" s="305"/>
      <c r="CL23" s="305"/>
      <c r="CM23" s="305"/>
      <c r="CN23" s="305"/>
      <c r="CO23" s="305"/>
      <c r="CP23" s="305"/>
      <c r="CQ23" s="305"/>
      <c r="CR23" s="305"/>
      <c r="CS23" s="305"/>
      <c r="CT23" s="305"/>
      <c r="CU23" s="305"/>
      <c r="CV23" s="305"/>
      <c r="CW23" s="305"/>
      <c r="CX23" s="305"/>
      <c r="CY23" s="305"/>
      <c r="CZ23" s="305"/>
      <c r="DA23" s="305"/>
      <c r="DB23" s="305"/>
      <c r="DC23" s="305"/>
      <c r="DD23" s="305"/>
      <c r="DE23" s="305"/>
      <c r="DF23" s="305"/>
      <c r="DG23" s="305"/>
      <c r="DH23" s="305"/>
      <c r="DI23" s="305"/>
      <c r="DJ23" s="305"/>
      <c r="DK23" s="305"/>
      <c r="DL23" s="305"/>
      <c r="DM23" s="305"/>
      <c r="DN23" s="305"/>
      <c r="DO23" s="305"/>
      <c r="DP23" s="305"/>
      <c r="DQ23" s="305"/>
      <c r="DR23" s="305"/>
      <c r="DS23" s="305"/>
      <c r="DT23" s="305"/>
      <c r="DU23" s="305"/>
      <c r="DV23" s="305"/>
      <c r="DW23" s="305"/>
      <c r="DX23" s="305"/>
      <c r="DY23" s="305"/>
      <c r="DZ23" s="305"/>
      <c r="EA23" s="305"/>
      <c r="EB23" s="305"/>
      <c r="EC23" s="305"/>
      <c r="ED23" s="305"/>
      <c r="EE23" s="305"/>
      <c r="EF23" s="305"/>
      <c r="EG23" s="305"/>
      <c r="EH23" s="305"/>
      <c r="EI23" s="305"/>
      <c r="EJ23" s="305"/>
      <c r="EK23" s="305"/>
      <c r="EL23" s="305"/>
      <c r="EM23" s="305"/>
      <c r="EN23" s="305"/>
      <c r="EO23" s="305"/>
      <c r="EP23" s="305"/>
      <c r="EQ23" s="305"/>
      <c r="ER23" s="305"/>
      <c r="ES23" s="305"/>
      <c r="ET23" s="305"/>
      <c r="EU23" s="305"/>
    </row>
    <row r="24" spans="1:151" s="308" customFormat="1" ht="32.25" customHeight="1">
      <c r="A24" s="101">
        <v>9</v>
      </c>
      <c r="B24" s="102" t="s">
        <v>43</v>
      </c>
      <c r="C24" s="103" t="s">
        <v>82</v>
      </c>
      <c r="D24" s="94" t="s">
        <v>22</v>
      </c>
      <c r="E24" s="94">
        <v>2926</v>
      </c>
      <c r="F24" s="94">
        <v>1.8</v>
      </c>
      <c r="G24" s="94">
        <v>0.9</v>
      </c>
      <c r="H24" s="94">
        <v>1.8</v>
      </c>
      <c r="I24" s="94">
        <v>1.2</v>
      </c>
      <c r="J24" s="104">
        <v>1</v>
      </c>
      <c r="K24" s="104">
        <v>1</v>
      </c>
      <c r="L24" s="104">
        <v>1</v>
      </c>
      <c r="M24" s="105">
        <f t="shared" si="2"/>
        <v>10238.66</v>
      </c>
      <c r="N24" s="101">
        <v>8</v>
      </c>
      <c r="O24" s="102" t="s">
        <v>43</v>
      </c>
      <c r="P24" s="103" t="s">
        <v>82</v>
      </c>
      <c r="Q24" s="94" t="s">
        <v>22</v>
      </c>
      <c r="R24" s="107">
        <v>2573</v>
      </c>
      <c r="S24" s="108">
        <v>1.8</v>
      </c>
      <c r="T24" s="108">
        <v>0.85</v>
      </c>
      <c r="U24" s="108">
        <v>1.8</v>
      </c>
      <c r="V24" s="109">
        <v>1.2</v>
      </c>
      <c r="W24" s="110">
        <v>1</v>
      </c>
      <c r="X24" s="110">
        <v>1</v>
      </c>
      <c r="Y24" s="110">
        <v>1</v>
      </c>
      <c r="Z24" s="291">
        <f t="shared" si="0"/>
        <v>8503.25</v>
      </c>
      <c r="AA24" s="257">
        <f t="shared" si="1"/>
        <v>-16.95</v>
      </c>
      <c r="AB24" s="304" t="s">
        <v>542</v>
      </c>
      <c r="AC24" s="305"/>
      <c r="AD24" s="106"/>
      <c r="AE24" s="305"/>
      <c r="AF24" s="206"/>
      <c r="AG24" s="307"/>
      <c r="AH24" s="305"/>
      <c r="AI24" s="305"/>
      <c r="AJ24" s="305"/>
      <c r="AK24" s="305"/>
      <c r="AL24" s="305"/>
      <c r="AM24" s="305"/>
      <c r="AN24" s="305"/>
      <c r="AO24" s="305"/>
      <c r="AP24" s="305"/>
      <c r="AQ24" s="305"/>
      <c r="AR24" s="305"/>
      <c r="AS24" s="305"/>
      <c r="AT24" s="305"/>
      <c r="AU24" s="305"/>
      <c r="AV24" s="305"/>
      <c r="AW24" s="305"/>
      <c r="AX24" s="305"/>
      <c r="AY24" s="305"/>
      <c r="AZ24" s="305"/>
      <c r="BA24" s="305"/>
      <c r="BB24" s="305"/>
      <c r="BC24" s="305"/>
      <c r="BD24" s="305"/>
      <c r="BE24" s="305"/>
      <c r="BF24" s="305"/>
      <c r="BG24" s="305"/>
      <c r="BH24" s="305"/>
      <c r="BI24" s="305"/>
      <c r="BJ24" s="305"/>
      <c r="BK24" s="305"/>
      <c r="BL24" s="305"/>
      <c r="BM24" s="305"/>
      <c r="BN24" s="305"/>
      <c r="BO24" s="305"/>
      <c r="BP24" s="305"/>
      <c r="BQ24" s="305"/>
      <c r="BR24" s="305"/>
      <c r="BS24" s="305"/>
      <c r="BT24" s="305"/>
      <c r="BU24" s="305"/>
      <c r="BV24" s="305"/>
      <c r="BW24" s="305"/>
      <c r="BX24" s="305"/>
      <c r="BY24" s="305"/>
      <c r="BZ24" s="305"/>
      <c r="CA24" s="305"/>
      <c r="CB24" s="305"/>
      <c r="CC24" s="305"/>
      <c r="CD24" s="305"/>
      <c r="CE24" s="305"/>
      <c r="CF24" s="305"/>
      <c r="CG24" s="305"/>
      <c r="CH24" s="305"/>
      <c r="CI24" s="305"/>
      <c r="CJ24" s="305"/>
      <c r="CK24" s="305"/>
      <c r="CL24" s="305"/>
      <c r="CM24" s="305"/>
      <c r="CN24" s="305"/>
      <c r="CO24" s="305"/>
      <c r="CP24" s="305"/>
      <c r="CQ24" s="305"/>
      <c r="CR24" s="305"/>
      <c r="CS24" s="305"/>
      <c r="CT24" s="305"/>
      <c r="CU24" s="305"/>
      <c r="CV24" s="305"/>
      <c r="CW24" s="305"/>
      <c r="CX24" s="305"/>
      <c r="CY24" s="305"/>
      <c r="CZ24" s="305"/>
      <c r="DA24" s="305"/>
      <c r="DB24" s="305"/>
      <c r="DC24" s="305"/>
      <c r="DD24" s="305"/>
      <c r="DE24" s="305"/>
      <c r="DF24" s="305"/>
      <c r="DG24" s="305"/>
      <c r="DH24" s="305"/>
      <c r="DI24" s="305"/>
      <c r="DJ24" s="305"/>
      <c r="DK24" s="305"/>
      <c r="DL24" s="305"/>
      <c r="DM24" s="305"/>
      <c r="DN24" s="305"/>
      <c r="DO24" s="305"/>
      <c r="DP24" s="305"/>
      <c r="DQ24" s="305"/>
      <c r="DR24" s="305"/>
      <c r="DS24" s="305"/>
      <c r="DT24" s="305"/>
      <c r="DU24" s="305"/>
      <c r="DV24" s="305"/>
      <c r="DW24" s="305"/>
      <c r="DX24" s="305"/>
      <c r="DY24" s="305"/>
      <c r="DZ24" s="305"/>
      <c r="EA24" s="305"/>
      <c r="EB24" s="305"/>
      <c r="EC24" s="305"/>
      <c r="ED24" s="305"/>
      <c r="EE24" s="305"/>
      <c r="EF24" s="305"/>
      <c r="EG24" s="305"/>
      <c r="EH24" s="305"/>
      <c r="EI24" s="305"/>
      <c r="EJ24" s="305"/>
      <c r="EK24" s="305"/>
      <c r="EL24" s="305"/>
      <c r="EM24" s="305"/>
      <c r="EN24" s="305"/>
      <c r="EO24" s="305"/>
      <c r="EP24" s="305"/>
      <c r="EQ24" s="305"/>
      <c r="ER24" s="305"/>
      <c r="ES24" s="305"/>
      <c r="ET24" s="305"/>
      <c r="EU24" s="305"/>
    </row>
    <row r="25" spans="1:151" s="308" customFormat="1" ht="143.25" customHeight="1">
      <c r="A25" s="101">
        <v>10</v>
      </c>
      <c r="B25" s="102" t="s">
        <v>43</v>
      </c>
      <c r="C25" s="103" t="s">
        <v>83</v>
      </c>
      <c r="D25" s="94" t="s">
        <v>22</v>
      </c>
      <c r="E25" s="94">
        <v>2375</v>
      </c>
      <c r="F25" s="94">
        <v>1.8</v>
      </c>
      <c r="G25" s="94">
        <v>0.95</v>
      </c>
      <c r="H25" s="94">
        <v>1.8</v>
      </c>
      <c r="I25" s="94">
        <v>1.2</v>
      </c>
      <c r="J25" s="104">
        <v>1</v>
      </c>
      <c r="K25" s="104">
        <v>1</v>
      </c>
      <c r="L25" s="104">
        <v>1</v>
      </c>
      <c r="M25" s="105">
        <f t="shared" si="2"/>
        <v>8772.2999999999993</v>
      </c>
      <c r="N25" s="101"/>
      <c r="O25" s="206"/>
      <c r="P25" s="206"/>
      <c r="Q25" s="206"/>
      <c r="R25" s="206"/>
      <c r="S25" s="206"/>
      <c r="T25" s="206"/>
      <c r="U25" s="206"/>
      <c r="V25" s="206"/>
      <c r="W25" s="206"/>
      <c r="X25" s="206"/>
      <c r="Y25" s="206"/>
      <c r="AA25" s="257">
        <f t="shared" si="1"/>
        <v>-100</v>
      </c>
      <c r="AB25" s="304" t="s">
        <v>546</v>
      </c>
      <c r="AC25" s="305"/>
      <c r="AD25" s="106"/>
      <c r="AE25" s="305"/>
      <c r="AF25" s="206"/>
      <c r="AG25" s="307"/>
      <c r="AH25" s="305"/>
      <c r="AI25" s="305"/>
      <c r="AJ25" s="305"/>
      <c r="AK25" s="305"/>
      <c r="AL25" s="305"/>
      <c r="AM25" s="305"/>
      <c r="AN25" s="305"/>
      <c r="AO25" s="305"/>
      <c r="AP25" s="305"/>
      <c r="AQ25" s="305"/>
      <c r="AR25" s="305"/>
      <c r="AS25" s="305"/>
      <c r="AT25" s="305"/>
      <c r="AU25" s="305"/>
      <c r="AV25" s="305"/>
      <c r="AW25" s="305"/>
      <c r="AX25" s="305"/>
      <c r="AY25" s="305"/>
      <c r="AZ25" s="305"/>
      <c r="BA25" s="305"/>
      <c r="BB25" s="305"/>
      <c r="BC25" s="305"/>
      <c r="BD25" s="305"/>
      <c r="BE25" s="305"/>
      <c r="BF25" s="305"/>
      <c r="BG25" s="305"/>
      <c r="BH25" s="305"/>
      <c r="BI25" s="305"/>
      <c r="BJ25" s="305"/>
      <c r="BK25" s="305"/>
      <c r="BL25" s="305"/>
      <c r="BM25" s="305"/>
      <c r="BN25" s="305"/>
      <c r="BO25" s="305"/>
      <c r="BP25" s="305"/>
      <c r="BQ25" s="305"/>
      <c r="BR25" s="305"/>
      <c r="BS25" s="305"/>
      <c r="BT25" s="305"/>
      <c r="BU25" s="305"/>
      <c r="BV25" s="305"/>
      <c r="BW25" s="305"/>
      <c r="BX25" s="305"/>
      <c r="BY25" s="305"/>
      <c r="BZ25" s="305"/>
      <c r="CA25" s="305"/>
      <c r="CB25" s="305"/>
      <c r="CC25" s="305"/>
      <c r="CD25" s="305"/>
      <c r="CE25" s="305"/>
      <c r="CF25" s="305"/>
      <c r="CG25" s="305"/>
      <c r="CH25" s="305"/>
      <c r="CI25" s="305"/>
      <c r="CJ25" s="305"/>
      <c r="CK25" s="305"/>
      <c r="CL25" s="305"/>
      <c r="CM25" s="305"/>
      <c r="CN25" s="305"/>
      <c r="CO25" s="305"/>
      <c r="CP25" s="305"/>
      <c r="CQ25" s="305"/>
      <c r="CR25" s="305"/>
      <c r="CS25" s="305"/>
      <c r="CT25" s="305"/>
      <c r="CU25" s="305"/>
      <c r="CV25" s="305"/>
      <c r="CW25" s="305"/>
      <c r="CX25" s="305"/>
      <c r="CY25" s="305"/>
      <c r="CZ25" s="305"/>
      <c r="DA25" s="305"/>
      <c r="DB25" s="305"/>
      <c r="DC25" s="305"/>
      <c r="DD25" s="305"/>
      <c r="DE25" s="305"/>
      <c r="DF25" s="305"/>
      <c r="DG25" s="305"/>
      <c r="DH25" s="305"/>
      <c r="DI25" s="305"/>
      <c r="DJ25" s="305"/>
      <c r="DK25" s="305"/>
      <c r="DL25" s="305"/>
      <c r="DM25" s="305"/>
      <c r="DN25" s="305"/>
      <c r="DO25" s="305"/>
      <c r="DP25" s="305"/>
      <c r="DQ25" s="305"/>
      <c r="DR25" s="305"/>
      <c r="DS25" s="305"/>
      <c r="DT25" s="305"/>
      <c r="DU25" s="305"/>
      <c r="DV25" s="305"/>
      <c r="DW25" s="305"/>
      <c r="DX25" s="305"/>
      <c r="DY25" s="305"/>
      <c r="DZ25" s="305"/>
      <c r="EA25" s="305"/>
      <c r="EB25" s="305"/>
      <c r="EC25" s="305"/>
      <c r="ED25" s="305"/>
      <c r="EE25" s="305"/>
      <c r="EF25" s="305"/>
      <c r="EG25" s="305"/>
      <c r="EH25" s="305"/>
      <c r="EI25" s="305"/>
      <c r="EJ25" s="305"/>
      <c r="EK25" s="305"/>
      <c r="EL25" s="305"/>
      <c r="EM25" s="305"/>
      <c r="EN25" s="305"/>
      <c r="EO25" s="305"/>
      <c r="EP25" s="305"/>
      <c r="EQ25" s="305"/>
      <c r="ER25" s="305"/>
      <c r="ES25" s="305"/>
      <c r="ET25" s="305"/>
      <c r="EU25" s="305"/>
    </row>
    <row r="26" spans="1:151" s="300" customFormat="1" ht="36.75" customHeight="1">
      <c r="A26" s="101">
        <v>11</v>
      </c>
      <c r="B26" s="102" t="s">
        <v>43</v>
      </c>
      <c r="C26" s="103" t="s">
        <v>83</v>
      </c>
      <c r="D26" s="94" t="s">
        <v>22</v>
      </c>
      <c r="E26" s="94">
        <v>2926</v>
      </c>
      <c r="F26" s="94">
        <v>1.8</v>
      </c>
      <c r="G26" s="94">
        <v>0.9</v>
      </c>
      <c r="H26" s="94">
        <v>1.8</v>
      </c>
      <c r="I26" s="94">
        <v>1.2</v>
      </c>
      <c r="J26" s="104">
        <v>1</v>
      </c>
      <c r="K26" s="104">
        <v>1</v>
      </c>
      <c r="L26" s="104">
        <v>1</v>
      </c>
      <c r="M26" s="105">
        <f t="shared" si="2"/>
        <v>10238.66</v>
      </c>
      <c r="N26" s="101">
        <v>9</v>
      </c>
      <c r="O26" s="102" t="s">
        <v>43</v>
      </c>
      <c r="P26" s="103" t="s">
        <v>83</v>
      </c>
      <c r="Q26" s="94" t="s">
        <v>22</v>
      </c>
      <c r="R26" s="107">
        <v>2573</v>
      </c>
      <c r="S26" s="108">
        <v>1.8</v>
      </c>
      <c r="T26" s="108">
        <v>0.85</v>
      </c>
      <c r="U26" s="108">
        <v>1.8</v>
      </c>
      <c r="V26" s="109">
        <v>1.2</v>
      </c>
      <c r="W26" s="110">
        <v>1</v>
      </c>
      <c r="X26" s="110">
        <v>1</v>
      </c>
      <c r="Y26" s="110">
        <v>1</v>
      </c>
      <c r="Z26" s="291">
        <f>R26*S26*T26*U26*V26*W26*X26*Y26</f>
        <v>8503.25</v>
      </c>
      <c r="AA26" s="257">
        <f t="shared" si="1"/>
        <v>-16.95</v>
      </c>
      <c r="AB26" s="304" t="s">
        <v>542</v>
      </c>
      <c r="AC26" s="299"/>
      <c r="AD26" s="106"/>
      <c r="AE26" s="299"/>
      <c r="AF26" s="206"/>
      <c r="AG26" s="307"/>
    </row>
    <row r="27" spans="1:151" s="308" customFormat="1" ht="30.75" customHeight="1">
      <c r="A27" s="101">
        <v>12</v>
      </c>
      <c r="B27" s="102" t="s">
        <v>43</v>
      </c>
      <c r="C27" s="103" t="s">
        <v>84</v>
      </c>
      <c r="D27" s="94" t="s">
        <v>22</v>
      </c>
      <c r="E27" s="94">
        <v>2926</v>
      </c>
      <c r="F27" s="94">
        <v>1.8</v>
      </c>
      <c r="G27" s="94">
        <v>0.9</v>
      </c>
      <c r="H27" s="94">
        <v>1.8</v>
      </c>
      <c r="I27" s="94">
        <v>1.2</v>
      </c>
      <c r="J27" s="104">
        <v>1</v>
      </c>
      <c r="K27" s="104">
        <v>1</v>
      </c>
      <c r="L27" s="104">
        <v>1</v>
      </c>
      <c r="M27" s="105">
        <f t="shared" si="2"/>
        <v>10238.66</v>
      </c>
      <c r="N27" s="101">
        <v>10</v>
      </c>
      <c r="O27" s="102" t="s">
        <v>43</v>
      </c>
      <c r="P27" s="103" t="s">
        <v>84</v>
      </c>
      <c r="Q27" s="94" t="s">
        <v>22</v>
      </c>
      <c r="R27" s="107">
        <v>2573</v>
      </c>
      <c r="S27" s="108">
        <v>1.8</v>
      </c>
      <c r="T27" s="108">
        <v>0.85</v>
      </c>
      <c r="U27" s="108">
        <v>1.8</v>
      </c>
      <c r="V27" s="109">
        <v>1.2</v>
      </c>
      <c r="W27" s="110">
        <v>1</v>
      </c>
      <c r="X27" s="110">
        <v>1</v>
      </c>
      <c r="Y27" s="110">
        <v>1</v>
      </c>
      <c r="Z27" s="291">
        <f t="shared" ref="Z27:Z37" si="3">R27*S27*T27*U27*V27*W27*X27*Y27</f>
        <v>8503.25</v>
      </c>
      <c r="AA27" s="257">
        <f t="shared" si="1"/>
        <v>-16.95</v>
      </c>
      <c r="AB27" s="304" t="s">
        <v>542</v>
      </c>
      <c r="AC27" s="305"/>
      <c r="AD27" s="106"/>
      <c r="AE27" s="305"/>
      <c r="AF27" s="305"/>
      <c r="AG27" s="303"/>
      <c r="AH27" s="305"/>
      <c r="AI27" s="305"/>
      <c r="AJ27" s="305"/>
      <c r="AK27" s="305"/>
      <c r="AL27" s="305"/>
      <c r="AM27" s="305"/>
      <c r="AN27" s="305"/>
      <c r="AO27" s="305"/>
      <c r="AP27" s="305"/>
      <c r="AQ27" s="305"/>
      <c r="AR27" s="305"/>
      <c r="AS27" s="305"/>
      <c r="AT27" s="305"/>
      <c r="AU27" s="305"/>
      <c r="AV27" s="305"/>
      <c r="AW27" s="305"/>
      <c r="AX27" s="305"/>
      <c r="AY27" s="305"/>
      <c r="AZ27" s="305"/>
      <c r="BA27" s="305"/>
      <c r="BB27" s="305"/>
      <c r="BC27" s="305"/>
      <c r="BD27" s="305"/>
      <c r="BE27" s="305"/>
      <c r="BF27" s="305"/>
      <c r="BG27" s="305"/>
      <c r="BH27" s="305"/>
      <c r="BI27" s="305"/>
      <c r="BJ27" s="305"/>
      <c r="BK27" s="305"/>
      <c r="BL27" s="305"/>
      <c r="BM27" s="305"/>
      <c r="BN27" s="305"/>
      <c r="BO27" s="305"/>
      <c r="BP27" s="305"/>
      <c r="BQ27" s="305"/>
      <c r="BR27" s="305"/>
      <c r="BS27" s="305"/>
      <c r="BT27" s="305"/>
      <c r="BU27" s="305"/>
      <c r="BV27" s="305"/>
      <c r="BW27" s="305"/>
      <c r="BX27" s="305"/>
      <c r="BY27" s="305"/>
      <c r="BZ27" s="305"/>
      <c r="CA27" s="305"/>
      <c r="CB27" s="305"/>
      <c r="CC27" s="305"/>
      <c r="CD27" s="305"/>
      <c r="CE27" s="305"/>
      <c r="CF27" s="305"/>
      <c r="CG27" s="305"/>
      <c r="CH27" s="305"/>
      <c r="CI27" s="305"/>
      <c r="CJ27" s="305"/>
      <c r="CK27" s="305"/>
      <c r="CL27" s="305"/>
      <c r="CM27" s="305"/>
      <c r="CN27" s="305"/>
      <c r="CO27" s="305"/>
      <c r="CP27" s="305"/>
      <c r="CQ27" s="305"/>
      <c r="CR27" s="305"/>
      <c r="CS27" s="305"/>
      <c r="CT27" s="305"/>
      <c r="CU27" s="305"/>
      <c r="CV27" s="305"/>
      <c r="CW27" s="305"/>
      <c r="CX27" s="305"/>
      <c r="CY27" s="305"/>
      <c r="CZ27" s="305"/>
      <c r="DA27" s="305"/>
      <c r="DB27" s="305"/>
      <c r="DC27" s="305"/>
      <c r="DD27" s="305"/>
      <c r="DE27" s="305"/>
      <c r="DF27" s="305"/>
      <c r="DG27" s="305"/>
      <c r="DH27" s="305"/>
      <c r="DI27" s="305"/>
      <c r="DJ27" s="305"/>
      <c r="DK27" s="305"/>
      <c r="DL27" s="305"/>
      <c r="DM27" s="305"/>
      <c r="DN27" s="305"/>
      <c r="DO27" s="305"/>
      <c r="DP27" s="305"/>
      <c r="DQ27" s="305"/>
      <c r="DR27" s="305"/>
      <c r="DS27" s="305"/>
      <c r="DT27" s="305"/>
      <c r="DU27" s="305"/>
      <c r="DV27" s="305"/>
      <c r="DW27" s="305"/>
      <c r="DX27" s="305"/>
      <c r="DY27" s="305"/>
      <c r="DZ27" s="305"/>
      <c r="EA27" s="305"/>
      <c r="EB27" s="305"/>
      <c r="EC27" s="305"/>
      <c r="ED27" s="305"/>
      <c r="EE27" s="305"/>
      <c r="EF27" s="305"/>
      <c r="EG27" s="305"/>
      <c r="EH27" s="305"/>
      <c r="EI27" s="305"/>
      <c r="EJ27" s="305"/>
      <c r="EK27" s="305"/>
      <c r="EL27" s="305"/>
      <c r="EM27" s="305"/>
      <c r="EN27" s="305"/>
      <c r="EO27" s="305"/>
      <c r="EP27" s="305"/>
      <c r="EQ27" s="305"/>
      <c r="ER27" s="305"/>
      <c r="ES27" s="305"/>
      <c r="ET27" s="305"/>
      <c r="EU27" s="305"/>
    </row>
    <row r="28" spans="1:151" s="308" customFormat="1" ht="30.75" customHeight="1">
      <c r="A28" s="101">
        <v>13</v>
      </c>
      <c r="B28" s="102" t="s">
        <v>43</v>
      </c>
      <c r="C28" s="103" t="s">
        <v>85</v>
      </c>
      <c r="D28" s="94" t="s">
        <v>22</v>
      </c>
      <c r="E28" s="94">
        <v>2926</v>
      </c>
      <c r="F28" s="94">
        <v>1.8</v>
      </c>
      <c r="G28" s="94">
        <v>0.9</v>
      </c>
      <c r="H28" s="94">
        <v>1.8</v>
      </c>
      <c r="I28" s="94">
        <v>1.2</v>
      </c>
      <c r="J28" s="104">
        <v>1</v>
      </c>
      <c r="K28" s="104">
        <v>1</v>
      </c>
      <c r="L28" s="104">
        <v>1</v>
      </c>
      <c r="M28" s="105">
        <f t="shared" si="2"/>
        <v>10238.66</v>
      </c>
      <c r="N28" s="101">
        <v>11</v>
      </c>
      <c r="O28" s="102" t="s">
        <v>43</v>
      </c>
      <c r="P28" s="103" t="s">
        <v>85</v>
      </c>
      <c r="Q28" s="94" t="s">
        <v>22</v>
      </c>
      <c r="R28" s="107">
        <v>2573</v>
      </c>
      <c r="S28" s="108">
        <v>1.8</v>
      </c>
      <c r="T28" s="108">
        <v>0.85</v>
      </c>
      <c r="U28" s="108">
        <v>1.8</v>
      </c>
      <c r="V28" s="109">
        <v>1.2</v>
      </c>
      <c r="W28" s="110">
        <v>1</v>
      </c>
      <c r="X28" s="110">
        <v>1</v>
      </c>
      <c r="Y28" s="110">
        <v>1</v>
      </c>
      <c r="Z28" s="291">
        <f t="shared" si="3"/>
        <v>8503.25</v>
      </c>
      <c r="AA28" s="257">
        <f t="shared" si="1"/>
        <v>-16.95</v>
      </c>
      <c r="AB28" s="304" t="s">
        <v>542</v>
      </c>
      <c r="AC28" s="305"/>
      <c r="AD28" s="106"/>
      <c r="AE28" s="305"/>
      <c r="AF28" s="305"/>
      <c r="AG28" s="303"/>
      <c r="AH28" s="305"/>
      <c r="AI28" s="305"/>
      <c r="AJ28" s="305"/>
      <c r="AK28" s="305"/>
      <c r="AL28" s="305"/>
      <c r="AM28" s="305"/>
      <c r="AN28" s="305"/>
      <c r="AO28" s="305"/>
      <c r="AP28" s="305"/>
      <c r="AQ28" s="305"/>
      <c r="AR28" s="305"/>
      <c r="AS28" s="305"/>
      <c r="AT28" s="305"/>
      <c r="AU28" s="305"/>
      <c r="AV28" s="305"/>
      <c r="AW28" s="305"/>
      <c r="AX28" s="305"/>
      <c r="AY28" s="305"/>
      <c r="AZ28" s="305"/>
      <c r="BA28" s="305"/>
      <c r="BB28" s="305"/>
      <c r="BC28" s="305"/>
      <c r="BD28" s="305"/>
      <c r="BE28" s="305"/>
      <c r="BF28" s="305"/>
      <c r="BG28" s="305"/>
      <c r="BH28" s="305"/>
      <c r="BI28" s="305"/>
      <c r="BJ28" s="305"/>
      <c r="BK28" s="305"/>
      <c r="BL28" s="305"/>
      <c r="BM28" s="305"/>
      <c r="BN28" s="305"/>
      <c r="BO28" s="305"/>
      <c r="BP28" s="305"/>
      <c r="BQ28" s="305"/>
      <c r="BR28" s="305"/>
      <c r="BS28" s="305"/>
      <c r="BT28" s="305"/>
      <c r="BU28" s="305"/>
      <c r="BV28" s="305"/>
      <c r="BW28" s="305"/>
      <c r="BX28" s="305"/>
      <c r="BY28" s="305"/>
      <c r="BZ28" s="305"/>
      <c r="CA28" s="305"/>
      <c r="CB28" s="305"/>
      <c r="CC28" s="305"/>
      <c r="CD28" s="305"/>
      <c r="CE28" s="305"/>
      <c r="CF28" s="305"/>
      <c r="CG28" s="305"/>
      <c r="CH28" s="305"/>
      <c r="CI28" s="305"/>
      <c r="CJ28" s="305"/>
      <c r="CK28" s="305"/>
      <c r="CL28" s="305"/>
      <c r="CM28" s="305"/>
      <c r="CN28" s="305"/>
      <c r="CO28" s="305"/>
      <c r="CP28" s="305"/>
      <c r="CQ28" s="305"/>
      <c r="CR28" s="305"/>
      <c r="CS28" s="305"/>
      <c r="CT28" s="305"/>
      <c r="CU28" s="305"/>
      <c r="CV28" s="305"/>
      <c r="CW28" s="305"/>
      <c r="CX28" s="305"/>
      <c r="CY28" s="305"/>
      <c r="CZ28" s="305"/>
      <c r="DA28" s="305"/>
      <c r="DB28" s="305"/>
      <c r="DC28" s="305"/>
      <c r="DD28" s="305"/>
      <c r="DE28" s="305"/>
      <c r="DF28" s="305"/>
      <c r="DG28" s="305"/>
      <c r="DH28" s="305"/>
      <c r="DI28" s="305"/>
      <c r="DJ28" s="305"/>
      <c r="DK28" s="305"/>
      <c r="DL28" s="305"/>
      <c r="DM28" s="305"/>
      <c r="DN28" s="305"/>
      <c r="DO28" s="305"/>
      <c r="DP28" s="305"/>
      <c r="DQ28" s="305"/>
      <c r="DR28" s="305"/>
      <c r="DS28" s="305"/>
      <c r="DT28" s="305"/>
      <c r="DU28" s="305"/>
      <c r="DV28" s="305"/>
      <c r="DW28" s="305"/>
      <c r="DX28" s="305"/>
      <c r="DY28" s="305"/>
      <c r="DZ28" s="305"/>
      <c r="EA28" s="305"/>
      <c r="EB28" s="305"/>
      <c r="EC28" s="305"/>
      <c r="ED28" s="305"/>
      <c r="EE28" s="305"/>
      <c r="EF28" s="305"/>
      <c r="EG28" s="305"/>
      <c r="EH28" s="305"/>
      <c r="EI28" s="305"/>
      <c r="EJ28" s="305"/>
      <c r="EK28" s="305"/>
      <c r="EL28" s="305"/>
      <c r="EM28" s="305"/>
      <c r="EN28" s="305"/>
      <c r="EO28" s="305"/>
      <c r="EP28" s="305"/>
      <c r="EQ28" s="305"/>
      <c r="ER28" s="305"/>
      <c r="ES28" s="305"/>
      <c r="ET28" s="305"/>
      <c r="EU28" s="305"/>
    </row>
    <row r="29" spans="1:151" s="308" customFormat="1" ht="30.75" customHeight="1">
      <c r="A29" s="101">
        <v>14</v>
      </c>
      <c r="B29" s="102" t="s">
        <v>43</v>
      </c>
      <c r="C29" s="103" t="s">
        <v>86</v>
      </c>
      <c r="D29" s="94" t="s">
        <v>22</v>
      </c>
      <c r="E29" s="94">
        <v>2926</v>
      </c>
      <c r="F29" s="94">
        <v>1.8</v>
      </c>
      <c r="G29" s="94">
        <v>0.9</v>
      </c>
      <c r="H29" s="94">
        <v>1.8</v>
      </c>
      <c r="I29" s="94">
        <v>1.2</v>
      </c>
      <c r="J29" s="104">
        <v>1</v>
      </c>
      <c r="K29" s="104">
        <v>1</v>
      </c>
      <c r="L29" s="104">
        <v>1</v>
      </c>
      <c r="M29" s="105">
        <f t="shared" si="2"/>
        <v>10238.66</v>
      </c>
      <c r="N29" s="101">
        <v>12</v>
      </c>
      <c r="O29" s="102" t="s">
        <v>43</v>
      </c>
      <c r="P29" s="103" t="s">
        <v>86</v>
      </c>
      <c r="Q29" s="94" t="s">
        <v>22</v>
      </c>
      <c r="R29" s="107">
        <v>2573</v>
      </c>
      <c r="S29" s="108">
        <v>1.8</v>
      </c>
      <c r="T29" s="108">
        <v>0.85</v>
      </c>
      <c r="U29" s="108">
        <v>1.8</v>
      </c>
      <c r="V29" s="109">
        <v>1.2</v>
      </c>
      <c r="W29" s="110">
        <v>1</v>
      </c>
      <c r="X29" s="110">
        <v>1</v>
      </c>
      <c r="Y29" s="110">
        <v>1</v>
      </c>
      <c r="Z29" s="291">
        <f t="shared" si="3"/>
        <v>8503.25</v>
      </c>
      <c r="AA29" s="257">
        <f t="shared" si="1"/>
        <v>-16.95</v>
      </c>
      <c r="AB29" s="304" t="s">
        <v>542</v>
      </c>
      <c r="AC29" s="305"/>
      <c r="AD29" s="106"/>
      <c r="AE29" s="305"/>
      <c r="AF29" s="305"/>
      <c r="AG29" s="303"/>
      <c r="AH29" s="305"/>
      <c r="AI29" s="305"/>
      <c r="AJ29" s="305"/>
      <c r="AK29" s="305"/>
      <c r="AL29" s="305"/>
      <c r="AM29" s="305"/>
      <c r="AN29" s="305"/>
      <c r="AO29" s="305"/>
      <c r="AP29" s="305"/>
      <c r="AQ29" s="305"/>
      <c r="AR29" s="305"/>
      <c r="AS29" s="305"/>
      <c r="AT29" s="305"/>
      <c r="AU29" s="305"/>
      <c r="AV29" s="305"/>
      <c r="AW29" s="305"/>
      <c r="AX29" s="305"/>
      <c r="AY29" s="305"/>
      <c r="AZ29" s="305"/>
      <c r="BA29" s="305"/>
      <c r="BB29" s="305"/>
      <c r="BC29" s="305"/>
      <c r="BD29" s="305"/>
      <c r="BE29" s="305"/>
      <c r="BF29" s="305"/>
      <c r="BG29" s="305"/>
      <c r="BH29" s="305"/>
      <c r="BI29" s="305"/>
      <c r="BJ29" s="305"/>
      <c r="BK29" s="305"/>
      <c r="BL29" s="305"/>
      <c r="BM29" s="305"/>
      <c r="BN29" s="305"/>
      <c r="BO29" s="305"/>
      <c r="BP29" s="305"/>
      <c r="BQ29" s="305"/>
      <c r="BR29" s="305"/>
      <c r="BS29" s="305"/>
      <c r="BT29" s="305"/>
      <c r="BU29" s="305"/>
      <c r="BV29" s="305"/>
      <c r="BW29" s="305"/>
      <c r="BX29" s="305"/>
      <c r="BY29" s="305"/>
      <c r="BZ29" s="305"/>
      <c r="CA29" s="305"/>
      <c r="CB29" s="305"/>
      <c r="CC29" s="305"/>
      <c r="CD29" s="305"/>
      <c r="CE29" s="305"/>
      <c r="CF29" s="305"/>
      <c r="CG29" s="305"/>
      <c r="CH29" s="305"/>
      <c r="CI29" s="305"/>
      <c r="CJ29" s="305"/>
      <c r="CK29" s="305"/>
      <c r="CL29" s="305"/>
      <c r="CM29" s="305"/>
      <c r="CN29" s="305"/>
      <c r="CO29" s="305"/>
      <c r="CP29" s="305"/>
      <c r="CQ29" s="305"/>
      <c r="CR29" s="305"/>
      <c r="CS29" s="305"/>
      <c r="CT29" s="305"/>
      <c r="CU29" s="305"/>
      <c r="CV29" s="305"/>
      <c r="CW29" s="305"/>
      <c r="CX29" s="305"/>
      <c r="CY29" s="305"/>
      <c r="CZ29" s="305"/>
      <c r="DA29" s="305"/>
      <c r="DB29" s="305"/>
      <c r="DC29" s="305"/>
      <c r="DD29" s="305"/>
      <c r="DE29" s="305"/>
      <c r="DF29" s="305"/>
      <c r="DG29" s="305"/>
      <c r="DH29" s="305"/>
      <c r="DI29" s="305"/>
      <c r="DJ29" s="305"/>
      <c r="DK29" s="305"/>
      <c r="DL29" s="305"/>
      <c r="DM29" s="305"/>
      <c r="DN29" s="305"/>
      <c r="DO29" s="305"/>
      <c r="DP29" s="305"/>
      <c r="DQ29" s="305"/>
      <c r="DR29" s="305"/>
      <c r="DS29" s="305"/>
      <c r="DT29" s="305"/>
      <c r="DU29" s="305"/>
      <c r="DV29" s="305"/>
      <c r="DW29" s="305"/>
      <c r="DX29" s="305"/>
      <c r="DY29" s="305"/>
      <c r="DZ29" s="305"/>
      <c r="EA29" s="305"/>
      <c r="EB29" s="305"/>
      <c r="EC29" s="305"/>
      <c r="ED29" s="305"/>
      <c r="EE29" s="305"/>
      <c r="EF29" s="305"/>
      <c r="EG29" s="305"/>
      <c r="EH29" s="305"/>
      <c r="EI29" s="305"/>
      <c r="EJ29" s="305"/>
      <c r="EK29" s="305"/>
      <c r="EL29" s="305"/>
      <c r="EM29" s="305"/>
      <c r="EN29" s="305"/>
      <c r="EO29" s="305"/>
      <c r="EP29" s="305"/>
      <c r="EQ29" s="305"/>
      <c r="ER29" s="305"/>
      <c r="ES29" s="305"/>
      <c r="ET29" s="305"/>
      <c r="EU29" s="305"/>
    </row>
    <row r="30" spans="1:151" s="300" customFormat="1" ht="25.5">
      <c r="A30" s="101">
        <v>15</v>
      </c>
      <c r="B30" s="102" t="s">
        <v>43</v>
      </c>
      <c r="C30" s="103" t="s">
        <v>87</v>
      </c>
      <c r="D30" s="94" t="s">
        <v>22</v>
      </c>
      <c r="E30" s="94">
        <v>2926</v>
      </c>
      <c r="F30" s="94">
        <v>1.8</v>
      </c>
      <c r="G30" s="94">
        <v>0.9</v>
      </c>
      <c r="H30" s="94">
        <v>1.8</v>
      </c>
      <c r="I30" s="94">
        <v>1.2</v>
      </c>
      <c r="J30" s="104">
        <v>1</v>
      </c>
      <c r="K30" s="104">
        <v>1</v>
      </c>
      <c r="L30" s="104">
        <v>1</v>
      </c>
      <c r="M30" s="105">
        <f t="shared" si="2"/>
        <v>10238.66</v>
      </c>
      <c r="N30" s="101">
        <v>13</v>
      </c>
      <c r="O30" s="102" t="s">
        <v>43</v>
      </c>
      <c r="P30" s="103" t="s">
        <v>87</v>
      </c>
      <c r="Q30" s="94" t="s">
        <v>22</v>
      </c>
      <c r="R30" s="107">
        <v>2573</v>
      </c>
      <c r="S30" s="108">
        <v>1.8</v>
      </c>
      <c r="T30" s="108">
        <v>0.85</v>
      </c>
      <c r="U30" s="108">
        <v>1.8</v>
      </c>
      <c r="V30" s="109">
        <v>1.2</v>
      </c>
      <c r="W30" s="110">
        <v>1</v>
      </c>
      <c r="X30" s="110">
        <v>1</v>
      </c>
      <c r="Y30" s="110">
        <v>1</v>
      </c>
      <c r="Z30" s="291">
        <f t="shared" si="3"/>
        <v>8503.25</v>
      </c>
      <c r="AA30" s="257">
        <f t="shared" si="1"/>
        <v>-16.95</v>
      </c>
      <c r="AB30" s="304" t="s">
        <v>542</v>
      </c>
      <c r="AC30" s="299"/>
      <c r="AD30" s="106"/>
      <c r="AE30" s="299"/>
      <c r="AG30" s="301"/>
    </row>
    <row r="31" spans="1:151" s="300" customFormat="1" ht="31.5" customHeight="1">
      <c r="A31" s="101">
        <v>16</v>
      </c>
      <c r="B31" s="102" t="s">
        <v>43</v>
      </c>
      <c r="C31" s="103" t="s">
        <v>88</v>
      </c>
      <c r="D31" s="94" t="s">
        <v>22</v>
      </c>
      <c r="E31" s="94">
        <v>2926</v>
      </c>
      <c r="F31" s="94">
        <v>1.8</v>
      </c>
      <c r="G31" s="94">
        <v>0.9</v>
      </c>
      <c r="H31" s="94">
        <v>1.8</v>
      </c>
      <c r="I31" s="94">
        <v>1.2</v>
      </c>
      <c r="J31" s="104">
        <v>1.1599999999999999</v>
      </c>
      <c r="K31" s="104">
        <v>1</v>
      </c>
      <c r="L31" s="104">
        <v>1</v>
      </c>
      <c r="M31" s="105">
        <f>E31*F31*G31*H31*I31*J31</f>
        <v>11876.84</v>
      </c>
      <c r="N31" s="101">
        <v>14</v>
      </c>
      <c r="O31" s="102" t="s">
        <v>43</v>
      </c>
      <c r="P31" s="103" t="s">
        <v>88</v>
      </c>
      <c r="Q31" s="94" t="s">
        <v>22</v>
      </c>
      <c r="R31" s="107">
        <v>2573</v>
      </c>
      <c r="S31" s="108">
        <v>1.8</v>
      </c>
      <c r="T31" s="108">
        <v>0.85</v>
      </c>
      <c r="U31" s="108">
        <v>1.8</v>
      </c>
      <c r="V31" s="109">
        <v>1.2</v>
      </c>
      <c r="W31" s="110">
        <v>1.1599999999999999</v>
      </c>
      <c r="X31" s="110">
        <v>1</v>
      </c>
      <c r="Y31" s="110">
        <v>1</v>
      </c>
      <c r="Z31" s="291">
        <f t="shared" si="3"/>
        <v>9863.77</v>
      </c>
      <c r="AA31" s="257">
        <f t="shared" si="1"/>
        <v>-16.95</v>
      </c>
      <c r="AB31" s="304" t="s">
        <v>174</v>
      </c>
      <c r="AC31" s="299"/>
      <c r="AD31" s="106"/>
      <c r="AE31" s="299"/>
      <c r="AG31" s="301"/>
    </row>
    <row r="32" spans="1:151" s="300" customFormat="1" ht="31.5" customHeight="1">
      <c r="A32" s="101">
        <v>17</v>
      </c>
      <c r="B32" s="102" t="s">
        <v>90</v>
      </c>
      <c r="C32" s="103" t="s">
        <v>21</v>
      </c>
      <c r="D32" s="115" t="s">
        <v>134</v>
      </c>
      <c r="E32" s="94">
        <v>2926</v>
      </c>
      <c r="F32" s="94">
        <v>1.8</v>
      </c>
      <c r="G32" s="94">
        <v>0.8</v>
      </c>
      <c r="H32" s="94">
        <v>1.8</v>
      </c>
      <c r="I32" s="94">
        <v>1.2</v>
      </c>
      <c r="J32" s="104">
        <v>1</v>
      </c>
      <c r="K32" s="104">
        <v>1</v>
      </c>
      <c r="L32" s="104">
        <v>1</v>
      </c>
      <c r="M32" s="105">
        <f t="shared" ref="M32:M37" si="4">E32*F32*G32*H32*I32</f>
        <v>9101.0300000000007</v>
      </c>
      <c r="N32" s="101">
        <v>15</v>
      </c>
      <c r="O32" s="102" t="s">
        <v>90</v>
      </c>
      <c r="P32" s="103" t="s">
        <v>21</v>
      </c>
      <c r="Q32" s="115" t="s">
        <v>134</v>
      </c>
      <c r="R32" s="107">
        <v>2573</v>
      </c>
      <c r="S32" s="108">
        <v>1.8</v>
      </c>
      <c r="T32" s="108">
        <v>0.75</v>
      </c>
      <c r="U32" s="108">
        <v>1.8</v>
      </c>
      <c r="V32" s="109">
        <v>1.2</v>
      </c>
      <c r="W32" s="108">
        <v>1</v>
      </c>
      <c r="X32" s="110">
        <v>1</v>
      </c>
      <c r="Y32" s="110">
        <v>1</v>
      </c>
      <c r="Z32" s="291">
        <f t="shared" si="3"/>
        <v>7502.87</v>
      </c>
      <c r="AA32" s="257">
        <f t="shared" si="1"/>
        <v>-17.559999999999999</v>
      </c>
      <c r="AB32" s="304" t="s">
        <v>542</v>
      </c>
      <c r="AC32" s="299"/>
      <c r="AD32" s="106"/>
      <c r="AE32" s="299"/>
      <c r="AG32" s="301"/>
    </row>
    <row r="33" spans="1:33" s="300" customFormat="1" ht="31.5" customHeight="1">
      <c r="A33" s="101">
        <v>18</v>
      </c>
      <c r="B33" s="102" t="s">
        <v>90</v>
      </c>
      <c r="C33" s="103" t="s">
        <v>44</v>
      </c>
      <c r="D33" s="115" t="s">
        <v>133</v>
      </c>
      <c r="E33" s="94">
        <v>2375</v>
      </c>
      <c r="F33" s="94">
        <v>1.8</v>
      </c>
      <c r="G33" s="94">
        <v>0.9</v>
      </c>
      <c r="H33" s="94">
        <v>1.8</v>
      </c>
      <c r="I33" s="94">
        <v>1.4</v>
      </c>
      <c r="J33" s="104">
        <v>1</v>
      </c>
      <c r="K33" s="104">
        <v>1</v>
      </c>
      <c r="L33" s="104">
        <v>1</v>
      </c>
      <c r="M33" s="105">
        <f t="shared" si="4"/>
        <v>9695.7000000000007</v>
      </c>
      <c r="N33" s="101">
        <v>16</v>
      </c>
      <c r="O33" s="102" t="s">
        <v>90</v>
      </c>
      <c r="P33" s="103" t="s">
        <v>44</v>
      </c>
      <c r="Q33" s="115" t="s">
        <v>133</v>
      </c>
      <c r="R33" s="107">
        <v>2926</v>
      </c>
      <c r="S33" s="108">
        <v>1.8</v>
      </c>
      <c r="T33" s="108">
        <v>0.85</v>
      </c>
      <c r="U33" s="108">
        <v>1.8</v>
      </c>
      <c r="V33" s="109">
        <v>1.4</v>
      </c>
      <c r="W33" s="108">
        <v>1</v>
      </c>
      <c r="X33" s="110">
        <v>1</v>
      </c>
      <c r="Y33" s="110">
        <v>1</v>
      </c>
      <c r="Z33" s="291">
        <f t="shared" si="3"/>
        <v>11281.49</v>
      </c>
      <c r="AA33" s="257">
        <f t="shared" si="1"/>
        <v>16.36</v>
      </c>
      <c r="AB33" s="304" t="s">
        <v>543</v>
      </c>
      <c r="AC33" s="299"/>
      <c r="AD33" s="106"/>
      <c r="AE33" s="299"/>
      <c r="AG33" s="301"/>
    </row>
    <row r="34" spans="1:33" s="300" customFormat="1" ht="31.5" customHeight="1">
      <c r="A34" s="101">
        <v>19</v>
      </c>
      <c r="B34" s="102" t="s">
        <v>90</v>
      </c>
      <c r="C34" s="103" t="s">
        <v>91</v>
      </c>
      <c r="D34" s="115" t="s">
        <v>133</v>
      </c>
      <c r="E34" s="94">
        <v>2926</v>
      </c>
      <c r="F34" s="94">
        <v>1.8</v>
      </c>
      <c r="G34" s="94">
        <v>0.9</v>
      </c>
      <c r="H34" s="94">
        <v>1.8</v>
      </c>
      <c r="I34" s="94">
        <v>1.4</v>
      </c>
      <c r="J34" s="104">
        <v>1</v>
      </c>
      <c r="K34" s="104">
        <v>1</v>
      </c>
      <c r="L34" s="104">
        <v>1</v>
      </c>
      <c r="M34" s="105">
        <f t="shared" si="4"/>
        <v>11945.1</v>
      </c>
      <c r="N34" s="101">
        <v>17</v>
      </c>
      <c r="O34" s="102" t="s">
        <v>90</v>
      </c>
      <c r="P34" s="103" t="s">
        <v>91</v>
      </c>
      <c r="Q34" s="115" t="s">
        <v>133</v>
      </c>
      <c r="R34" s="107">
        <v>2573</v>
      </c>
      <c r="S34" s="108">
        <v>1.8</v>
      </c>
      <c r="T34" s="108">
        <v>0.85</v>
      </c>
      <c r="U34" s="108">
        <v>1.8</v>
      </c>
      <c r="V34" s="109">
        <v>1.4</v>
      </c>
      <c r="W34" s="108">
        <v>1</v>
      </c>
      <c r="X34" s="110">
        <v>1</v>
      </c>
      <c r="Y34" s="110">
        <v>1</v>
      </c>
      <c r="Z34" s="291">
        <f t="shared" si="3"/>
        <v>9920.4599999999991</v>
      </c>
      <c r="AA34" s="257">
        <f t="shared" si="1"/>
        <v>-16.95</v>
      </c>
      <c r="AB34" s="304" t="s">
        <v>174</v>
      </c>
      <c r="AC34" s="299"/>
      <c r="AD34" s="106"/>
      <c r="AE34" s="299"/>
      <c r="AG34" s="301"/>
    </row>
    <row r="35" spans="1:33" s="300" customFormat="1" ht="31.5" customHeight="1">
      <c r="A35" s="101">
        <v>20</v>
      </c>
      <c r="B35" s="102" t="s">
        <v>90</v>
      </c>
      <c r="C35" s="103" t="s">
        <v>92</v>
      </c>
      <c r="D35" s="115" t="s">
        <v>133</v>
      </c>
      <c r="E35" s="94">
        <v>2926</v>
      </c>
      <c r="F35" s="94">
        <v>1.8</v>
      </c>
      <c r="G35" s="94">
        <v>0.9</v>
      </c>
      <c r="H35" s="94">
        <v>1.8</v>
      </c>
      <c r="I35" s="94">
        <v>1.4</v>
      </c>
      <c r="J35" s="104">
        <v>1</v>
      </c>
      <c r="K35" s="104">
        <v>1</v>
      </c>
      <c r="L35" s="104">
        <v>1</v>
      </c>
      <c r="M35" s="105">
        <f t="shared" si="4"/>
        <v>11945.1</v>
      </c>
      <c r="N35" s="101">
        <v>18</v>
      </c>
      <c r="O35" s="102" t="s">
        <v>90</v>
      </c>
      <c r="P35" s="103" t="s">
        <v>92</v>
      </c>
      <c r="Q35" s="115" t="s">
        <v>133</v>
      </c>
      <c r="R35" s="107">
        <v>2573</v>
      </c>
      <c r="S35" s="108">
        <v>1.8</v>
      </c>
      <c r="T35" s="108">
        <v>0.85</v>
      </c>
      <c r="U35" s="108">
        <v>1.8</v>
      </c>
      <c r="V35" s="109">
        <v>1.4</v>
      </c>
      <c r="W35" s="108">
        <v>1</v>
      </c>
      <c r="X35" s="110">
        <v>1</v>
      </c>
      <c r="Y35" s="110">
        <v>1</v>
      </c>
      <c r="Z35" s="291">
        <f t="shared" si="3"/>
        <v>9920.4599999999991</v>
      </c>
      <c r="AA35" s="257">
        <f t="shared" si="1"/>
        <v>-16.95</v>
      </c>
      <c r="AB35" s="304" t="s">
        <v>174</v>
      </c>
      <c r="AC35" s="299"/>
      <c r="AD35" s="106"/>
      <c r="AE35" s="299"/>
      <c r="AG35" s="301"/>
    </row>
    <row r="36" spans="1:33" s="300" customFormat="1" ht="31.5" customHeight="1">
      <c r="A36" s="101">
        <v>21</v>
      </c>
      <c r="B36" s="116" t="s">
        <v>115</v>
      </c>
      <c r="C36" s="117" t="s">
        <v>140</v>
      </c>
      <c r="D36" s="115" t="s">
        <v>133</v>
      </c>
      <c r="E36" s="94">
        <v>2375</v>
      </c>
      <c r="F36" s="94">
        <v>1.8</v>
      </c>
      <c r="G36" s="94">
        <v>0.95</v>
      </c>
      <c r="H36" s="94">
        <v>1.8</v>
      </c>
      <c r="I36" s="94">
        <v>1.4</v>
      </c>
      <c r="J36" s="104">
        <v>1</v>
      </c>
      <c r="K36" s="104">
        <v>1</v>
      </c>
      <c r="L36" s="104">
        <v>1</v>
      </c>
      <c r="M36" s="105">
        <f t="shared" si="4"/>
        <v>10234.35</v>
      </c>
      <c r="N36" s="101">
        <v>19</v>
      </c>
      <c r="O36" s="116" t="s">
        <v>115</v>
      </c>
      <c r="P36" s="118" t="s">
        <v>140</v>
      </c>
      <c r="Q36" s="115" t="s">
        <v>133</v>
      </c>
      <c r="R36" s="107">
        <v>2573</v>
      </c>
      <c r="S36" s="108">
        <v>1.8</v>
      </c>
      <c r="T36" s="108">
        <v>0.9</v>
      </c>
      <c r="U36" s="108">
        <v>1.8</v>
      </c>
      <c r="V36" s="109">
        <v>1.4</v>
      </c>
      <c r="W36" s="108">
        <v>1</v>
      </c>
      <c r="X36" s="110">
        <v>1</v>
      </c>
      <c r="Y36" s="110">
        <v>1</v>
      </c>
      <c r="Z36" s="291">
        <f t="shared" si="3"/>
        <v>10504.02</v>
      </c>
      <c r="AA36" s="257">
        <f>(Z36-M36)/M36*100</f>
        <v>2.63</v>
      </c>
      <c r="AB36" s="304" t="s">
        <v>543</v>
      </c>
      <c r="AC36" s="299"/>
      <c r="AD36" s="106"/>
      <c r="AE36" s="299"/>
      <c r="AG36" s="301"/>
    </row>
    <row r="37" spans="1:33" s="300" customFormat="1" ht="31.5" customHeight="1">
      <c r="A37" s="101">
        <v>22</v>
      </c>
      <c r="B37" s="116" t="s">
        <v>144</v>
      </c>
      <c r="C37" s="118" t="s">
        <v>42</v>
      </c>
      <c r="D37" s="117">
        <v>112</v>
      </c>
      <c r="E37" s="94">
        <v>2375</v>
      </c>
      <c r="F37" s="94">
        <v>1.8</v>
      </c>
      <c r="G37" s="94">
        <v>0.85</v>
      </c>
      <c r="H37" s="94">
        <v>1.8</v>
      </c>
      <c r="I37" s="94">
        <v>1.2</v>
      </c>
      <c r="J37" s="104">
        <v>1</v>
      </c>
      <c r="K37" s="104">
        <v>1</v>
      </c>
      <c r="L37" s="104">
        <v>1</v>
      </c>
      <c r="M37" s="105">
        <f t="shared" si="4"/>
        <v>7848.9</v>
      </c>
      <c r="N37" s="101">
        <v>20</v>
      </c>
      <c r="O37" s="116" t="s">
        <v>144</v>
      </c>
      <c r="P37" s="118" t="s">
        <v>42</v>
      </c>
      <c r="Q37" s="115" t="s">
        <v>176</v>
      </c>
      <c r="R37" s="107">
        <v>2573</v>
      </c>
      <c r="S37" s="108">
        <v>1.8</v>
      </c>
      <c r="T37" s="108">
        <v>0.8</v>
      </c>
      <c r="U37" s="108">
        <v>1.8</v>
      </c>
      <c r="V37" s="109">
        <v>1.2</v>
      </c>
      <c r="W37" s="108">
        <v>1</v>
      </c>
      <c r="X37" s="110">
        <v>1</v>
      </c>
      <c r="Y37" s="110">
        <v>1</v>
      </c>
      <c r="Z37" s="291">
        <f t="shared" si="3"/>
        <v>8003.06</v>
      </c>
      <c r="AA37" s="257">
        <f t="shared" ref="AA37:AA51" si="5">(Z37-M37)/M37*100</f>
        <v>1.96</v>
      </c>
      <c r="AB37" s="304" t="s">
        <v>543</v>
      </c>
      <c r="AC37" s="299"/>
      <c r="AD37" s="106"/>
      <c r="AE37" s="299"/>
      <c r="AG37" s="301"/>
    </row>
    <row r="38" spans="1:33" s="300" customFormat="1" ht="31.5" customHeight="1">
      <c r="A38" s="101"/>
      <c r="B38" s="116"/>
      <c r="C38" s="118"/>
      <c r="D38" s="115"/>
      <c r="E38" s="107"/>
      <c r="F38" s="108"/>
      <c r="G38" s="108"/>
      <c r="H38" s="108"/>
      <c r="I38" s="109"/>
      <c r="J38" s="108"/>
      <c r="K38" s="110"/>
      <c r="L38" s="110"/>
      <c r="M38" s="310"/>
      <c r="N38" s="101"/>
      <c r="O38" s="116"/>
      <c r="P38" s="118"/>
      <c r="Q38" s="115"/>
      <c r="R38" s="107"/>
      <c r="S38" s="108"/>
      <c r="T38" s="108"/>
      <c r="U38" s="108"/>
      <c r="V38" s="109"/>
      <c r="W38" s="108"/>
      <c r="X38" s="110"/>
      <c r="Y38" s="110"/>
      <c r="Z38" s="445"/>
      <c r="AA38" s="257"/>
      <c r="AB38" s="304"/>
      <c r="AC38" s="299"/>
      <c r="AD38" s="106"/>
      <c r="AE38" s="299"/>
      <c r="AG38" s="301"/>
    </row>
    <row r="39" spans="1:33" s="300" customFormat="1" ht="31.5" customHeight="1">
      <c r="A39" s="119" t="s">
        <v>25</v>
      </c>
      <c r="B39" s="102"/>
      <c r="C39" s="103"/>
      <c r="D39" s="437"/>
      <c r="E39" s="94"/>
      <c r="F39" s="94"/>
      <c r="G39" s="94"/>
      <c r="H39" s="94"/>
      <c r="I39" s="94"/>
      <c r="J39" s="94"/>
      <c r="K39" s="94"/>
      <c r="L39" s="124"/>
      <c r="M39" s="125"/>
      <c r="N39" s="119" t="s">
        <v>25</v>
      </c>
      <c r="O39" s="102"/>
      <c r="P39" s="103"/>
      <c r="Q39" s="437"/>
      <c r="R39" s="94"/>
      <c r="S39" s="94"/>
      <c r="T39" s="94"/>
      <c r="U39" s="94"/>
      <c r="V39" s="94"/>
      <c r="W39" s="94"/>
      <c r="X39" s="94"/>
      <c r="Y39" s="124"/>
      <c r="Z39" s="125"/>
      <c r="AA39" s="257"/>
      <c r="AB39" s="309"/>
      <c r="AC39" s="299"/>
      <c r="AD39" s="123"/>
      <c r="AE39" s="299"/>
      <c r="AG39" s="301"/>
    </row>
    <row r="40" spans="1:33" s="300" customFormat="1" ht="31.5" customHeight="1">
      <c r="A40" s="101">
        <v>23</v>
      </c>
      <c r="B40" s="129" t="s">
        <v>26</v>
      </c>
      <c r="C40" s="130" t="s">
        <v>27</v>
      </c>
      <c r="D40" s="115" t="s">
        <v>77</v>
      </c>
      <c r="E40" s="94">
        <v>2495</v>
      </c>
      <c r="F40" s="94">
        <v>1.8</v>
      </c>
      <c r="G40" s="94">
        <v>0.8</v>
      </c>
      <c r="H40" s="94">
        <v>1.8</v>
      </c>
      <c r="I40" s="104">
        <v>1</v>
      </c>
      <c r="J40" s="104">
        <v>1</v>
      </c>
      <c r="K40" s="104">
        <v>1</v>
      </c>
      <c r="L40" s="104">
        <v>1</v>
      </c>
      <c r="M40" s="105">
        <f>E40*F40*G40*H40</f>
        <v>6467.04</v>
      </c>
      <c r="N40" s="101">
        <v>21</v>
      </c>
      <c r="O40" s="129" t="s">
        <v>26</v>
      </c>
      <c r="P40" s="130" t="s">
        <v>27</v>
      </c>
      <c r="Q40" s="115" t="s">
        <v>77</v>
      </c>
      <c r="R40" s="107">
        <v>3509</v>
      </c>
      <c r="S40" s="108">
        <v>1.8</v>
      </c>
      <c r="T40" s="108">
        <v>0.75</v>
      </c>
      <c r="U40" s="108">
        <v>1.8</v>
      </c>
      <c r="V40" s="109">
        <v>1</v>
      </c>
      <c r="W40" s="110">
        <v>1</v>
      </c>
      <c r="X40" s="110">
        <v>1</v>
      </c>
      <c r="Y40" s="110">
        <v>1</v>
      </c>
      <c r="Z40" s="291">
        <f>R40*S40*T40*U40*V40*W40*X40*Y40</f>
        <v>8526.8700000000008</v>
      </c>
      <c r="AA40" s="257">
        <f t="shared" si="5"/>
        <v>31.85</v>
      </c>
      <c r="AB40" s="304" t="s">
        <v>174</v>
      </c>
      <c r="AC40" s="299"/>
      <c r="AD40" s="106">
        <v>12</v>
      </c>
      <c r="AE40" s="299"/>
      <c r="AG40" s="301"/>
    </row>
    <row r="41" spans="1:33" s="300" customFormat="1" ht="31.5" customHeight="1">
      <c r="A41" s="101">
        <v>24</v>
      </c>
      <c r="B41" s="129" t="s">
        <v>76</v>
      </c>
      <c r="C41" s="130" t="s">
        <v>75</v>
      </c>
      <c r="D41" s="115" t="s">
        <v>77</v>
      </c>
      <c r="E41" s="94">
        <v>2495</v>
      </c>
      <c r="F41" s="94">
        <v>1.8</v>
      </c>
      <c r="G41" s="94">
        <v>0.8</v>
      </c>
      <c r="H41" s="94">
        <v>1.8</v>
      </c>
      <c r="I41" s="104">
        <v>1</v>
      </c>
      <c r="J41" s="104">
        <v>1</v>
      </c>
      <c r="K41" s="104">
        <v>1</v>
      </c>
      <c r="L41" s="104">
        <v>1</v>
      </c>
      <c r="M41" s="105">
        <f>E41*F41*G41*H41</f>
        <v>6467.04</v>
      </c>
      <c r="N41" s="101">
        <v>22</v>
      </c>
      <c r="O41" s="129" t="s">
        <v>76</v>
      </c>
      <c r="P41" s="130" t="s">
        <v>75</v>
      </c>
      <c r="Q41" s="115" t="s">
        <v>77</v>
      </c>
      <c r="R41" s="107">
        <v>3509</v>
      </c>
      <c r="S41" s="108">
        <v>1.8</v>
      </c>
      <c r="T41" s="108">
        <v>0.75</v>
      </c>
      <c r="U41" s="108">
        <v>1.8</v>
      </c>
      <c r="V41" s="109">
        <v>1</v>
      </c>
      <c r="W41" s="110">
        <v>1</v>
      </c>
      <c r="X41" s="110">
        <v>1</v>
      </c>
      <c r="Y41" s="110">
        <v>1</v>
      </c>
      <c r="Z41" s="291">
        <f>R41*S41*T41*U41*V41*W41*X41*Y41</f>
        <v>8526.8700000000008</v>
      </c>
      <c r="AA41" s="257">
        <f t="shared" si="5"/>
        <v>31.85</v>
      </c>
      <c r="AB41" s="304" t="s">
        <v>174</v>
      </c>
      <c r="AC41" s="299"/>
      <c r="AD41" s="106">
        <v>12</v>
      </c>
      <c r="AE41" s="299"/>
      <c r="AG41" s="301"/>
    </row>
    <row r="42" spans="1:33" s="300" customFormat="1" ht="31.5" customHeight="1">
      <c r="A42" s="101">
        <v>25</v>
      </c>
      <c r="B42" s="127" t="s">
        <v>26</v>
      </c>
      <c r="C42" s="128" t="s">
        <v>95</v>
      </c>
      <c r="D42" s="115" t="s">
        <v>77</v>
      </c>
      <c r="E42" s="94">
        <v>2495</v>
      </c>
      <c r="F42" s="94">
        <v>1.8</v>
      </c>
      <c r="G42" s="94">
        <v>0.9</v>
      </c>
      <c r="H42" s="94">
        <v>1.8</v>
      </c>
      <c r="I42" s="104">
        <v>1</v>
      </c>
      <c r="J42" s="104">
        <v>1</v>
      </c>
      <c r="K42" s="104">
        <v>1</v>
      </c>
      <c r="L42" s="104">
        <v>1</v>
      </c>
      <c r="M42" s="105">
        <f>E42*F42*G42*H42</f>
        <v>7275.42</v>
      </c>
      <c r="N42" s="101"/>
      <c r="O42" s="129"/>
      <c r="P42" s="130"/>
      <c r="Q42" s="115"/>
      <c r="R42" s="107"/>
      <c r="S42" s="108"/>
      <c r="T42" s="108"/>
      <c r="U42" s="108"/>
      <c r="V42" s="109"/>
      <c r="W42" s="110"/>
      <c r="X42" s="110"/>
      <c r="Y42" s="110"/>
      <c r="Z42" s="310"/>
      <c r="AA42" s="257">
        <f t="shared" si="5"/>
        <v>-100</v>
      </c>
      <c r="AB42" s="304" t="s">
        <v>544</v>
      </c>
      <c r="AC42" s="299"/>
      <c r="AD42" s="106"/>
      <c r="AE42" s="299"/>
      <c r="AG42" s="301"/>
    </row>
    <row r="43" spans="1:33" s="300" customFormat="1" ht="31.5" customHeight="1">
      <c r="A43" s="119" t="s">
        <v>28</v>
      </c>
      <c r="B43" s="116"/>
      <c r="C43" s="117"/>
      <c r="D43" s="437"/>
      <c r="E43" s="94"/>
      <c r="F43" s="94"/>
      <c r="G43" s="94"/>
      <c r="H43" s="94"/>
      <c r="I43" s="94"/>
      <c r="J43" s="94"/>
      <c r="K43" s="94"/>
      <c r="L43" s="124"/>
      <c r="M43" s="125"/>
      <c r="N43" s="119" t="s">
        <v>28</v>
      </c>
      <c r="O43" s="116"/>
      <c r="P43" s="117"/>
      <c r="Q43" s="437"/>
      <c r="R43" s="94"/>
      <c r="S43" s="94"/>
      <c r="T43" s="94"/>
      <c r="U43" s="94"/>
      <c r="V43" s="94"/>
      <c r="W43" s="94"/>
      <c r="X43" s="94"/>
      <c r="Y43" s="124"/>
      <c r="Z43" s="125"/>
      <c r="AA43" s="257"/>
      <c r="AB43" s="309"/>
      <c r="AC43" s="299"/>
      <c r="AD43" s="106"/>
      <c r="AE43" s="299"/>
      <c r="AG43" s="301"/>
    </row>
    <row r="44" spans="1:33" s="300" customFormat="1" ht="31.5" customHeight="1">
      <c r="A44" s="101">
        <v>26</v>
      </c>
      <c r="B44" s="102" t="s">
        <v>51</v>
      </c>
      <c r="C44" s="103" t="s">
        <v>49</v>
      </c>
      <c r="D44" s="437" t="s">
        <v>104</v>
      </c>
      <c r="E44" s="94">
        <v>2495</v>
      </c>
      <c r="F44" s="94">
        <v>1.8</v>
      </c>
      <c r="G44" s="94">
        <v>0.85</v>
      </c>
      <c r="H44" s="94">
        <v>1.8</v>
      </c>
      <c r="I44" s="104">
        <v>1</v>
      </c>
      <c r="J44" s="104">
        <v>1</v>
      </c>
      <c r="K44" s="104">
        <v>1</v>
      </c>
      <c r="L44" s="104">
        <v>1</v>
      </c>
      <c r="M44" s="125">
        <f>F44*E44*H44*G44</f>
        <v>6871.23</v>
      </c>
      <c r="N44" s="101">
        <v>23</v>
      </c>
      <c r="O44" s="102" t="s">
        <v>51</v>
      </c>
      <c r="P44" s="103" t="s">
        <v>49</v>
      </c>
      <c r="Q44" s="437" t="s">
        <v>104</v>
      </c>
      <c r="R44" s="107">
        <v>3509</v>
      </c>
      <c r="S44" s="108">
        <v>1.8</v>
      </c>
      <c r="T44" s="108">
        <v>0.8</v>
      </c>
      <c r="U44" s="108">
        <v>1.8</v>
      </c>
      <c r="V44" s="109">
        <v>1</v>
      </c>
      <c r="W44" s="110">
        <v>1</v>
      </c>
      <c r="X44" s="110">
        <v>1</v>
      </c>
      <c r="Y44" s="110">
        <v>1</v>
      </c>
      <c r="Z44" s="291">
        <f t="shared" ref="Z44:Z49" si="6">R44*S44*T44*U44*V44*W44*X44*Y44</f>
        <v>9095.33</v>
      </c>
      <c r="AA44" s="257">
        <f t="shared" si="5"/>
        <v>32.369999999999997</v>
      </c>
      <c r="AB44" s="304" t="s">
        <v>543</v>
      </c>
      <c r="AC44" s="299"/>
      <c r="AD44" s="133">
        <v>11</v>
      </c>
      <c r="AE44" s="299"/>
      <c r="AG44" s="301"/>
    </row>
    <row r="45" spans="1:33" s="300" customFormat="1" ht="31.5" customHeight="1">
      <c r="A45" s="101">
        <v>27</v>
      </c>
      <c r="B45" s="102" t="s">
        <v>51</v>
      </c>
      <c r="C45" s="103" t="s">
        <v>50</v>
      </c>
      <c r="D45" s="437" t="s">
        <v>104</v>
      </c>
      <c r="E45" s="94">
        <v>2495</v>
      </c>
      <c r="F45" s="94">
        <v>1.8</v>
      </c>
      <c r="G45" s="94">
        <v>0.85</v>
      </c>
      <c r="H45" s="94">
        <v>1.8</v>
      </c>
      <c r="I45" s="104">
        <v>1</v>
      </c>
      <c r="J45" s="104">
        <v>1</v>
      </c>
      <c r="K45" s="104">
        <v>1</v>
      </c>
      <c r="L45" s="104">
        <v>1</v>
      </c>
      <c r="M45" s="125">
        <f>F45*E45*H45*G45</f>
        <v>6871.23</v>
      </c>
      <c r="N45" s="101">
        <v>24</v>
      </c>
      <c r="O45" s="102" t="s">
        <v>51</v>
      </c>
      <c r="P45" s="103" t="s">
        <v>50</v>
      </c>
      <c r="Q45" s="437" t="s">
        <v>104</v>
      </c>
      <c r="R45" s="107">
        <v>3509</v>
      </c>
      <c r="S45" s="108">
        <v>1.8</v>
      </c>
      <c r="T45" s="108">
        <v>0.8</v>
      </c>
      <c r="U45" s="108">
        <v>1.8</v>
      </c>
      <c r="V45" s="109">
        <v>1</v>
      </c>
      <c r="W45" s="110">
        <v>1</v>
      </c>
      <c r="X45" s="110">
        <v>1</v>
      </c>
      <c r="Y45" s="110">
        <v>1</v>
      </c>
      <c r="Z45" s="291">
        <f t="shared" si="6"/>
        <v>9095.33</v>
      </c>
      <c r="AA45" s="257">
        <f t="shared" si="5"/>
        <v>32.369999999999997</v>
      </c>
      <c r="AB45" s="304" t="s">
        <v>543</v>
      </c>
      <c r="AC45" s="299"/>
      <c r="AD45" s="133">
        <v>11</v>
      </c>
      <c r="AE45" s="299"/>
      <c r="AG45" s="301"/>
    </row>
    <row r="46" spans="1:33" s="300" customFormat="1" ht="31.5" customHeight="1">
      <c r="A46" s="101">
        <v>28</v>
      </c>
      <c r="B46" s="102" t="s">
        <v>51</v>
      </c>
      <c r="C46" s="103" t="s">
        <v>93</v>
      </c>
      <c r="D46" s="437" t="s">
        <v>104</v>
      </c>
      <c r="E46" s="94">
        <v>2495</v>
      </c>
      <c r="F46" s="94">
        <v>1.8</v>
      </c>
      <c r="G46" s="94">
        <v>0.9</v>
      </c>
      <c r="H46" s="94">
        <v>1.8</v>
      </c>
      <c r="I46" s="104">
        <v>1</v>
      </c>
      <c r="J46" s="104">
        <v>1</v>
      </c>
      <c r="K46" s="104">
        <v>1</v>
      </c>
      <c r="L46" s="104">
        <v>1</v>
      </c>
      <c r="M46" s="125">
        <f>F46*E46*H46*G46</f>
        <v>7275.42</v>
      </c>
      <c r="N46" s="101">
        <v>25</v>
      </c>
      <c r="O46" s="102" t="s">
        <v>51</v>
      </c>
      <c r="P46" s="103" t="s">
        <v>93</v>
      </c>
      <c r="Q46" s="437" t="s">
        <v>104</v>
      </c>
      <c r="R46" s="107">
        <v>3509</v>
      </c>
      <c r="S46" s="108">
        <v>1.8</v>
      </c>
      <c r="T46" s="108">
        <v>0.85</v>
      </c>
      <c r="U46" s="108">
        <v>1.8</v>
      </c>
      <c r="V46" s="109">
        <v>1</v>
      </c>
      <c r="W46" s="110">
        <v>1</v>
      </c>
      <c r="X46" s="110">
        <v>1</v>
      </c>
      <c r="Y46" s="110">
        <v>1</v>
      </c>
      <c r="Z46" s="291">
        <f t="shared" si="6"/>
        <v>9663.7900000000009</v>
      </c>
      <c r="AA46" s="257">
        <f t="shared" si="5"/>
        <v>32.83</v>
      </c>
      <c r="AB46" s="304" t="s">
        <v>543</v>
      </c>
      <c r="AC46" s="299"/>
      <c r="AD46" s="133">
        <v>12</v>
      </c>
      <c r="AE46" s="299"/>
      <c r="AG46" s="301"/>
    </row>
    <row r="47" spans="1:33" s="300" customFormat="1" ht="32.25" customHeight="1">
      <c r="A47" s="101">
        <v>29</v>
      </c>
      <c r="B47" s="102" t="s">
        <v>51</v>
      </c>
      <c r="C47" s="103" t="s">
        <v>94</v>
      </c>
      <c r="D47" s="437" t="s">
        <v>104</v>
      </c>
      <c r="E47" s="94">
        <v>2495</v>
      </c>
      <c r="F47" s="94">
        <v>1.8</v>
      </c>
      <c r="G47" s="94">
        <v>0.9</v>
      </c>
      <c r="H47" s="94">
        <v>1.8</v>
      </c>
      <c r="I47" s="104">
        <v>1</v>
      </c>
      <c r="J47" s="104">
        <v>1</v>
      </c>
      <c r="K47" s="104">
        <v>1</v>
      </c>
      <c r="L47" s="104">
        <v>1</v>
      </c>
      <c r="M47" s="125">
        <f>F47*E47*H47*G47</f>
        <v>7275.42</v>
      </c>
      <c r="N47" s="101">
        <v>26</v>
      </c>
      <c r="O47" s="102" t="s">
        <v>51</v>
      </c>
      <c r="P47" s="103" t="s">
        <v>94</v>
      </c>
      <c r="Q47" s="437" t="s">
        <v>104</v>
      </c>
      <c r="R47" s="107">
        <v>3509</v>
      </c>
      <c r="S47" s="108">
        <v>1.8</v>
      </c>
      <c r="T47" s="108">
        <v>0.85</v>
      </c>
      <c r="U47" s="108">
        <v>1.8</v>
      </c>
      <c r="V47" s="109">
        <v>1</v>
      </c>
      <c r="W47" s="110">
        <v>1</v>
      </c>
      <c r="X47" s="110">
        <v>1</v>
      </c>
      <c r="Y47" s="110">
        <v>1</v>
      </c>
      <c r="Z47" s="291">
        <f t="shared" si="6"/>
        <v>9663.7900000000009</v>
      </c>
      <c r="AA47" s="257">
        <f t="shared" si="5"/>
        <v>32.83</v>
      </c>
      <c r="AB47" s="304" t="s">
        <v>543</v>
      </c>
      <c r="AC47" s="299"/>
      <c r="AD47" s="133">
        <v>12</v>
      </c>
      <c r="AE47" s="299"/>
      <c r="AG47" s="301"/>
    </row>
    <row r="48" spans="1:33" s="300" customFormat="1" ht="31.5" customHeight="1">
      <c r="A48" s="101">
        <v>30</v>
      </c>
      <c r="B48" s="134" t="s">
        <v>52</v>
      </c>
      <c r="C48" s="94" t="s">
        <v>55</v>
      </c>
      <c r="D48" s="94" t="s">
        <v>105</v>
      </c>
      <c r="E48" s="94">
        <v>2495</v>
      </c>
      <c r="F48" s="94">
        <v>1.8</v>
      </c>
      <c r="G48" s="94">
        <v>0.9</v>
      </c>
      <c r="H48" s="94">
        <v>1.8</v>
      </c>
      <c r="I48" s="104">
        <v>1</v>
      </c>
      <c r="J48" s="135">
        <v>1.4</v>
      </c>
      <c r="K48" s="104">
        <v>1</v>
      </c>
      <c r="L48" s="104">
        <v>1</v>
      </c>
      <c r="M48" s="105">
        <f>E48*F48*G48*H48*J48</f>
        <v>10185.59</v>
      </c>
      <c r="N48" s="101">
        <v>27</v>
      </c>
      <c r="O48" s="134" t="s">
        <v>52</v>
      </c>
      <c r="P48" s="94" t="s">
        <v>55</v>
      </c>
      <c r="Q48" s="94"/>
      <c r="R48" s="107">
        <v>3509</v>
      </c>
      <c r="S48" s="108">
        <v>1.8</v>
      </c>
      <c r="T48" s="108">
        <v>0.85</v>
      </c>
      <c r="U48" s="108">
        <v>1.8</v>
      </c>
      <c r="V48" s="109">
        <v>1</v>
      </c>
      <c r="W48" s="110">
        <v>1.4</v>
      </c>
      <c r="X48" s="110">
        <v>1</v>
      </c>
      <c r="Y48" s="110">
        <v>1</v>
      </c>
      <c r="Z48" s="291">
        <f t="shared" si="6"/>
        <v>13529.3</v>
      </c>
      <c r="AA48" s="257">
        <f t="shared" si="5"/>
        <v>32.83</v>
      </c>
      <c r="AB48" s="304" t="s">
        <v>543</v>
      </c>
      <c r="AC48" s="299"/>
      <c r="AD48" s="106">
        <v>11</v>
      </c>
      <c r="AE48" s="299"/>
      <c r="AG48" s="301"/>
    </row>
    <row r="49" spans="1:151" s="300" customFormat="1" ht="31.5" customHeight="1">
      <c r="A49" s="101">
        <v>31</v>
      </c>
      <c r="B49" s="136" t="s">
        <v>178</v>
      </c>
      <c r="C49" s="117" t="s">
        <v>141</v>
      </c>
      <c r="D49" s="437"/>
      <c r="E49" s="94">
        <v>2025</v>
      </c>
      <c r="F49" s="94">
        <v>1.8</v>
      </c>
      <c r="G49" s="94">
        <v>0.95</v>
      </c>
      <c r="H49" s="94">
        <v>1.8</v>
      </c>
      <c r="I49" s="104">
        <v>1</v>
      </c>
      <c r="J49" s="104">
        <v>1</v>
      </c>
      <c r="K49" s="104">
        <v>1</v>
      </c>
      <c r="L49" s="104">
        <v>1</v>
      </c>
      <c r="M49" s="105">
        <f>E49*F49*G49*H49</f>
        <v>6232.95</v>
      </c>
      <c r="N49" s="101">
        <v>28</v>
      </c>
      <c r="O49" s="136" t="s">
        <v>178</v>
      </c>
      <c r="P49" s="117" t="s">
        <v>141</v>
      </c>
      <c r="Q49" s="437"/>
      <c r="R49" s="107">
        <v>3509</v>
      </c>
      <c r="S49" s="108">
        <v>1.8</v>
      </c>
      <c r="T49" s="108">
        <v>0.9</v>
      </c>
      <c r="U49" s="108">
        <v>1.8</v>
      </c>
      <c r="V49" s="109">
        <v>1</v>
      </c>
      <c r="W49" s="110">
        <v>1</v>
      </c>
      <c r="X49" s="110">
        <v>1</v>
      </c>
      <c r="Y49" s="110">
        <v>1</v>
      </c>
      <c r="Z49" s="291">
        <f t="shared" si="6"/>
        <v>10232.24</v>
      </c>
      <c r="AA49" s="257">
        <f t="shared" si="5"/>
        <v>64.16</v>
      </c>
      <c r="AB49" s="304" t="s">
        <v>543</v>
      </c>
      <c r="AC49" s="299"/>
      <c r="AD49" s="106">
        <v>9</v>
      </c>
      <c r="AE49" s="299"/>
      <c r="AG49" s="301"/>
    </row>
    <row r="50" spans="1:151" s="300" customFormat="1" ht="148.5" customHeight="1">
      <c r="A50" s="101">
        <v>32</v>
      </c>
      <c r="B50" s="102" t="s">
        <v>51</v>
      </c>
      <c r="C50" s="103" t="s">
        <v>93</v>
      </c>
      <c r="D50" s="437" t="s">
        <v>104</v>
      </c>
      <c r="E50" s="94">
        <v>2025</v>
      </c>
      <c r="F50" s="94">
        <v>1.8</v>
      </c>
      <c r="G50" s="94">
        <v>0.95</v>
      </c>
      <c r="H50" s="94">
        <v>1.8</v>
      </c>
      <c r="I50" s="104">
        <v>1</v>
      </c>
      <c r="J50" s="104">
        <v>1</v>
      </c>
      <c r="K50" s="104">
        <v>1</v>
      </c>
      <c r="L50" s="104">
        <v>1</v>
      </c>
      <c r="M50" s="125">
        <f>F50*E50*H50*G50</f>
        <v>6232.95</v>
      </c>
      <c r="N50" s="101"/>
      <c r="O50" s="136"/>
      <c r="P50" s="117"/>
      <c r="Q50" s="437"/>
      <c r="R50" s="107"/>
      <c r="S50" s="108"/>
      <c r="T50" s="108"/>
      <c r="U50" s="108"/>
      <c r="V50" s="109"/>
      <c r="W50" s="110"/>
      <c r="X50" s="110"/>
      <c r="Y50" s="110"/>
      <c r="Z50" s="310"/>
      <c r="AA50" s="257">
        <f t="shared" si="5"/>
        <v>-100</v>
      </c>
      <c r="AB50" s="304" t="s">
        <v>546</v>
      </c>
      <c r="AC50" s="299"/>
      <c r="AD50" s="106"/>
      <c r="AE50" s="299"/>
      <c r="AG50" s="301"/>
    </row>
    <row r="51" spans="1:151" s="300" customFormat="1" ht="142.5" customHeight="1">
      <c r="A51" s="101">
        <v>33</v>
      </c>
      <c r="B51" s="102" t="s">
        <v>51</v>
      </c>
      <c r="C51" s="103" t="s">
        <v>94</v>
      </c>
      <c r="D51" s="437" t="s">
        <v>104</v>
      </c>
      <c r="E51" s="94">
        <v>2025</v>
      </c>
      <c r="F51" s="94">
        <v>1.8</v>
      </c>
      <c r="G51" s="94">
        <v>0.95</v>
      </c>
      <c r="H51" s="94">
        <v>1.8</v>
      </c>
      <c r="I51" s="104">
        <v>1</v>
      </c>
      <c r="J51" s="104">
        <v>1</v>
      </c>
      <c r="K51" s="104">
        <v>1</v>
      </c>
      <c r="L51" s="104">
        <v>1</v>
      </c>
      <c r="M51" s="125">
        <f>F51*E51*H51*G51</f>
        <v>6232.95</v>
      </c>
      <c r="N51" s="101"/>
      <c r="O51" s="136"/>
      <c r="P51" s="117"/>
      <c r="Q51" s="437"/>
      <c r="R51" s="107"/>
      <c r="S51" s="108"/>
      <c r="T51" s="108"/>
      <c r="U51" s="108"/>
      <c r="V51" s="109"/>
      <c r="W51" s="110"/>
      <c r="X51" s="110"/>
      <c r="Y51" s="110"/>
      <c r="Z51" s="310"/>
      <c r="AA51" s="257">
        <f t="shared" si="5"/>
        <v>-100</v>
      </c>
      <c r="AB51" s="304" t="s">
        <v>546</v>
      </c>
      <c r="AC51" s="299"/>
      <c r="AD51" s="106"/>
      <c r="AE51" s="299"/>
      <c r="AG51" s="301"/>
    </row>
    <row r="52" spans="1:151" s="300" customFormat="1" ht="31.5" customHeight="1">
      <c r="A52" s="119" t="s">
        <v>179</v>
      </c>
      <c r="B52" s="127"/>
      <c r="C52" s="128"/>
      <c r="D52" s="437"/>
      <c r="E52" s="437"/>
      <c r="F52" s="94"/>
      <c r="G52" s="94"/>
      <c r="H52" s="94"/>
      <c r="I52" s="94"/>
      <c r="J52" s="94"/>
      <c r="K52" s="94"/>
      <c r="L52" s="437"/>
      <c r="M52" s="125"/>
      <c r="N52" s="119" t="s">
        <v>179</v>
      </c>
      <c r="O52" s="127"/>
      <c r="P52" s="128"/>
      <c r="Q52" s="437"/>
      <c r="R52" s="437"/>
      <c r="S52" s="94"/>
      <c r="T52" s="94"/>
      <c r="U52" s="94"/>
      <c r="V52" s="94"/>
      <c r="W52" s="94"/>
      <c r="X52" s="94"/>
      <c r="Y52" s="437"/>
      <c r="Z52" s="125"/>
      <c r="AA52" s="257"/>
      <c r="AB52" s="304"/>
      <c r="AC52" s="299"/>
      <c r="AD52" s="106"/>
      <c r="AE52" s="299"/>
      <c r="AG52" s="301"/>
    </row>
    <row r="53" spans="1:151" s="300" customFormat="1" ht="59.25" customHeight="1">
      <c r="A53" s="101">
        <v>34</v>
      </c>
      <c r="B53" s="136" t="s">
        <v>180</v>
      </c>
      <c r="C53" s="117" t="s">
        <v>434</v>
      </c>
      <c r="D53" s="437"/>
      <c r="E53" s="94">
        <v>3240</v>
      </c>
      <c r="F53" s="94">
        <v>1.8</v>
      </c>
      <c r="G53" s="94">
        <v>1</v>
      </c>
      <c r="H53" s="94">
        <v>1.8</v>
      </c>
      <c r="I53" s="104">
        <v>1</v>
      </c>
      <c r="J53" s="104">
        <v>1</v>
      </c>
      <c r="K53" s="104">
        <v>1</v>
      </c>
      <c r="L53" s="104">
        <v>1</v>
      </c>
      <c r="M53" s="125">
        <f>F53*E53*H53*G53</f>
        <v>10497.6</v>
      </c>
      <c r="N53" s="101">
        <v>29</v>
      </c>
      <c r="O53" s="136" t="s">
        <v>180</v>
      </c>
      <c r="P53" s="117" t="s">
        <v>434</v>
      </c>
      <c r="Q53" s="437"/>
      <c r="R53" s="107">
        <v>5284</v>
      </c>
      <c r="S53" s="108">
        <v>1.8</v>
      </c>
      <c r="T53" s="108">
        <v>0.95</v>
      </c>
      <c r="U53" s="108">
        <v>1.8</v>
      </c>
      <c r="V53" s="109">
        <v>1</v>
      </c>
      <c r="W53" s="110">
        <v>1</v>
      </c>
      <c r="X53" s="110">
        <v>1</v>
      </c>
      <c r="Y53" s="110">
        <v>1</v>
      </c>
      <c r="Z53" s="291">
        <f t="shared" ref="Z53:Z58" si="7">R53*S53*T53*U53*V53*W53*X53*Y53</f>
        <v>16264.15</v>
      </c>
      <c r="AA53" s="257">
        <f t="shared" ref="AA53:AA86" si="8">(Z53-M53)/M53*100</f>
        <v>54.93</v>
      </c>
      <c r="AB53" s="304" t="s">
        <v>543</v>
      </c>
      <c r="AC53" s="299"/>
      <c r="AD53" s="133">
        <v>10</v>
      </c>
      <c r="AE53" s="299"/>
      <c r="AG53" s="301"/>
    </row>
    <row r="54" spans="1:151" s="300" customFormat="1" ht="31.5" customHeight="1">
      <c r="A54" s="101">
        <v>35</v>
      </c>
      <c r="B54" s="136" t="s">
        <v>181</v>
      </c>
      <c r="C54" s="117" t="s">
        <v>435</v>
      </c>
      <c r="D54" s="437"/>
      <c r="E54" s="94">
        <v>3240</v>
      </c>
      <c r="F54" s="94">
        <v>1.8</v>
      </c>
      <c r="G54" s="94">
        <v>1</v>
      </c>
      <c r="H54" s="94">
        <v>1.8</v>
      </c>
      <c r="I54" s="104">
        <v>1</v>
      </c>
      <c r="J54" s="104">
        <v>1</v>
      </c>
      <c r="K54" s="104">
        <v>1</v>
      </c>
      <c r="L54" s="104">
        <v>1</v>
      </c>
      <c r="M54" s="125">
        <f>F54*E54*H54*G54</f>
        <v>10497.6</v>
      </c>
      <c r="N54" s="101">
        <v>30</v>
      </c>
      <c r="O54" s="136" t="s">
        <v>181</v>
      </c>
      <c r="P54" s="117" t="s">
        <v>435</v>
      </c>
      <c r="Q54" s="437"/>
      <c r="R54" s="107">
        <v>5284</v>
      </c>
      <c r="S54" s="108">
        <v>1.8</v>
      </c>
      <c r="T54" s="108">
        <v>0.95</v>
      </c>
      <c r="U54" s="108">
        <v>1.8</v>
      </c>
      <c r="V54" s="109">
        <v>1</v>
      </c>
      <c r="W54" s="110">
        <v>1</v>
      </c>
      <c r="X54" s="110">
        <v>1</v>
      </c>
      <c r="Y54" s="110">
        <v>1</v>
      </c>
      <c r="Z54" s="291">
        <f t="shared" si="7"/>
        <v>16264.15</v>
      </c>
      <c r="AA54" s="257">
        <f t="shared" si="8"/>
        <v>54.93</v>
      </c>
      <c r="AB54" s="304" t="s">
        <v>543</v>
      </c>
      <c r="AC54" s="299"/>
      <c r="AD54" s="133">
        <v>10</v>
      </c>
      <c r="AE54" s="299"/>
      <c r="AG54" s="301"/>
    </row>
    <row r="55" spans="1:151" s="300" customFormat="1" ht="39.75" customHeight="1">
      <c r="A55" s="101"/>
      <c r="B55" s="136"/>
      <c r="C55" s="117"/>
      <c r="D55" s="437"/>
      <c r="E55" s="94"/>
      <c r="F55" s="94"/>
      <c r="G55" s="94"/>
      <c r="H55" s="94"/>
      <c r="I55" s="104"/>
      <c r="J55" s="104"/>
      <c r="K55" s="104"/>
      <c r="L55" s="104"/>
      <c r="M55" s="125"/>
      <c r="N55" s="101">
        <v>31</v>
      </c>
      <c r="O55" s="136" t="s">
        <v>459</v>
      </c>
      <c r="P55" s="117" t="s">
        <v>461</v>
      </c>
      <c r="Q55" s="437"/>
      <c r="R55" s="107">
        <v>3993</v>
      </c>
      <c r="S55" s="108">
        <v>1.8</v>
      </c>
      <c r="T55" s="108">
        <v>1</v>
      </c>
      <c r="U55" s="108">
        <v>1.8</v>
      </c>
      <c r="V55" s="109">
        <v>1</v>
      </c>
      <c r="W55" s="110">
        <v>1</v>
      </c>
      <c r="X55" s="110">
        <v>1</v>
      </c>
      <c r="Y55" s="110">
        <v>1</v>
      </c>
      <c r="Z55" s="291">
        <f t="shared" si="7"/>
        <v>12937.32</v>
      </c>
      <c r="AA55" s="257">
        <v>100</v>
      </c>
      <c r="AB55" s="304" t="s">
        <v>412</v>
      </c>
      <c r="AC55" s="299"/>
      <c r="AD55" s="133">
        <v>1</v>
      </c>
      <c r="AE55" s="299"/>
      <c r="AG55" s="301"/>
    </row>
    <row r="56" spans="1:151" s="300" customFormat="1" ht="39.75" customHeight="1">
      <c r="A56" s="101"/>
      <c r="B56" s="136"/>
      <c r="C56" s="117"/>
      <c r="D56" s="437"/>
      <c r="E56" s="107"/>
      <c r="F56" s="108"/>
      <c r="G56" s="108"/>
      <c r="H56" s="108"/>
      <c r="I56" s="109"/>
      <c r="J56" s="110"/>
      <c r="K56" s="110"/>
      <c r="L56" s="110"/>
      <c r="M56" s="291"/>
      <c r="N56" s="101">
        <v>32</v>
      </c>
      <c r="O56" s="136" t="s">
        <v>533</v>
      </c>
      <c r="P56" s="117" t="s">
        <v>530</v>
      </c>
      <c r="Q56" s="437"/>
      <c r="R56" s="107">
        <v>5284</v>
      </c>
      <c r="S56" s="108">
        <v>1.8</v>
      </c>
      <c r="T56" s="108">
        <v>1</v>
      </c>
      <c r="U56" s="108">
        <v>1.8</v>
      </c>
      <c r="V56" s="109">
        <v>1</v>
      </c>
      <c r="W56" s="110">
        <v>1.25</v>
      </c>
      <c r="X56" s="110">
        <v>1</v>
      </c>
      <c r="Y56" s="110">
        <v>1</v>
      </c>
      <c r="Z56" s="291">
        <f t="shared" si="7"/>
        <v>21400.2</v>
      </c>
      <c r="AA56" s="257">
        <v>100</v>
      </c>
      <c r="AB56" s="304" t="s">
        <v>412</v>
      </c>
      <c r="AC56" s="299"/>
      <c r="AD56" s="299">
        <v>9</v>
      </c>
      <c r="AE56" s="299"/>
      <c r="AG56" s="301"/>
    </row>
    <row r="57" spans="1:151" s="300" customFormat="1" ht="42" customHeight="1">
      <c r="A57" s="101"/>
      <c r="B57" s="136"/>
      <c r="C57" s="117"/>
      <c r="D57" s="437"/>
      <c r="E57" s="107"/>
      <c r="F57" s="108"/>
      <c r="G57" s="108"/>
      <c r="H57" s="108"/>
      <c r="I57" s="109"/>
      <c r="J57" s="110"/>
      <c r="K57" s="110"/>
      <c r="L57" s="110"/>
      <c r="M57" s="291"/>
      <c r="N57" s="101">
        <v>33</v>
      </c>
      <c r="O57" s="136" t="s">
        <v>143</v>
      </c>
      <c r="P57" s="117" t="s">
        <v>437</v>
      </c>
      <c r="Q57" s="437"/>
      <c r="R57" s="107">
        <v>3509</v>
      </c>
      <c r="S57" s="108">
        <v>1.8</v>
      </c>
      <c r="T57" s="108">
        <v>1</v>
      </c>
      <c r="U57" s="108">
        <v>1.8</v>
      </c>
      <c r="V57" s="109">
        <v>1</v>
      </c>
      <c r="W57" s="110">
        <v>1.4</v>
      </c>
      <c r="X57" s="110">
        <v>1</v>
      </c>
      <c r="Y57" s="110">
        <v>1</v>
      </c>
      <c r="Z57" s="291">
        <f t="shared" si="7"/>
        <v>15916.82</v>
      </c>
      <c r="AA57" s="257">
        <v>100</v>
      </c>
      <c r="AB57" s="304" t="s">
        <v>412</v>
      </c>
      <c r="AC57" s="299"/>
      <c r="AD57" s="299">
        <v>9</v>
      </c>
      <c r="AE57" s="299"/>
      <c r="AG57" s="301"/>
    </row>
    <row r="58" spans="1:151" s="300" customFormat="1" ht="38.25" customHeight="1">
      <c r="A58" s="101"/>
      <c r="B58" s="136"/>
      <c r="C58" s="117"/>
      <c r="D58" s="437"/>
      <c r="E58" s="107"/>
      <c r="F58" s="108"/>
      <c r="G58" s="108"/>
      <c r="H58" s="108"/>
      <c r="I58" s="109"/>
      <c r="J58" s="110"/>
      <c r="K58" s="110"/>
      <c r="L58" s="110"/>
      <c r="M58" s="291"/>
      <c r="N58" s="101">
        <v>34</v>
      </c>
      <c r="O58" s="136" t="s">
        <v>532</v>
      </c>
      <c r="P58" s="117" t="s">
        <v>531</v>
      </c>
      <c r="Q58" s="437"/>
      <c r="R58" s="107">
        <v>5284</v>
      </c>
      <c r="S58" s="108">
        <v>1.8</v>
      </c>
      <c r="T58" s="108">
        <v>1</v>
      </c>
      <c r="U58" s="108">
        <v>1.8</v>
      </c>
      <c r="V58" s="109">
        <v>1</v>
      </c>
      <c r="W58" s="110">
        <v>1</v>
      </c>
      <c r="X58" s="110">
        <v>1</v>
      </c>
      <c r="Y58" s="110">
        <v>1</v>
      </c>
      <c r="Z58" s="291">
        <f t="shared" si="7"/>
        <v>17120.16</v>
      </c>
      <c r="AA58" s="257">
        <v>100</v>
      </c>
      <c r="AB58" s="304" t="s">
        <v>412</v>
      </c>
      <c r="AC58" s="299"/>
      <c r="AD58" s="299">
        <v>9</v>
      </c>
      <c r="AE58" s="299"/>
      <c r="AG58" s="301"/>
    </row>
    <row r="59" spans="1:151" s="300" customFormat="1" ht="31.5" customHeight="1">
      <c r="A59" s="138" t="s">
        <v>54</v>
      </c>
      <c r="B59" s="127"/>
      <c r="C59" s="117"/>
      <c r="D59" s="437"/>
      <c r="E59" s="437"/>
      <c r="F59" s="437"/>
      <c r="G59" s="94"/>
      <c r="H59" s="94"/>
      <c r="I59" s="94"/>
      <c r="J59" s="94"/>
      <c r="K59" s="94"/>
      <c r="L59" s="437"/>
      <c r="M59" s="125"/>
      <c r="N59" s="138" t="s">
        <v>54</v>
      </c>
      <c r="O59" s="127"/>
      <c r="P59" s="117"/>
      <c r="Q59" s="437"/>
      <c r="R59" s="437"/>
      <c r="S59" s="437"/>
      <c r="T59" s="94"/>
      <c r="U59" s="94"/>
      <c r="V59" s="94"/>
      <c r="W59" s="94"/>
      <c r="X59" s="94"/>
      <c r="Y59" s="437"/>
      <c r="Z59" s="125"/>
      <c r="AA59" s="257">
        <v>100</v>
      </c>
      <c r="AB59" s="304"/>
      <c r="AC59" s="299"/>
      <c r="AD59" s="299"/>
      <c r="AE59" s="299"/>
      <c r="AG59" s="301"/>
    </row>
    <row r="60" spans="1:151" s="308" customFormat="1" ht="40.5" customHeight="1">
      <c r="A60" s="101"/>
      <c r="B60" s="145"/>
      <c r="C60" s="117"/>
      <c r="D60" s="437"/>
      <c r="E60" s="146"/>
      <c r="F60" s="108"/>
      <c r="G60" s="108"/>
      <c r="H60" s="108"/>
      <c r="I60" s="109"/>
      <c r="J60" s="110"/>
      <c r="K60" s="110"/>
      <c r="L60" s="110"/>
      <c r="M60" s="291">
        <f>E60*F60*G60*H60*I60*J60*K60*L60</f>
        <v>0</v>
      </c>
      <c r="N60" s="101">
        <v>35</v>
      </c>
      <c r="O60" s="145" t="s">
        <v>189</v>
      </c>
      <c r="P60" s="117" t="s">
        <v>469</v>
      </c>
      <c r="Q60" s="437"/>
      <c r="R60" s="146">
        <v>1124</v>
      </c>
      <c r="S60" s="108">
        <v>1</v>
      </c>
      <c r="T60" s="108">
        <v>1</v>
      </c>
      <c r="U60" s="108">
        <v>1.8</v>
      </c>
      <c r="V60" s="109">
        <v>1</v>
      </c>
      <c r="W60" s="110">
        <v>1</v>
      </c>
      <c r="X60" s="110">
        <v>1</v>
      </c>
      <c r="Y60" s="110">
        <v>1</v>
      </c>
      <c r="Z60" s="291">
        <f>R60*S60*T60*U60*V60*W60*X60*Y60</f>
        <v>2023.2</v>
      </c>
      <c r="AA60" s="257">
        <v>100</v>
      </c>
      <c r="AB60" s="304" t="s">
        <v>412</v>
      </c>
      <c r="AC60" s="305"/>
      <c r="AD60" s="305">
        <v>9</v>
      </c>
      <c r="AE60" s="305"/>
      <c r="AF60" s="305"/>
      <c r="AG60" s="303"/>
      <c r="AH60" s="305"/>
      <c r="AI60" s="305"/>
      <c r="AJ60" s="305"/>
      <c r="AK60" s="305"/>
      <c r="AL60" s="305"/>
      <c r="AM60" s="305"/>
      <c r="AN60" s="305"/>
      <c r="AO60" s="305"/>
      <c r="AP60" s="305"/>
      <c r="AQ60" s="305"/>
      <c r="AR60" s="305"/>
      <c r="AS60" s="305"/>
      <c r="AT60" s="305"/>
      <c r="AU60" s="305"/>
      <c r="AV60" s="305"/>
      <c r="AW60" s="305"/>
      <c r="AX60" s="305"/>
      <c r="AY60" s="305"/>
      <c r="AZ60" s="305"/>
      <c r="BA60" s="305"/>
      <c r="BB60" s="305"/>
      <c r="BC60" s="305"/>
      <c r="BD60" s="305"/>
      <c r="BE60" s="305"/>
      <c r="BF60" s="305"/>
      <c r="BG60" s="305"/>
      <c r="BH60" s="305"/>
      <c r="BI60" s="305"/>
      <c r="BJ60" s="305"/>
      <c r="BK60" s="305"/>
      <c r="BL60" s="305"/>
      <c r="BM60" s="305"/>
      <c r="BN60" s="305"/>
      <c r="BO60" s="305"/>
      <c r="BP60" s="305"/>
      <c r="BQ60" s="305"/>
      <c r="BR60" s="305"/>
      <c r="BS60" s="305"/>
      <c r="BT60" s="305"/>
      <c r="BU60" s="305"/>
      <c r="BV60" s="305"/>
      <c r="BW60" s="305"/>
      <c r="BX60" s="305"/>
      <c r="BY60" s="305"/>
      <c r="BZ60" s="305"/>
      <c r="CA60" s="305"/>
      <c r="CB60" s="305"/>
      <c r="CC60" s="305"/>
      <c r="CD60" s="305"/>
      <c r="CE60" s="305"/>
      <c r="CF60" s="305"/>
      <c r="CG60" s="305"/>
      <c r="CH60" s="305"/>
      <c r="CI60" s="305"/>
      <c r="CJ60" s="305"/>
      <c r="CK60" s="305"/>
      <c r="CL60" s="305"/>
      <c r="CM60" s="305"/>
      <c r="CN60" s="305"/>
      <c r="CO60" s="305"/>
      <c r="CP60" s="305"/>
      <c r="CQ60" s="305"/>
      <c r="CR60" s="305"/>
      <c r="CS60" s="305"/>
      <c r="CT60" s="305"/>
      <c r="CU60" s="305"/>
      <c r="CV60" s="305"/>
      <c r="CW60" s="305"/>
      <c r="CX60" s="305"/>
      <c r="CY60" s="305"/>
      <c r="CZ60" s="305"/>
      <c r="DA60" s="305"/>
      <c r="DB60" s="305"/>
      <c r="DC60" s="305"/>
      <c r="DD60" s="305"/>
      <c r="DE60" s="305"/>
      <c r="DF60" s="305"/>
      <c r="DG60" s="305"/>
      <c r="DH60" s="305"/>
      <c r="DI60" s="305"/>
      <c r="DJ60" s="305"/>
      <c r="DK60" s="305"/>
      <c r="DL60" s="305"/>
      <c r="DM60" s="305"/>
      <c r="DN60" s="305"/>
      <c r="DO60" s="305"/>
      <c r="DP60" s="305"/>
      <c r="DQ60" s="305"/>
      <c r="DR60" s="305"/>
      <c r="DS60" s="305"/>
      <c r="DT60" s="305"/>
      <c r="DU60" s="305"/>
      <c r="DV60" s="305"/>
      <c r="DW60" s="305"/>
      <c r="DX60" s="305"/>
      <c r="DY60" s="305"/>
      <c r="DZ60" s="305"/>
      <c r="EA60" s="305"/>
      <c r="EB60" s="305"/>
      <c r="EC60" s="305"/>
      <c r="ED60" s="305"/>
      <c r="EE60" s="305"/>
      <c r="EF60" s="305"/>
      <c r="EG60" s="305"/>
      <c r="EH60" s="305"/>
      <c r="EI60" s="305"/>
      <c r="EJ60" s="305"/>
      <c r="EK60" s="305"/>
      <c r="EL60" s="305"/>
      <c r="EM60" s="305"/>
      <c r="EN60" s="305"/>
      <c r="EO60" s="305"/>
      <c r="EP60" s="305"/>
      <c r="EQ60" s="305"/>
      <c r="ER60" s="305"/>
      <c r="ES60" s="305"/>
      <c r="ET60" s="305"/>
      <c r="EU60" s="305"/>
    </row>
    <row r="61" spans="1:151" s="308" customFormat="1" ht="41.25" customHeight="1">
      <c r="A61" s="101"/>
      <c r="B61" s="145"/>
      <c r="C61" s="117"/>
      <c r="D61" s="437"/>
      <c r="E61" s="146"/>
      <c r="F61" s="108"/>
      <c r="G61" s="108"/>
      <c r="H61" s="108"/>
      <c r="I61" s="109"/>
      <c r="J61" s="110"/>
      <c r="K61" s="110"/>
      <c r="L61" s="110"/>
      <c r="M61" s="291">
        <f>E61*F61*G61*H61*I61*J61*K61*L61</f>
        <v>0</v>
      </c>
      <c r="N61" s="101">
        <v>36</v>
      </c>
      <c r="O61" s="145" t="s">
        <v>189</v>
      </c>
      <c r="P61" s="117" t="s">
        <v>470</v>
      </c>
      <c r="Q61" s="437"/>
      <c r="R61" s="146">
        <v>1124</v>
      </c>
      <c r="S61" s="108">
        <v>1</v>
      </c>
      <c r="T61" s="108">
        <v>1</v>
      </c>
      <c r="U61" s="108">
        <v>1.8</v>
      </c>
      <c r="V61" s="109">
        <v>1</v>
      </c>
      <c r="W61" s="110">
        <v>1</v>
      </c>
      <c r="X61" s="110">
        <v>1</v>
      </c>
      <c r="Y61" s="110">
        <v>1</v>
      </c>
      <c r="Z61" s="291">
        <f>R61*S61*T61*U61*V61*W61*X61*Y61</f>
        <v>2023.2</v>
      </c>
      <c r="AA61" s="257">
        <v>100</v>
      </c>
      <c r="AB61" s="304" t="s">
        <v>466</v>
      </c>
      <c r="AC61" s="305"/>
      <c r="AD61" s="305">
        <v>9</v>
      </c>
      <c r="AE61" s="305"/>
      <c r="AF61" s="305"/>
      <c r="AG61" s="303"/>
      <c r="AH61" s="305"/>
      <c r="AI61" s="305"/>
      <c r="AJ61" s="305"/>
      <c r="AK61" s="305"/>
      <c r="AL61" s="305"/>
      <c r="AM61" s="305"/>
      <c r="AN61" s="305"/>
      <c r="AO61" s="305"/>
      <c r="AP61" s="305"/>
      <c r="AQ61" s="305"/>
      <c r="AR61" s="305"/>
      <c r="AS61" s="305"/>
      <c r="AT61" s="305"/>
      <c r="AU61" s="305"/>
      <c r="AV61" s="305"/>
      <c r="AW61" s="305"/>
      <c r="AX61" s="305"/>
      <c r="AY61" s="305"/>
      <c r="AZ61" s="305"/>
      <c r="BA61" s="305"/>
      <c r="BB61" s="305"/>
      <c r="BC61" s="305"/>
      <c r="BD61" s="305"/>
      <c r="BE61" s="305"/>
      <c r="BF61" s="305"/>
      <c r="BG61" s="305"/>
      <c r="BH61" s="305"/>
      <c r="BI61" s="305"/>
      <c r="BJ61" s="305"/>
      <c r="BK61" s="305"/>
      <c r="BL61" s="305"/>
      <c r="BM61" s="305"/>
      <c r="BN61" s="305"/>
      <c r="BO61" s="305"/>
      <c r="BP61" s="305"/>
      <c r="BQ61" s="305"/>
      <c r="BR61" s="305"/>
      <c r="BS61" s="305"/>
      <c r="BT61" s="305"/>
      <c r="BU61" s="305"/>
      <c r="BV61" s="305"/>
      <c r="BW61" s="305"/>
      <c r="BX61" s="305"/>
      <c r="BY61" s="305"/>
      <c r="BZ61" s="305"/>
      <c r="CA61" s="305"/>
      <c r="CB61" s="305"/>
      <c r="CC61" s="305"/>
      <c r="CD61" s="305"/>
      <c r="CE61" s="305"/>
      <c r="CF61" s="305"/>
      <c r="CG61" s="305"/>
      <c r="CH61" s="305"/>
      <c r="CI61" s="305"/>
      <c r="CJ61" s="305"/>
      <c r="CK61" s="305"/>
      <c r="CL61" s="305"/>
      <c r="CM61" s="305"/>
      <c r="CN61" s="305"/>
      <c r="CO61" s="305"/>
      <c r="CP61" s="305"/>
      <c r="CQ61" s="305"/>
      <c r="CR61" s="305"/>
      <c r="CS61" s="305"/>
      <c r="CT61" s="305"/>
      <c r="CU61" s="305"/>
      <c r="CV61" s="305"/>
      <c r="CW61" s="305"/>
      <c r="CX61" s="305"/>
      <c r="CY61" s="305"/>
      <c r="CZ61" s="305"/>
      <c r="DA61" s="305"/>
      <c r="DB61" s="305"/>
      <c r="DC61" s="305"/>
      <c r="DD61" s="305"/>
      <c r="DE61" s="305"/>
      <c r="DF61" s="305"/>
      <c r="DG61" s="305"/>
      <c r="DH61" s="305"/>
      <c r="DI61" s="305"/>
      <c r="DJ61" s="305"/>
      <c r="DK61" s="305"/>
      <c r="DL61" s="305"/>
      <c r="DM61" s="305"/>
      <c r="DN61" s="305"/>
      <c r="DO61" s="305"/>
      <c r="DP61" s="305"/>
      <c r="DQ61" s="305"/>
      <c r="DR61" s="305"/>
      <c r="DS61" s="305"/>
      <c r="DT61" s="305"/>
      <c r="DU61" s="305"/>
      <c r="DV61" s="305"/>
      <c r="DW61" s="305"/>
      <c r="DX61" s="305"/>
      <c r="DY61" s="305"/>
      <c r="DZ61" s="305"/>
      <c r="EA61" s="305"/>
      <c r="EB61" s="305"/>
      <c r="EC61" s="305"/>
      <c r="ED61" s="305"/>
      <c r="EE61" s="305"/>
      <c r="EF61" s="305"/>
      <c r="EG61" s="305"/>
      <c r="EH61" s="305"/>
      <c r="EI61" s="305"/>
      <c r="EJ61" s="305"/>
      <c r="EK61" s="305"/>
      <c r="EL61" s="305"/>
      <c r="EM61" s="305"/>
      <c r="EN61" s="305"/>
      <c r="EO61" s="305"/>
      <c r="EP61" s="305"/>
      <c r="EQ61" s="305"/>
      <c r="ER61" s="305"/>
      <c r="ES61" s="305"/>
      <c r="ET61" s="305"/>
      <c r="EU61" s="305"/>
    </row>
    <row r="62" spans="1:151" s="308" customFormat="1" ht="41.25" customHeight="1">
      <c r="A62" s="446">
        <v>36</v>
      </c>
      <c r="B62" s="127" t="s">
        <v>541</v>
      </c>
      <c r="C62" s="117" t="s">
        <v>540</v>
      </c>
      <c r="D62" s="437"/>
      <c r="E62" s="437">
        <v>1215</v>
      </c>
      <c r="F62" s="94">
        <v>1</v>
      </c>
      <c r="G62" s="94">
        <v>1</v>
      </c>
      <c r="H62" s="94">
        <v>1.8</v>
      </c>
      <c r="I62" s="104">
        <v>1</v>
      </c>
      <c r="J62" s="104">
        <v>1</v>
      </c>
      <c r="K62" s="104">
        <v>1</v>
      </c>
      <c r="L62" s="104">
        <v>1</v>
      </c>
      <c r="M62" s="125">
        <f>E62*H62*G62*F62</f>
        <v>2187</v>
      </c>
      <c r="N62" s="446"/>
      <c r="O62" s="447"/>
      <c r="P62" s="448"/>
      <c r="Q62" s="438"/>
      <c r="R62" s="449"/>
      <c r="S62" s="450"/>
      <c r="T62" s="450"/>
      <c r="U62" s="450"/>
      <c r="V62" s="451"/>
      <c r="W62" s="452"/>
      <c r="X62" s="452"/>
      <c r="Y62" s="452"/>
      <c r="Z62" s="453"/>
      <c r="AA62" s="257">
        <f t="shared" si="8"/>
        <v>-100</v>
      </c>
      <c r="AB62" s="915" t="s">
        <v>545</v>
      </c>
      <c r="AC62" s="305"/>
      <c r="AD62" s="305"/>
      <c r="AE62" s="305"/>
      <c r="AF62" s="305"/>
      <c r="AG62" s="303"/>
      <c r="AH62" s="305"/>
      <c r="AI62" s="305"/>
      <c r="AJ62" s="305"/>
      <c r="AK62" s="305"/>
      <c r="AL62" s="305"/>
      <c r="AM62" s="305"/>
      <c r="AN62" s="305"/>
      <c r="AO62" s="305"/>
      <c r="AP62" s="305"/>
      <c r="AQ62" s="305"/>
      <c r="AR62" s="305"/>
      <c r="AS62" s="305"/>
      <c r="AT62" s="305"/>
      <c r="AU62" s="305"/>
      <c r="AV62" s="305"/>
      <c r="AW62" s="305"/>
      <c r="AX62" s="305"/>
      <c r="AY62" s="305"/>
      <c r="AZ62" s="305"/>
      <c r="BA62" s="305"/>
      <c r="BB62" s="305"/>
      <c r="BC62" s="305"/>
      <c r="BD62" s="305"/>
      <c r="BE62" s="305"/>
      <c r="BF62" s="305"/>
      <c r="BG62" s="305"/>
      <c r="BH62" s="305"/>
      <c r="BI62" s="305"/>
      <c r="BJ62" s="305"/>
      <c r="BK62" s="305"/>
      <c r="BL62" s="305"/>
      <c r="BM62" s="305"/>
      <c r="BN62" s="305"/>
      <c r="BO62" s="305"/>
      <c r="BP62" s="305"/>
      <c r="BQ62" s="305"/>
      <c r="BR62" s="305"/>
      <c r="BS62" s="305"/>
      <c r="BT62" s="305"/>
      <c r="BU62" s="305"/>
      <c r="BV62" s="305"/>
      <c r="BW62" s="305"/>
      <c r="BX62" s="305"/>
      <c r="BY62" s="305"/>
      <c r="BZ62" s="305"/>
      <c r="CA62" s="305"/>
      <c r="CB62" s="305"/>
      <c r="CC62" s="305"/>
      <c r="CD62" s="305"/>
      <c r="CE62" s="305"/>
      <c r="CF62" s="305"/>
      <c r="CG62" s="305"/>
      <c r="CH62" s="305"/>
      <c r="CI62" s="305"/>
      <c r="CJ62" s="305"/>
      <c r="CK62" s="305"/>
      <c r="CL62" s="305"/>
      <c r="CM62" s="305"/>
      <c r="CN62" s="305"/>
      <c r="CO62" s="305"/>
      <c r="CP62" s="305"/>
      <c r="CQ62" s="305"/>
      <c r="CR62" s="305"/>
      <c r="CS62" s="305"/>
      <c r="CT62" s="305"/>
      <c r="CU62" s="305"/>
      <c r="CV62" s="305"/>
      <c r="CW62" s="305"/>
      <c r="CX62" s="305"/>
      <c r="CY62" s="305"/>
      <c r="CZ62" s="305"/>
      <c r="DA62" s="305"/>
      <c r="DB62" s="305"/>
      <c r="DC62" s="305"/>
      <c r="DD62" s="305"/>
      <c r="DE62" s="305"/>
      <c r="DF62" s="305"/>
      <c r="DG62" s="305"/>
      <c r="DH62" s="305"/>
      <c r="DI62" s="305"/>
      <c r="DJ62" s="305"/>
      <c r="DK62" s="305"/>
      <c r="DL62" s="305"/>
      <c r="DM62" s="305"/>
      <c r="DN62" s="305"/>
      <c r="DO62" s="305"/>
      <c r="DP62" s="305"/>
      <c r="DQ62" s="305"/>
      <c r="DR62" s="305"/>
      <c r="DS62" s="305"/>
      <c r="DT62" s="305"/>
      <c r="DU62" s="305"/>
      <c r="DV62" s="305"/>
      <c r="DW62" s="305"/>
      <c r="DX62" s="305"/>
      <c r="DY62" s="305"/>
      <c r="DZ62" s="305"/>
      <c r="EA62" s="305"/>
      <c r="EB62" s="305"/>
      <c r="EC62" s="305"/>
      <c r="ED62" s="305"/>
      <c r="EE62" s="305"/>
      <c r="EF62" s="305"/>
      <c r="EG62" s="305"/>
      <c r="EH62" s="305"/>
      <c r="EI62" s="305"/>
      <c r="EJ62" s="305"/>
      <c r="EK62" s="305"/>
      <c r="EL62" s="305"/>
      <c r="EM62" s="305"/>
      <c r="EN62" s="305"/>
      <c r="EO62" s="305"/>
      <c r="EP62" s="305"/>
      <c r="EQ62" s="305"/>
      <c r="ER62" s="305"/>
      <c r="ES62" s="305"/>
      <c r="ET62" s="305"/>
      <c r="EU62" s="305"/>
    </row>
    <row r="63" spans="1:151" s="308" customFormat="1" ht="41.25" customHeight="1">
      <c r="A63" s="446">
        <v>37</v>
      </c>
      <c r="B63" s="127" t="s">
        <v>116</v>
      </c>
      <c r="C63" s="117" t="s">
        <v>48</v>
      </c>
      <c r="D63" s="437"/>
      <c r="E63" s="437">
        <v>1215</v>
      </c>
      <c r="F63" s="94">
        <v>1</v>
      </c>
      <c r="G63" s="94">
        <v>1</v>
      </c>
      <c r="H63" s="94">
        <v>1.8</v>
      </c>
      <c r="I63" s="104">
        <v>1</v>
      </c>
      <c r="J63" s="104">
        <v>1</v>
      </c>
      <c r="K63" s="104">
        <v>1</v>
      </c>
      <c r="L63" s="104">
        <v>1</v>
      </c>
      <c r="M63" s="125">
        <f>E63*H63*G63*F63</f>
        <v>2187</v>
      </c>
      <c r="N63" s="446"/>
      <c r="O63" s="447"/>
      <c r="P63" s="448"/>
      <c r="Q63" s="438"/>
      <c r="R63" s="449"/>
      <c r="S63" s="450"/>
      <c r="T63" s="450"/>
      <c r="U63" s="450"/>
      <c r="V63" s="451"/>
      <c r="W63" s="452"/>
      <c r="X63" s="452"/>
      <c r="Y63" s="452"/>
      <c r="Z63" s="453"/>
      <c r="AA63" s="257">
        <f t="shared" si="8"/>
        <v>-100</v>
      </c>
      <c r="AB63" s="916"/>
      <c r="AC63" s="305"/>
      <c r="AD63" s="305"/>
      <c r="AE63" s="305"/>
      <c r="AF63" s="305"/>
      <c r="AG63" s="303"/>
      <c r="AH63" s="305"/>
      <c r="AI63" s="305"/>
      <c r="AJ63" s="305"/>
      <c r="AK63" s="305"/>
      <c r="AL63" s="305"/>
      <c r="AM63" s="305"/>
      <c r="AN63" s="305"/>
      <c r="AO63" s="305"/>
      <c r="AP63" s="305"/>
      <c r="AQ63" s="305"/>
      <c r="AR63" s="305"/>
      <c r="AS63" s="305"/>
      <c r="AT63" s="305"/>
      <c r="AU63" s="305"/>
      <c r="AV63" s="305"/>
      <c r="AW63" s="305"/>
      <c r="AX63" s="305"/>
      <c r="AY63" s="305"/>
      <c r="AZ63" s="305"/>
      <c r="BA63" s="305"/>
      <c r="BB63" s="305"/>
      <c r="BC63" s="305"/>
      <c r="BD63" s="305"/>
      <c r="BE63" s="305"/>
      <c r="BF63" s="305"/>
      <c r="BG63" s="305"/>
      <c r="BH63" s="305"/>
      <c r="BI63" s="305"/>
      <c r="BJ63" s="305"/>
      <c r="BK63" s="305"/>
      <c r="BL63" s="305"/>
      <c r="BM63" s="305"/>
      <c r="BN63" s="305"/>
      <c r="BO63" s="305"/>
      <c r="BP63" s="305"/>
      <c r="BQ63" s="305"/>
      <c r="BR63" s="305"/>
      <c r="BS63" s="305"/>
      <c r="BT63" s="305"/>
      <c r="BU63" s="305"/>
      <c r="BV63" s="305"/>
      <c r="BW63" s="305"/>
      <c r="BX63" s="305"/>
      <c r="BY63" s="305"/>
      <c r="BZ63" s="305"/>
      <c r="CA63" s="305"/>
      <c r="CB63" s="305"/>
      <c r="CC63" s="305"/>
      <c r="CD63" s="305"/>
      <c r="CE63" s="305"/>
      <c r="CF63" s="305"/>
      <c r="CG63" s="305"/>
      <c r="CH63" s="305"/>
      <c r="CI63" s="305"/>
      <c r="CJ63" s="305"/>
      <c r="CK63" s="305"/>
      <c r="CL63" s="305"/>
      <c r="CM63" s="305"/>
      <c r="CN63" s="305"/>
      <c r="CO63" s="305"/>
      <c r="CP63" s="305"/>
      <c r="CQ63" s="305"/>
      <c r="CR63" s="305"/>
      <c r="CS63" s="305"/>
      <c r="CT63" s="305"/>
      <c r="CU63" s="305"/>
      <c r="CV63" s="305"/>
      <c r="CW63" s="305"/>
      <c r="CX63" s="305"/>
      <c r="CY63" s="305"/>
      <c r="CZ63" s="305"/>
      <c r="DA63" s="305"/>
      <c r="DB63" s="305"/>
      <c r="DC63" s="305"/>
      <c r="DD63" s="305"/>
      <c r="DE63" s="305"/>
      <c r="DF63" s="305"/>
      <c r="DG63" s="305"/>
      <c r="DH63" s="305"/>
      <c r="DI63" s="305"/>
      <c r="DJ63" s="305"/>
      <c r="DK63" s="305"/>
      <c r="DL63" s="305"/>
      <c r="DM63" s="305"/>
      <c r="DN63" s="305"/>
      <c r="DO63" s="305"/>
      <c r="DP63" s="305"/>
      <c r="DQ63" s="305"/>
      <c r="DR63" s="305"/>
      <c r="DS63" s="305"/>
      <c r="DT63" s="305"/>
      <c r="DU63" s="305"/>
      <c r="DV63" s="305"/>
      <c r="DW63" s="305"/>
      <c r="DX63" s="305"/>
      <c r="DY63" s="305"/>
      <c r="DZ63" s="305"/>
      <c r="EA63" s="305"/>
      <c r="EB63" s="305"/>
      <c r="EC63" s="305"/>
      <c r="ED63" s="305"/>
      <c r="EE63" s="305"/>
      <c r="EF63" s="305"/>
      <c r="EG63" s="305"/>
      <c r="EH63" s="305"/>
      <c r="EI63" s="305"/>
      <c r="EJ63" s="305"/>
      <c r="EK63" s="305"/>
      <c r="EL63" s="305"/>
      <c r="EM63" s="305"/>
      <c r="EN63" s="305"/>
      <c r="EO63" s="305"/>
      <c r="EP63" s="305"/>
      <c r="EQ63" s="305"/>
      <c r="ER63" s="305"/>
      <c r="ES63" s="305"/>
      <c r="ET63" s="305"/>
      <c r="EU63" s="305"/>
    </row>
    <row r="64" spans="1:151" s="308" customFormat="1" ht="41.25" customHeight="1">
      <c r="A64" s="446">
        <v>38</v>
      </c>
      <c r="B64" s="127" t="s">
        <v>96</v>
      </c>
      <c r="C64" s="117" t="s">
        <v>136</v>
      </c>
      <c r="D64" s="437"/>
      <c r="E64" s="437">
        <v>1215</v>
      </c>
      <c r="F64" s="94">
        <v>1</v>
      </c>
      <c r="G64" s="94">
        <v>1</v>
      </c>
      <c r="H64" s="94">
        <v>1.8</v>
      </c>
      <c r="I64" s="104">
        <v>1</v>
      </c>
      <c r="J64" s="104">
        <v>1</v>
      </c>
      <c r="K64" s="104">
        <v>1</v>
      </c>
      <c r="L64" s="104">
        <v>1</v>
      </c>
      <c r="M64" s="125">
        <v>1421.55</v>
      </c>
      <c r="N64" s="446"/>
      <c r="O64" s="447"/>
      <c r="P64" s="448"/>
      <c r="Q64" s="438"/>
      <c r="R64" s="449"/>
      <c r="S64" s="450"/>
      <c r="T64" s="450"/>
      <c r="U64" s="450"/>
      <c r="V64" s="451"/>
      <c r="W64" s="452"/>
      <c r="X64" s="452"/>
      <c r="Y64" s="452"/>
      <c r="Z64" s="453"/>
      <c r="AA64" s="257">
        <f t="shared" si="8"/>
        <v>-100</v>
      </c>
      <c r="AB64" s="916"/>
      <c r="AC64" s="305"/>
      <c r="AD64" s="305"/>
      <c r="AE64" s="305"/>
      <c r="AF64" s="305"/>
      <c r="AG64" s="303"/>
      <c r="AH64" s="305"/>
      <c r="AI64" s="305"/>
      <c r="AJ64" s="305"/>
      <c r="AK64" s="305"/>
      <c r="AL64" s="305"/>
      <c r="AM64" s="305"/>
      <c r="AN64" s="305"/>
      <c r="AO64" s="305"/>
      <c r="AP64" s="305"/>
      <c r="AQ64" s="305"/>
      <c r="AR64" s="305"/>
      <c r="AS64" s="305"/>
      <c r="AT64" s="305"/>
      <c r="AU64" s="305"/>
      <c r="AV64" s="305"/>
      <c r="AW64" s="305"/>
      <c r="AX64" s="305"/>
      <c r="AY64" s="305"/>
      <c r="AZ64" s="305"/>
      <c r="BA64" s="305"/>
      <c r="BB64" s="305"/>
      <c r="BC64" s="305"/>
      <c r="BD64" s="305"/>
      <c r="BE64" s="305"/>
      <c r="BF64" s="305"/>
      <c r="BG64" s="305"/>
      <c r="BH64" s="305"/>
      <c r="BI64" s="305"/>
      <c r="BJ64" s="305"/>
      <c r="BK64" s="305"/>
      <c r="BL64" s="305"/>
      <c r="BM64" s="305"/>
      <c r="BN64" s="305"/>
      <c r="BO64" s="305"/>
      <c r="BP64" s="305"/>
      <c r="BQ64" s="305"/>
      <c r="BR64" s="305"/>
      <c r="BS64" s="305"/>
      <c r="BT64" s="305"/>
      <c r="BU64" s="305"/>
      <c r="BV64" s="305"/>
      <c r="BW64" s="305"/>
      <c r="BX64" s="305"/>
      <c r="BY64" s="305"/>
      <c r="BZ64" s="305"/>
      <c r="CA64" s="305"/>
      <c r="CB64" s="305"/>
      <c r="CC64" s="305"/>
      <c r="CD64" s="305"/>
      <c r="CE64" s="305"/>
      <c r="CF64" s="305"/>
      <c r="CG64" s="305"/>
      <c r="CH64" s="305"/>
      <c r="CI64" s="305"/>
      <c r="CJ64" s="305"/>
      <c r="CK64" s="305"/>
      <c r="CL64" s="305"/>
      <c r="CM64" s="305"/>
      <c r="CN64" s="305"/>
      <c r="CO64" s="305"/>
      <c r="CP64" s="305"/>
      <c r="CQ64" s="305"/>
      <c r="CR64" s="305"/>
      <c r="CS64" s="305"/>
      <c r="CT64" s="305"/>
      <c r="CU64" s="305"/>
      <c r="CV64" s="305"/>
      <c r="CW64" s="305"/>
      <c r="CX64" s="305"/>
      <c r="CY64" s="305"/>
      <c r="CZ64" s="305"/>
      <c r="DA64" s="305"/>
      <c r="DB64" s="305"/>
      <c r="DC64" s="305"/>
      <c r="DD64" s="305"/>
      <c r="DE64" s="305"/>
      <c r="DF64" s="305"/>
      <c r="DG64" s="305"/>
      <c r="DH64" s="305"/>
      <c r="DI64" s="305"/>
      <c r="DJ64" s="305"/>
      <c r="DK64" s="305"/>
      <c r="DL64" s="305"/>
      <c r="DM64" s="305"/>
      <c r="DN64" s="305"/>
      <c r="DO64" s="305"/>
      <c r="DP64" s="305"/>
      <c r="DQ64" s="305"/>
      <c r="DR64" s="305"/>
      <c r="DS64" s="305"/>
      <c r="DT64" s="305"/>
      <c r="DU64" s="305"/>
      <c r="DV64" s="305"/>
      <c r="DW64" s="305"/>
      <c r="DX64" s="305"/>
      <c r="DY64" s="305"/>
      <c r="DZ64" s="305"/>
      <c r="EA64" s="305"/>
      <c r="EB64" s="305"/>
      <c r="EC64" s="305"/>
      <c r="ED64" s="305"/>
      <c r="EE64" s="305"/>
      <c r="EF64" s="305"/>
      <c r="EG64" s="305"/>
      <c r="EH64" s="305"/>
      <c r="EI64" s="305"/>
      <c r="EJ64" s="305"/>
      <c r="EK64" s="305"/>
      <c r="EL64" s="305"/>
      <c r="EM64" s="305"/>
      <c r="EN64" s="305"/>
      <c r="EO64" s="305"/>
      <c r="EP64" s="305"/>
      <c r="EQ64" s="305"/>
      <c r="ER64" s="305"/>
      <c r="ES64" s="305"/>
      <c r="ET64" s="305"/>
      <c r="EU64" s="305"/>
    </row>
    <row r="65" spans="1:151" s="308" customFormat="1" ht="41.25" customHeight="1">
      <c r="A65" s="446">
        <v>39</v>
      </c>
      <c r="B65" s="127" t="s">
        <v>96</v>
      </c>
      <c r="C65" s="117" t="s">
        <v>137</v>
      </c>
      <c r="D65" s="437"/>
      <c r="E65" s="437">
        <v>1215</v>
      </c>
      <c r="F65" s="94">
        <v>1</v>
      </c>
      <c r="G65" s="94">
        <v>1</v>
      </c>
      <c r="H65" s="94">
        <v>1.8</v>
      </c>
      <c r="I65" s="104">
        <v>1</v>
      </c>
      <c r="J65" s="104">
        <v>1</v>
      </c>
      <c r="K65" s="104">
        <v>1</v>
      </c>
      <c r="L65" s="104">
        <v>1</v>
      </c>
      <c r="M65" s="125">
        <v>1421.55</v>
      </c>
      <c r="N65" s="446"/>
      <c r="O65" s="447"/>
      <c r="P65" s="448"/>
      <c r="Q65" s="438"/>
      <c r="R65" s="449"/>
      <c r="S65" s="450"/>
      <c r="T65" s="450"/>
      <c r="U65" s="450"/>
      <c r="V65" s="451"/>
      <c r="W65" s="452"/>
      <c r="X65" s="452"/>
      <c r="Y65" s="452"/>
      <c r="Z65" s="453"/>
      <c r="AA65" s="257">
        <f t="shared" si="8"/>
        <v>-100</v>
      </c>
      <c r="AB65" s="916"/>
      <c r="AC65" s="305"/>
      <c r="AD65" s="305"/>
      <c r="AE65" s="305"/>
      <c r="AF65" s="305"/>
      <c r="AG65" s="303"/>
      <c r="AH65" s="305"/>
      <c r="AI65" s="305"/>
      <c r="AJ65" s="305"/>
      <c r="AK65" s="305"/>
      <c r="AL65" s="305"/>
      <c r="AM65" s="305"/>
      <c r="AN65" s="305"/>
      <c r="AO65" s="305"/>
      <c r="AP65" s="305"/>
      <c r="AQ65" s="305"/>
      <c r="AR65" s="305"/>
      <c r="AS65" s="305"/>
      <c r="AT65" s="305"/>
      <c r="AU65" s="305"/>
      <c r="AV65" s="305"/>
      <c r="AW65" s="305"/>
      <c r="AX65" s="305"/>
      <c r="AY65" s="305"/>
      <c r="AZ65" s="305"/>
      <c r="BA65" s="305"/>
      <c r="BB65" s="305"/>
      <c r="BC65" s="305"/>
      <c r="BD65" s="305"/>
      <c r="BE65" s="305"/>
      <c r="BF65" s="305"/>
      <c r="BG65" s="305"/>
      <c r="BH65" s="305"/>
      <c r="BI65" s="305"/>
      <c r="BJ65" s="305"/>
      <c r="BK65" s="305"/>
      <c r="BL65" s="305"/>
      <c r="BM65" s="305"/>
      <c r="BN65" s="305"/>
      <c r="BO65" s="305"/>
      <c r="BP65" s="305"/>
      <c r="BQ65" s="305"/>
      <c r="BR65" s="305"/>
      <c r="BS65" s="305"/>
      <c r="BT65" s="305"/>
      <c r="BU65" s="305"/>
      <c r="BV65" s="305"/>
      <c r="BW65" s="305"/>
      <c r="BX65" s="305"/>
      <c r="BY65" s="305"/>
      <c r="BZ65" s="305"/>
      <c r="CA65" s="305"/>
      <c r="CB65" s="305"/>
      <c r="CC65" s="305"/>
      <c r="CD65" s="305"/>
      <c r="CE65" s="305"/>
      <c r="CF65" s="305"/>
      <c r="CG65" s="305"/>
      <c r="CH65" s="305"/>
      <c r="CI65" s="305"/>
      <c r="CJ65" s="305"/>
      <c r="CK65" s="305"/>
      <c r="CL65" s="305"/>
      <c r="CM65" s="305"/>
      <c r="CN65" s="305"/>
      <c r="CO65" s="305"/>
      <c r="CP65" s="305"/>
      <c r="CQ65" s="305"/>
      <c r="CR65" s="305"/>
      <c r="CS65" s="305"/>
      <c r="CT65" s="305"/>
      <c r="CU65" s="305"/>
      <c r="CV65" s="305"/>
      <c r="CW65" s="305"/>
      <c r="CX65" s="305"/>
      <c r="CY65" s="305"/>
      <c r="CZ65" s="305"/>
      <c r="DA65" s="305"/>
      <c r="DB65" s="305"/>
      <c r="DC65" s="305"/>
      <c r="DD65" s="305"/>
      <c r="DE65" s="305"/>
      <c r="DF65" s="305"/>
      <c r="DG65" s="305"/>
      <c r="DH65" s="305"/>
      <c r="DI65" s="305"/>
      <c r="DJ65" s="305"/>
      <c r="DK65" s="305"/>
      <c r="DL65" s="305"/>
      <c r="DM65" s="305"/>
      <c r="DN65" s="305"/>
      <c r="DO65" s="305"/>
      <c r="DP65" s="305"/>
      <c r="DQ65" s="305"/>
      <c r="DR65" s="305"/>
      <c r="DS65" s="305"/>
      <c r="DT65" s="305"/>
      <c r="DU65" s="305"/>
      <c r="DV65" s="305"/>
      <c r="DW65" s="305"/>
      <c r="DX65" s="305"/>
      <c r="DY65" s="305"/>
      <c r="DZ65" s="305"/>
      <c r="EA65" s="305"/>
      <c r="EB65" s="305"/>
      <c r="EC65" s="305"/>
      <c r="ED65" s="305"/>
      <c r="EE65" s="305"/>
      <c r="EF65" s="305"/>
      <c r="EG65" s="305"/>
      <c r="EH65" s="305"/>
      <c r="EI65" s="305"/>
      <c r="EJ65" s="305"/>
      <c r="EK65" s="305"/>
      <c r="EL65" s="305"/>
      <c r="EM65" s="305"/>
      <c r="EN65" s="305"/>
      <c r="EO65" s="305"/>
      <c r="EP65" s="305"/>
      <c r="EQ65" s="305"/>
      <c r="ER65" s="305"/>
      <c r="ES65" s="305"/>
      <c r="ET65" s="305"/>
      <c r="EU65" s="305"/>
    </row>
    <row r="66" spans="1:151" s="308" customFormat="1" ht="41.25" customHeight="1">
      <c r="A66" s="446">
        <v>40</v>
      </c>
      <c r="B66" s="127" t="s">
        <v>96</v>
      </c>
      <c r="C66" s="117" t="s">
        <v>138</v>
      </c>
      <c r="D66" s="437"/>
      <c r="E66" s="437">
        <v>1215</v>
      </c>
      <c r="F66" s="94">
        <v>1</v>
      </c>
      <c r="G66" s="94">
        <v>1</v>
      </c>
      <c r="H66" s="94">
        <v>1.8</v>
      </c>
      <c r="I66" s="104">
        <v>1</v>
      </c>
      <c r="J66" s="104">
        <v>1</v>
      </c>
      <c r="K66" s="104">
        <v>1</v>
      </c>
      <c r="L66" s="104">
        <v>1</v>
      </c>
      <c r="M66" s="125">
        <v>1421.55</v>
      </c>
      <c r="N66" s="446"/>
      <c r="O66" s="447"/>
      <c r="P66" s="448"/>
      <c r="Q66" s="438"/>
      <c r="R66" s="449"/>
      <c r="S66" s="450"/>
      <c r="T66" s="450"/>
      <c r="U66" s="450"/>
      <c r="V66" s="451"/>
      <c r="W66" s="452"/>
      <c r="X66" s="452"/>
      <c r="Y66" s="452"/>
      <c r="Z66" s="453"/>
      <c r="AA66" s="257">
        <f t="shared" si="8"/>
        <v>-100</v>
      </c>
      <c r="AB66" s="916"/>
      <c r="AC66" s="305"/>
      <c r="AD66" s="305"/>
      <c r="AE66" s="305"/>
      <c r="AF66" s="305"/>
      <c r="AG66" s="303"/>
      <c r="AH66" s="305"/>
      <c r="AI66" s="305"/>
      <c r="AJ66" s="305"/>
      <c r="AK66" s="305"/>
      <c r="AL66" s="305"/>
      <c r="AM66" s="305"/>
      <c r="AN66" s="305"/>
      <c r="AO66" s="305"/>
      <c r="AP66" s="305"/>
      <c r="AQ66" s="305"/>
      <c r="AR66" s="305"/>
      <c r="AS66" s="305"/>
      <c r="AT66" s="305"/>
      <c r="AU66" s="305"/>
      <c r="AV66" s="305"/>
      <c r="AW66" s="305"/>
      <c r="AX66" s="305"/>
      <c r="AY66" s="305"/>
      <c r="AZ66" s="305"/>
      <c r="BA66" s="305"/>
      <c r="BB66" s="305"/>
      <c r="BC66" s="305"/>
      <c r="BD66" s="305"/>
      <c r="BE66" s="305"/>
      <c r="BF66" s="305"/>
      <c r="BG66" s="305"/>
      <c r="BH66" s="305"/>
      <c r="BI66" s="305"/>
      <c r="BJ66" s="305"/>
      <c r="BK66" s="305"/>
      <c r="BL66" s="305"/>
      <c r="BM66" s="305"/>
      <c r="BN66" s="305"/>
      <c r="BO66" s="305"/>
      <c r="BP66" s="305"/>
      <c r="BQ66" s="305"/>
      <c r="BR66" s="305"/>
      <c r="BS66" s="305"/>
      <c r="BT66" s="305"/>
      <c r="BU66" s="305"/>
      <c r="BV66" s="305"/>
      <c r="BW66" s="305"/>
      <c r="BX66" s="305"/>
      <c r="BY66" s="305"/>
      <c r="BZ66" s="305"/>
      <c r="CA66" s="305"/>
      <c r="CB66" s="305"/>
      <c r="CC66" s="305"/>
      <c r="CD66" s="305"/>
      <c r="CE66" s="305"/>
      <c r="CF66" s="305"/>
      <c r="CG66" s="305"/>
      <c r="CH66" s="305"/>
      <c r="CI66" s="305"/>
      <c r="CJ66" s="305"/>
      <c r="CK66" s="305"/>
      <c r="CL66" s="305"/>
      <c r="CM66" s="305"/>
      <c r="CN66" s="305"/>
      <c r="CO66" s="305"/>
      <c r="CP66" s="305"/>
      <c r="CQ66" s="305"/>
      <c r="CR66" s="305"/>
      <c r="CS66" s="305"/>
      <c r="CT66" s="305"/>
      <c r="CU66" s="305"/>
      <c r="CV66" s="305"/>
      <c r="CW66" s="305"/>
      <c r="CX66" s="305"/>
      <c r="CY66" s="305"/>
      <c r="CZ66" s="305"/>
      <c r="DA66" s="305"/>
      <c r="DB66" s="305"/>
      <c r="DC66" s="305"/>
      <c r="DD66" s="305"/>
      <c r="DE66" s="305"/>
      <c r="DF66" s="305"/>
      <c r="DG66" s="305"/>
      <c r="DH66" s="305"/>
      <c r="DI66" s="305"/>
      <c r="DJ66" s="305"/>
      <c r="DK66" s="305"/>
      <c r="DL66" s="305"/>
      <c r="DM66" s="305"/>
      <c r="DN66" s="305"/>
      <c r="DO66" s="305"/>
      <c r="DP66" s="305"/>
      <c r="DQ66" s="305"/>
      <c r="DR66" s="305"/>
      <c r="DS66" s="305"/>
      <c r="DT66" s="305"/>
      <c r="DU66" s="305"/>
      <c r="DV66" s="305"/>
      <c r="DW66" s="305"/>
      <c r="DX66" s="305"/>
      <c r="DY66" s="305"/>
      <c r="DZ66" s="305"/>
      <c r="EA66" s="305"/>
      <c r="EB66" s="305"/>
      <c r="EC66" s="305"/>
      <c r="ED66" s="305"/>
      <c r="EE66" s="305"/>
      <c r="EF66" s="305"/>
      <c r="EG66" s="305"/>
      <c r="EH66" s="305"/>
      <c r="EI66" s="305"/>
      <c r="EJ66" s="305"/>
      <c r="EK66" s="305"/>
      <c r="EL66" s="305"/>
      <c r="EM66" s="305"/>
      <c r="EN66" s="305"/>
      <c r="EO66" s="305"/>
      <c r="EP66" s="305"/>
      <c r="EQ66" s="305"/>
      <c r="ER66" s="305"/>
      <c r="ES66" s="305"/>
      <c r="ET66" s="305"/>
      <c r="EU66" s="305"/>
    </row>
    <row r="67" spans="1:151" s="308" customFormat="1" ht="41.25" customHeight="1">
      <c r="A67" s="446">
        <v>41</v>
      </c>
      <c r="B67" s="127" t="s">
        <v>96</v>
      </c>
      <c r="C67" s="117" t="s">
        <v>139</v>
      </c>
      <c r="D67" s="437"/>
      <c r="E67" s="437">
        <v>1215</v>
      </c>
      <c r="F67" s="94">
        <v>1</v>
      </c>
      <c r="G67" s="94">
        <v>1</v>
      </c>
      <c r="H67" s="94">
        <v>1.8</v>
      </c>
      <c r="I67" s="104">
        <v>1</v>
      </c>
      <c r="J67" s="104">
        <v>1</v>
      </c>
      <c r="K67" s="104">
        <v>1</v>
      </c>
      <c r="L67" s="104">
        <v>1</v>
      </c>
      <c r="M67" s="125">
        <v>1421.55</v>
      </c>
      <c r="N67" s="446"/>
      <c r="O67" s="447"/>
      <c r="P67" s="448"/>
      <c r="Q67" s="438"/>
      <c r="R67" s="449"/>
      <c r="S67" s="450"/>
      <c r="T67" s="450"/>
      <c r="U67" s="450"/>
      <c r="V67" s="451"/>
      <c r="W67" s="452"/>
      <c r="X67" s="452"/>
      <c r="Y67" s="452"/>
      <c r="Z67" s="453"/>
      <c r="AA67" s="257">
        <f t="shared" si="8"/>
        <v>-100</v>
      </c>
      <c r="AB67" s="916"/>
      <c r="AC67" s="305"/>
      <c r="AD67" s="305"/>
      <c r="AE67" s="305"/>
      <c r="AF67" s="305"/>
      <c r="AG67" s="303"/>
      <c r="AH67" s="305"/>
      <c r="AI67" s="305"/>
      <c r="AJ67" s="305"/>
      <c r="AK67" s="305"/>
      <c r="AL67" s="305"/>
      <c r="AM67" s="305"/>
      <c r="AN67" s="305"/>
      <c r="AO67" s="305"/>
      <c r="AP67" s="305"/>
      <c r="AQ67" s="305"/>
      <c r="AR67" s="305"/>
      <c r="AS67" s="305"/>
      <c r="AT67" s="305"/>
      <c r="AU67" s="305"/>
      <c r="AV67" s="305"/>
      <c r="AW67" s="305"/>
      <c r="AX67" s="305"/>
      <c r="AY67" s="305"/>
      <c r="AZ67" s="305"/>
      <c r="BA67" s="305"/>
      <c r="BB67" s="305"/>
      <c r="BC67" s="305"/>
      <c r="BD67" s="305"/>
      <c r="BE67" s="305"/>
      <c r="BF67" s="305"/>
      <c r="BG67" s="305"/>
      <c r="BH67" s="305"/>
      <c r="BI67" s="305"/>
      <c r="BJ67" s="305"/>
      <c r="BK67" s="305"/>
      <c r="BL67" s="305"/>
      <c r="BM67" s="305"/>
      <c r="BN67" s="305"/>
      <c r="BO67" s="305"/>
      <c r="BP67" s="305"/>
      <c r="BQ67" s="305"/>
      <c r="BR67" s="305"/>
      <c r="BS67" s="305"/>
      <c r="BT67" s="305"/>
      <c r="BU67" s="305"/>
      <c r="BV67" s="305"/>
      <c r="BW67" s="305"/>
      <c r="BX67" s="305"/>
      <c r="BY67" s="305"/>
      <c r="BZ67" s="305"/>
      <c r="CA67" s="305"/>
      <c r="CB67" s="305"/>
      <c r="CC67" s="305"/>
      <c r="CD67" s="305"/>
      <c r="CE67" s="305"/>
      <c r="CF67" s="305"/>
      <c r="CG67" s="305"/>
      <c r="CH67" s="305"/>
      <c r="CI67" s="305"/>
      <c r="CJ67" s="305"/>
      <c r="CK67" s="305"/>
      <c r="CL67" s="305"/>
      <c r="CM67" s="305"/>
      <c r="CN67" s="305"/>
      <c r="CO67" s="305"/>
      <c r="CP67" s="305"/>
      <c r="CQ67" s="305"/>
      <c r="CR67" s="305"/>
      <c r="CS67" s="305"/>
      <c r="CT67" s="305"/>
      <c r="CU67" s="305"/>
      <c r="CV67" s="305"/>
      <c r="CW67" s="305"/>
      <c r="CX67" s="305"/>
      <c r="CY67" s="305"/>
      <c r="CZ67" s="305"/>
      <c r="DA67" s="305"/>
      <c r="DB67" s="305"/>
      <c r="DC67" s="305"/>
      <c r="DD67" s="305"/>
      <c r="DE67" s="305"/>
      <c r="DF67" s="305"/>
      <c r="DG67" s="305"/>
      <c r="DH67" s="305"/>
      <c r="DI67" s="305"/>
      <c r="DJ67" s="305"/>
      <c r="DK67" s="305"/>
      <c r="DL67" s="305"/>
      <c r="DM67" s="305"/>
      <c r="DN67" s="305"/>
      <c r="DO67" s="305"/>
      <c r="DP67" s="305"/>
      <c r="DQ67" s="305"/>
      <c r="DR67" s="305"/>
      <c r="DS67" s="305"/>
      <c r="DT67" s="305"/>
      <c r="DU67" s="305"/>
      <c r="DV67" s="305"/>
      <c r="DW67" s="305"/>
      <c r="DX67" s="305"/>
      <c r="DY67" s="305"/>
      <c r="DZ67" s="305"/>
      <c r="EA67" s="305"/>
      <c r="EB67" s="305"/>
      <c r="EC67" s="305"/>
      <c r="ED67" s="305"/>
      <c r="EE67" s="305"/>
      <c r="EF67" s="305"/>
      <c r="EG67" s="305"/>
      <c r="EH67" s="305"/>
      <c r="EI67" s="305"/>
      <c r="EJ67" s="305"/>
      <c r="EK67" s="305"/>
      <c r="EL67" s="305"/>
      <c r="EM67" s="305"/>
      <c r="EN67" s="305"/>
      <c r="EO67" s="305"/>
      <c r="EP67" s="305"/>
      <c r="EQ67" s="305"/>
      <c r="ER67" s="305"/>
      <c r="ES67" s="305"/>
      <c r="ET67" s="305"/>
      <c r="EU67" s="305"/>
    </row>
    <row r="68" spans="1:151" s="308" customFormat="1" ht="41.25" customHeight="1">
      <c r="A68" s="446">
        <v>42</v>
      </c>
      <c r="B68" s="127" t="s">
        <v>96</v>
      </c>
      <c r="C68" s="117" t="s">
        <v>187</v>
      </c>
      <c r="D68" s="437"/>
      <c r="E68" s="437">
        <v>1215</v>
      </c>
      <c r="F68" s="94">
        <v>1</v>
      </c>
      <c r="G68" s="94">
        <v>1</v>
      </c>
      <c r="H68" s="94">
        <v>1.8</v>
      </c>
      <c r="I68" s="104">
        <v>1</v>
      </c>
      <c r="J68" s="104">
        <v>1</v>
      </c>
      <c r="K68" s="104">
        <v>1</v>
      </c>
      <c r="L68" s="104">
        <v>1</v>
      </c>
      <c r="M68" s="125">
        <v>1421.55</v>
      </c>
      <c r="N68" s="446"/>
      <c r="O68" s="447"/>
      <c r="P68" s="448"/>
      <c r="Q68" s="438"/>
      <c r="R68" s="449"/>
      <c r="S68" s="450"/>
      <c r="T68" s="450"/>
      <c r="U68" s="450"/>
      <c r="V68" s="451"/>
      <c r="W68" s="452"/>
      <c r="X68" s="452"/>
      <c r="Y68" s="452"/>
      <c r="Z68" s="453"/>
      <c r="AA68" s="257">
        <f t="shared" si="8"/>
        <v>-100</v>
      </c>
      <c r="AB68" s="916"/>
      <c r="AC68" s="305"/>
      <c r="AD68" s="305"/>
      <c r="AE68" s="305"/>
      <c r="AF68" s="305"/>
      <c r="AG68" s="303"/>
      <c r="AH68" s="305"/>
      <c r="AI68" s="305"/>
      <c r="AJ68" s="305"/>
      <c r="AK68" s="305"/>
      <c r="AL68" s="305"/>
      <c r="AM68" s="305"/>
      <c r="AN68" s="305"/>
      <c r="AO68" s="305"/>
      <c r="AP68" s="305"/>
      <c r="AQ68" s="305"/>
      <c r="AR68" s="305"/>
      <c r="AS68" s="305"/>
      <c r="AT68" s="305"/>
      <c r="AU68" s="305"/>
      <c r="AV68" s="305"/>
      <c r="AW68" s="305"/>
      <c r="AX68" s="305"/>
      <c r="AY68" s="305"/>
      <c r="AZ68" s="305"/>
      <c r="BA68" s="305"/>
      <c r="BB68" s="305"/>
      <c r="BC68" s="305"/>
      <c r="BD68" s="305"/>
      <c r="BE68" s="305"/>
      <c r="BF68" s="305"/>
      <c r="BG68" s="305"/>
      <c r="BH68" s="305"/>
      <c r="BI68" s="305"/>
      <c r="BJ68" s="305"/>
      <c r="BK68" s="305"/>
      <c r="BL68" s="305"/>
      <c r="BM68" s="305"/>
      <c r="BN68" s="305"/>
      <c r="BO68" s="305"/>
      <c r="BP68" s="305"/>
      <c r="BQ68" s="305"/>
      <c r="BR68" s="305"/>
      <c r="BS68" s="305"/>
      <c r="BT68" s="305"/>
      <c r="BU68" s="305"/>
      <c r="BV68" s="305"/>
      <c r="BW68" s="305"/>
      <c r="BX68" s="305"/>
      <c r="BY68" s="305"/>
      <c r="BZ68" s="305"/>
      <c r="CA68" s="305"/>
      <c r="CB68" s="305"/>
      <c r="CC68" s="305"/>
      <c r="CD68" s="305"/>
      <c r="CE68" s="305"/>
      <c r="CF68" s="305"/>
      <c r="CG68" s="305"/>
      <c r="CH68" s="305"/>
      <c r="CI68" s="305"/>
      <c r="CJ68" s="305"/>
      <c r="CK68" s="305"/>
      <c r="CL68" s="305"/>
      <c r="CM68" s="305"/>
      <c r="CN68" s="305"/>
      <c r="CO68" s="305"/>
      <c r="CP68" s="305"/>
      <c r="CQ68" s="305"/>
      <c r="CR68" s="305"/>
      <c r="CS68" s="305"/>
      <c r="CT68" s="305"/>
      <c r="CU68" s="305"/>
      <c r="CV68" s="305"/>
      <c r="CW68" s="305"/>
      <c r="CX68" s="305"/>
      <c r="CY68" s="305"/>
      <c r="CZ68" s="305"/>
      <c r="DA68" s="305"/>
      <c r="DB68" s="305"/>
      <c r="DC68" s="305"/>
      <c r="DD68" s="305"/>
      <c r="DE68" s="305"/>
      <c r="DF68" s="305"/>
      <c r="DG68" s="305"/>
      <c r="DH68" s="305"/>
      <c r="DI68" s="305"/>
      <c r="DJ68" s="305"/>
      <c r="DK68" s="305"/>
      <c r="DL68" s="305"/>
      <c r="DM68" s="305"/>
      <c r="DN68" s="305"/>
      <c r="DO68" s="305"/>
      <c r="DP68" s="305"/>
      <c r="DQ68" s="305"/>
      <c r="DR68" s="305"/>
      <c r="DS68" s="305"/>
      <c r="DT68" s="305"/>
      <c r="DU68" s="305"/>
      <c r="DV68" s="305"/>
      <c r="DW68" s="305"/>
      <c r="DX68" s="305"/>
      <c r="DY68" s="305"/>
      <c r="DZ68" s="305"/>
      <c r="EA68" s="305"/>
      <c r="EB68" s="305"/>
      <c r="EC68" s="305"/>
      <c r="ED68" s="305"/>
      <c r="EE68" s="305"/>
      <c r="EF68" s="305"/>
      <c r="EG68" s="305"/>
      <c r="EH68" s="305"/>
      <c r="EI68" s="305"/>
      <c r="EJ68" s="305"/>
      <c r="EK68" s="305"/>
      <c r="EL68" s="305"/>
      <c r="EM68" s="305"/>
      <c r="EN68" s="305"/>
      <c r="EO68" s="305"/>
      <c r="EP68" s="305"/>
      <c r="EQ68" s="305"/>
      <c r="ER68" s="305"/>
      <c r="ES68" s="305"/>
      <c r="ET68" s="305"/>
      <c r="EU68" s="305"/>
    </row>
    <row r="69" spans="1:151" s="308" customFormat="1" ht="41.25" customHeight="1">
      <c r="A69" s="446">
        <v>43</v>
      </c>
      <c r="B69" s="127" t="s">
        <v>96</v>
      </c>
      <c r="C69" s="117" t="s">
        <v>188</v>
      </c>
      <c r="D69" s="437"/>
      <c r="E69" s="437">
        <v>1215</v>
      </c>
      <c r="F69" s="94">
        <v>1</v>
      </c>
      <c r="G69" s="94">
        <v>1</v>
      </c>
      <c r="H69" s="94">
        <v>1.8</v>
      </c>
      <c r="I69" s="104">
        <v>1</v>
      </c>
      <c r="J69" s="104">
        <v>1</v>
      </c>
      <c r="K69" s="104">
        <v>1</v>
      </c>
      <c r="L69" s="104">
        <v>1</v>
      </c>
      <c r="M69" s="125">
        <v>1421.55</v>
      </c>
      <c r="N69" s="446"/>
      <c r="O69" s="447"/>
      <c r="P69" s="448"/>
      <c r="Q69" s="438"/>
      <c r="R69" s="449"/>
      <c r="S69" s="450"/>
      <c r="T69" s="450"/>
      <c r="U69" s="450"/>
      <c r="V69" s="451"/>
      <c r="W69" s="452"/>
      <c r="X69" s="452"/>
      <c r="Y69" s="452"/>
      <c r="Z69" s="453"/>
      <c r="AA69" s="257">
        <f t="shared" si="8"/>
        <v>-100</v>
      </c>
      <c r="AB69" s="917"/>
      <c r="AC69" s="305"/>
      <c r="AD69" s="305"/>
      <c r="AE69" s="305"/>
      <c r="AF69" s="305"/>
      <c r="AG69" s="303"/>
      <c r="AH69" s="305"/>
      <c r="AI69" s="305"/>
      <c r="AJ69" s="305"/>
      <c r="AK69" s="305"/>
      <c r="AL69" s="305"/>
      <c r="AM69" s="305"/>
      <c r="AN69" s="305"/>
      <c r="AO69" s="305"/>
      <c r="AP69" s="305"/>
      <c r="AQ69" s="305"/>
      <c r="AR69" s="305"/>
      <c r="AS69" s="305"/>
      <c r="AT69" s="305"/>
      <c r="AU69" s="305"/>
      <c r="AV69" s="305"/>
      <c r="AW69" s="305"/>
      <c r="AX69" s="305"/>
      <c r="AY69" s="305"/>
      <c r="AZ69" s="305"/>
      <c r="BA69" s="305"/>
      <c r="BB69" s="305"/>
      <c r="BC69" s="305"/>
      <c r="BD69" s="305"/>
      <c r="BE69" s="305"/>
      <c r="BF69" s="305"/>
      <c r="BG69" s="305"/>
      <c r="BH69" s="305"/>
      <c r="BI69" s="305"/>
      <c r="BJ69" s="305"/>
      <c r="BK69" s="305"/>
      <c r="BL69" s="305"/>
      <c r="BM69" s="305"/>
      <c r="BN69" s="305"/>
      <c r="BO69" s="305"/>
      <c r="BP69" s="305"/>
      <c r="BQ69" s="305"/>
      <c r="BR69" s="305"/>
      <c r="BS69" s="305"/>
      <c r="BT69" s="305"/>
      <c r="BU69" s="305"/>
      <c r="BV69" s="305"/>
      <c r="BW69" s="305"/>
      <c r="BX69" s="305"/>
      <c r="BY69" s="305"/>
      <c r="BZ69" s="305"/>
      <c r="CA69" s="305"/>
      <c r="CB69" s="305"/>
      <c r="CC69" s="305"/>
      <c r="CD69" s="305"/>
      <c r="CE69" s="305"/>
      <c r="CF69" s="305"/>
      <c r="CG69" s="305"/>
      <c r="CH69" s="305"/>
      <c r="CI69" s="305"/>
      <c r="CJ69" s="305"/>
      <c r="CK69" s="305"/>
      <c r="CL69" s="305"/>
      <c r="CM69" s="305"/>
      <c r="CN69" s="305"/>
      <c r="CO69" s="305"/>
      <c r="CP69" s="305"/>
      <c r="CQ69" s="305"/>
      <c r="CR69" s="305"/>
      <c r="CS69" s="305"/>
      <c r="CT69" s="305"/>
      <c r="CU69" s="305"/>
      <c r="CV69" s="305"/>
      <c r="CW69" s="305"/>
      <c r="CX69" s="305"/>
      <c r="CY69" s="305"/>
      <c r="CZ69" s="305"/>
      <c r="DA69" s="305"/>
      <c r="DB69" s="305"/>
      <c r="DC69" s="305"/>
      <c r="DD69" s="305"/>
      <c r="DE69" s="305"/>
      <c r="DF69" s="305"/>
      <c r="DG69" s="305"/>
      <c r="DH69" s="305"/>
      <c r="DI69" s="305"/>
      <c r="DJ69" s="305"/>
      <c r="DK69" s="305"/>
      <c r="DL69" s="305"/>
      <c r="DM69" s="305"/>
      <c r="DN69" s="305"/>
      <c r="DO69" s="305"/>
      <c r="DP69" s="305"/>
      <c r="DQ69" s="305"/>
      <c r="DR69" s="305"/>
      <c r="DS69" s="305"/>
      <c r="DT69" s="305"/>
      <c r="DU69" s="305"/>
      <c r="DV69" s="305"/>
      <c r="DW69" s="305"/>
      <c r="DX69" s="305"/>
      <c r="DY69" s="305"/>
      <c r="DZ69" s="305"/>
      <c r="EA69" s="305"/>
      <c r="EB69" s="305"/>
      <c r="EC69" s="305"/>
      <c r="ED69" s="305"/>
      <c r="EE69" s="305"/>
      <c r="EF69" s="305"/>
      <c r="EG69" s="305"/>
      <c r="EH69" s="305"/>
      <c r="EI69" s="305"/>
      <c r="EJ69" s="305"/>
      <c r="EK69" s="305"/>
      <c r="EL69" s="305"/>
      <c r="EM69" s="305"/>
      <c r="EN69" s="305"/>
      <c r="EO69" s="305"/>
      <c r="EP69" s="305"/>
      <c r="EQ69" s="305"/>
      <c r="ER69" s="305"/>
      <c r="ES69" s="305"/>
      <c r="ET69" s="305"/>
      <c r="EU69" s="305"/>
    </row>
    <row r="70" spans="1:151" s="308" customFormat="1" ht="41.25" customHeight="1">
      <c r="A70" s="138" t="s">
        <v>29</v>
      </c>
      <c r="B70" s="93"/>
      <c r="C70" s="94"/>
      <c r="D70" s="93"/>
      <c r="E70" s="94"/>
      <c r="F70" s="94"/>
      <c r="G70" s="94"/>
      <c r="H70" s="94"/>
      <c r="I70" s="124"/>
      <c r="J70" s="137"/>
      <c r="K70" s="137"/>
      <c r="L70" s="137"/>
      <c r="M70" s="105"/>
      <c r="N70" s="446"/>
      <c r="O70" s="447"/>
      <c r="P70" s="448"/>
      <c r="Q70" s="438"/>
      <c r="R70" s="449"/>
      <c r="S70" s="450"/>
      <c r="T70" s="450"/>
      <c r="U70" s="450"/>
      <c r="V70" s="451"/>
      <c r="W70" s="452"/>
      <c r="X70" s="452"/>
      <c r="Y70" s="452"/>
      <c r="Z70" s="453"/>
      <c r="AA70" s="257"/>
      <c r="AB70" s="454"/>
      <c r="AC70" s="305"/>
      <c r="AD70" s="305"/>
      <c r="AE70" s="305"/>
      <c r="AF70" s="305"/>
      <c r="AG70" s="303"/>
      <c r="AH70" s="305"/>
      <c r="AI70" s="305"/>
      <c r="AJ70" s="305"/>
      <c r="AK70" s="305"/>
      <c r="AL70" s="305"/>
      <c r="AM70" s="305"/>
      <c r="AN70" s="305"/>
      <c r="AO70" s="305"/>
      <c r="AP70" s="305"/>
      <c r="AQ70" s="305"/>
      <c r="AR70" s="305"/>
      <c r="AS70" s="305"/>
      <c r="AT70" s="305"/>
      <c r="AU70" s="305"/>
      <c r="AV70" s="305"/>
      <c r="AW70" s="305"/>
      <c r="AX70" s="305"/>
      <c r="AY70" s="305"/>
      <c r="AZ70" s="305"/>
      <c r="BA70" s="305"/>
      <c r="BB70" s="305"/>
      <c r="BC70" s="305"/>
      <c r="BD70" s="305"/>
      <c r="BE70" s="305"/>
      <c r="BF70" s="305"/>
      <c r="BG70" s="305"/>
      <c r="BH70" s="305"/>
      <c r="BI70" s="305"/>
      <c r="BJ70" s="305"/>
      <c r="BK70" s="305"/>
      <c r="BL70" s="305"/>
      <c r="BM70" s="305"/>
      <c r="BN70" s="305"/>
      <c r="BO70" s="305"/>
      <c r="BP70" s="305"/>
      <c r="BQ70" s="305"/>
      <c r="BR70" s="305"/>
      <c r="BS70" s="305"/>
      <c r="BT70" s="305"/>
      <c r="BU70" s="305"/>
      <c r="BV70" s="305"/>
      <c r="BW70" s="305"/>
      <c r="BX70" s="305"/>
      <c r="BY70" s="305"/>
      <c r="BZ70" s="305"/>
      <c r="CA70" s="305"/>
      <c r="CB70" s="305"/>
      <c r="CC70" s="305"/>
      <c r="CD70" s="305"/>
      <c r="CE70" s="305"/>
      <c r="CF70" s="305"/>
      <c r="CG70" s="305"/>
      <c r="CH70" s="305"/>
      <c r="CI70" s="305"/>
      <c r="CJ70" s="305"/>
      <c r="CK70" s="305"/>
      <c r="CL70" s="305"/>
      <c r="CM70" s="305"/>
      <c r="CN70" s="305"/>
      <c r="CO70" s="305"/>
      <c r="CP70" s="305"/>
      <c r="CQ70" s="305"/>
      <c r="CR70" s="305"/>
      <c r="CS70" s="305"/>
      <c r="CT70" s="305"/>
      <c r="CU70" s="305"/>
      <c r="CV70" s="305"/>
      <c r="CW70" s="305"/>
      <c r="CX70" s="305"/>
      <c r="CY70" s="305"/>
      <c r="CZ70" s="305"/>
      <c r="DA70" s="305"/>
      <c r="DB70" s="305"/>
      <c r="DC70" s="305"/>
      <c r="DD70" s="305"/>
      <c r="DE70" s="305"/>
      <c r="DF70" s="305"/>
      <c r="DG70" s="305"/>
      <c r="DH70" s="305"/>
      <c r="DI70" s="305"/>
      <c r="DJ70" s="305"/>
      <c r="DK70" s="305"/>
      <c r="DL70" s="305"/>
      <c r="DM70" s="305"/>
      <c r="DN70" s="305"/>
      <c r="DO70" s="305"/>
      <c r="DP70" s="305"/>
      <c r="DQ70" s="305"/>
      <c r="DR70" s="305"/>
      <c r="DS70" s="305"/>
      <c r="DT70" s="305"/>
      <c r="DU70" s="305"/>
      <c r="DV70" s="305"/>
      <c r="DW70" s="305"/>
      <c r="DX70" s="305"/>
      <c r="DY70" s="305"/>
      <c r="DZ70" s="305"/>
      <c r="EA70" s="305"/>
      <c r="EB70" s="305"/>
      <c r="EC70" s="305"/>
      <c r="ED70" s="305"/>
      <c r="EE70" s="305"/>
      <c r="EF70" s="305"/>
      <c r="EG70" s="305"/>
      <c r="EH70" s="305"/>
      <c r="EI70" s="305"/>
      <c r="EJ70" s="305"/>
      <c r="EK70" s="305"/>
      <c r="EL70" s="305"/>
      <c r="EM70" s="305"/>
      <c r="EN70" s="305"/>
      <c r="EO70" s="305"/>
      <c r="EP70" s="305"/>
      <c r="EQ70" s="305"/>
      <c r="ER70" s="305"/>
      <c r="ES70" s="305"/>
      <c r="ET70" s="305"/>
      <c r="EU70" s="305"/>
    </row>
    <row r="71" spans="1:151" s="308" customFormat="1" ht="41.25" customHeight="1">
      <c r="A71" s="101">
        <v>44</v>
      </c>
      <c r="B71" s="147" t="s">
        <v>30</v>
      </c>
      <c r="C71" s="148" t="s">
        <v>31</v>
      </c>
      <c r="D71" s="148"/>
      <c r="E71" s="437">
        <v>810</v>
      </c>
      <c r="F71" s="94">
        <v>1.8</v>
      </c>
      <c r="G71" s="104">
        <v>1</v>
      </c>
      <c r="H71" s="104">
        <v>1</v>
      </c>
      <c r="I71" s="104">
        <v>1</v>
      </c>
      <c r="J71" s="104">
        <v>1</v>
      </c>
      <c r="K71" s="104">
        <v>1</v>
      </c>
      <c r="L71" s="104">
        <v>1</v>
      </c>
      <c r="M71" s="105">
        <f t="shared" ref="M71:M80" si="9">E71*F71</f>
        <v>1458</v>
      </c>
      <c r="N71" s="446"/>
      <c r="O71" s="447"/>
      <c r="P71" s="448"/>
      <c r="Q71" s="438"/>
      <c r="R71" s="449"/>
      <c r="S71" s="450"/>
      <c r="T71" s="450"/>
      <c r="U71" s="450"/>
      <c r="V71" s="451"/>
      <c r="W71" s="452"/>
      <c r="X71" s="452"/>
      <c r="Y71" s="452"/>
      <c r="Z71" s="453"/>
      <c r="AA71" s="257">
        <f t="shared" si="8"/>
        <v>-100</v>
      </c>
      <c r="AB71" s="915" t="s">
        <v>545</v>
      </c>
      <c r="AC71" s="305"/>
      <c r="AD71" s="305"/>
      <c r="AE71" s="305"/>
      <c r="AF71" s="305"/>
      <c r="AG71" s="303"/>
      <c r="AH71" s="305"/>
      <c r="AI71" s="305"/>
      <c r="AJ71" s="305"/>
      <c r="AK71" s="305"/>
      <c r="AL71" s="305"/>
      <c r="AM71" s="305"/>
      <c r="AN71" s="305"/>
      <c r="AO71" s="305"/>
      <c r="AP71" s="305"/>
      <c r="AQ71" s="305"/>
      <c r="AR71" s="305"/>
      <c r="AS71" s="305"/>
      <c r="AT71" s="305"/>
      <c r="AU71" s="305"/>
      <c r="AV71" s="305"/>
      <c r="AW71" s="305"/>
      <c r="AX71" s="305"/>
      <c r="AY71" s="305"/>
      <c r="AZ71" s="305"/>
      <c r="BA71" s="305"/>
      <c r="BB71" s="305"/>
      <c r="BC71" s="305"/>
      <c r="BD71" s="305"/>
      <c r="BE71" s="305"/>
      <c r="BF71" s="305"/>
      <c r="BG71" s="305"/>
      <c r="BH71" s="305"/>
      <c r="BI71" s="305"/>
      <c r="BJ71" s="305"/>
      <c r="BK71" s="305"/>
      <c r="BL71" s="305"/>
      <c r="BM71" s="305"/>
      <c r="BN71" s="305"/>
      <c r="BO71" s="305"/>
      <c r="BP71" s="305"/>
      <c r="BQ71" s="305"/>
      <c r="BR71" s="305"/>
      <c r="BS71" s="305"/>
      <c r="BT71" s="305"/>
      <c r="BU71" s="305"/>
      <c r="BV71" s="305"/>
      <c r="BW71" s="305"/>
      <c r="BX71" s="305"/>
      <c r="BY71" s="305"/>
      <c r="BZ71" s="305"/>
      <c r="CA71" s="305"/>
      <c r="CB71" s="305"/>
      <c r="CC71" s="305"/>
      <c r="CD71" s="305"/>
      <c r="CE71" s="305"/>
      <c r="CF71" s="305"/>
      <c r="CG71" s="305"/>
      <c r="CH71" s="305"/>
      <c r="CI71" s="305"/>
      <c r="CJ71" s="305"/>
      <c r="CK71" s="305"/>
      <c r="CL71" s="305"/>
      <c r="CM71" s="305"/>
      <c r="CN71" s="305"/>
      <c r="CO71" s="305"/>
      <c r="CP71" s="305"/>
      <c r="CQ71" s="305"/>
      <c r="CR71" s="305"/>
      <c r="CS71" s="305"/>
      <c r="CT71" s="305"/>
      <c r="CU71" s="305"/>
      <c r="CV71" s="305"/>
      <c r="CW71" s="305"/>
      <c r="CX71" s="305"/>
      <c r="CY71" s="305"/>
      <c r="CZ71" s="305"/>
      <c r="DA71" s="305"/>
      <c r="DB71" s="305"/>
      <c r="DC71" s="305"/>
      <c r="DD71" s="305"/>
      <c r="DE71" s="305"/>
      <c r="DF71" s="305"/>
      <c r="DG71" s="305"/>
      <c r="DH71" s="305"/>
      <c r="DI71" s="305"/>
      <c r="DJ71" s="305"/>
      <c r="DK71" s="305"/>
      <c r="DL71" s="305"/>
      <c r="DM71" s="305"/>
      <c r="DN71" s="305"/>
      <c r="DO71" s="305"/>
      <c r="DP71" s="305"/>
      <c r="DQ71" s="305"/>
      <c r="DR71" s="305"/>
      <c r="DS71" s="305"/>
      <c r="DT71" s="305"/>
      <c r="DU71" s="305"/>
      <c r="DV71" s="305"/>
      <c r="DW71" s="305"/>
      <c r="DX71" s="305"/>
      <c r="DY71" s="305"/>
      <c r="DZ71" s="305"/>
      <c r="EA71" s="305"/>
      <c r="EB71" s="305"/>
      <c r="EC71" s="305"/>
      <c r="ED71" s="305"/>
      <c r="EE71" s="305"/>
      <c r="EF71" s="305"/>
      <c r="EG71" s="305"/>
      <c r="EH71" s="305"/>
      <c r="EI71" s="305"/>
      <c r="EJ71" s="305"/>
      <c r="EK71" s="305"/>
      <c r="EL71" s="305"/>
      <c r="EM71" s="305"/>
      <c r="EN71" s="305"/>
      <c r="EO71" s="305"/>
      <c r="EP71" s="305"/>
      <c r="EQ71" s="305"/>
      <c r="ER71" s="305"/>
      <c r="ES71" s="305"/>
      <c r="ET71" s="305"/>
      <c r="EU71" s="305"/>
    </row>
    <row r="72" spans="1:151" s="308" customFormat="1" ht="41.25" customHeight="1">
      <c r="A72" s="101">
        <v>45</v>
      </c>
      <c r="B72" s="147" t="s">
        <v>32</v>
      </c>
      <c r="C72" s="148" t="s">
        <v>33</v>
      </c>
      <c r="D72" s="148"/>
      <c r="E72" s="437">
        <v>810</v>
      </c>
      <c r="F72" s="94">
        <v>1.8</v>
      </c>
      <c r="G72" s="104">
        <v>1</v>
      </c>
      <c r="H72" s="104">
        <v>1</v>
      </c>
      <c r="I72" s="104">
        <v>1</v>
      </c>
      <c r="J72" s="104">
        <v>1</v>
      </c>
      <c r="K72" s="104">
        <v>1</v>
      </c>
      <c r="L72" s="104">
        <v>1</v>
      </c>
      <c r="M72" s="105">
        <f t="shared" si="9"/>
        <v>1458</v>
      </c>
      <c r="N72" s="446"/>
      <c r="O72" s="447"/>
      <c r="P72" s="448"/>
      <c r="Q72" s="438"/>
      <c r="R72" s="449"/>
      <c r="S72" s="450"/>
      <c r="T72" s="450"/>
      <c r="U72" s="450"/>
      <c r="V72" s="451"/>
      <c r="W72" s="452"/>
      <c r="X72" s="452"/>
      <c r="Y72" s="452"/>
      <c r="Z72" s="453"/>
      <c r="AA72" s="257">
        <f t="shared" si="8"/>
        <v>-100</v>
      </c>
      <c r="AB72" s="916"/>
      <c r="AC72" s="305"/>
      <c r="AD72" s="305"/>
      <c r="AE72" s="305"/>
      <c r="AF72" s="305"/>
      <c r="AG72" s="303"/>
      <c r="AH72" s="305"/>
      <c r="AI72" s="305"/>
      <c r="AJ72" s="305"/>
      <c r="AK72" s="305"/>
      <c r="AL72" s="305"/>
      <c r="AM72" s="305"/>
      <c r="AN72" s="305"/>
      <c r="AO72" s="305"/>
      <c r="AP72" s="305"/>
      <c r="AQ72" s="305"/>
      <c r="AR72" s="305"/>
      <c r="AS72" s="305"/>
      <c r="AT72" s="305"/>
      <c r="AU72" s="305"/>
      <c r="AV72" s="305"/>
      <c r="AW72" s="305"/>
      <c r="AX72" s="305"/>
      <c r="AY72" s="305"/>
      <c r="AZ72" s="305"/>
      <c r="BA72" s="305"/>
      <c r="BB72" s="305"/>
      <c r="BC72" s="305"/>
      <c r="BD72" s="305"/>
      <c r="BE72" s="305"/>
      <c r="BF72" s="305"/>
      <c r="BG72" s="305"/>
      <c r="BH72" s="305"/>
      <c r="BI72" s="305"/>
      <c r="BJ72" s="305"/>
      <c r="BK72" s="305"/>
      <c r="BL72" s="305"/>
      <c r="BM72" s="305"/>
      <c r="BN72" s="305"/>
      <c r="BO72" s="305"/>
      <c r="BP72" s="305"/>
      <c r="BQ72" s="305"/>
      <c r="BR72" s="305"/>
      <c r="BS72" s="305"/>
      <c r="BT72" s="305"/>
      <c r="BU72" s="305"/>
      <c r="BV72" s="305"/>
      <c r="BW72" s="305"/>
      <c r="BX72" s="305"/>
      <c r="BY72" s="305"/>
      <c r="BZ72" s="305"/>
      <c r="CA72" s="305"/>
      <c r="CB72" s="305"/>
      <c r="CC72" s="305"/>
      <c r="CD72" s="305"/>
      <c r="CE72" s="305"/>
      <c r="CF72" s="305"/>
      <c r="CG72" s="305"/>
      <c r="CH72" s="305"/>
      <c r="CI72" s="305"/>
      <c r="CJ72" s="305"/>
      <c r="CK72" s="305"/>
      <c r="CL72" s="305"/>
      <c r="CM72" s="305"/>
      <c r="CN72" s="305"/>
      <c r="CO72" s="305"/>
      <c r="CP72" s="305"/>
      <c r="CQ72" s="305"/>
      <c r="CR72" s="305"/>
      <c r="CS72" s="305"/>
      <c r="CT72" s="305"/>
      <c r="CU72" s="305"/>
      <c r="CV72" s="305"/>
      <c r="CW72" s="305"/>
      <c r="CX72" s="305"/>
      <c r="CY72" s="305"/>
      <c r="CZ72" s="305"/>
      <c r="DA72" s="305"/>
      <c r="DB72" s="305"/>
      <c r="DC72" s="305"/>
      <c r="DD72" s="305"/>
      <c r="DE72" s="305"/>
      <c r="DF72" s="305"/>
      <c r="DG72" s="305"/>
      <c r="DH72" s="305"/>
      <c r="DI72" s="305"/>
      <c r="DJ72" s="305"/>
      <c r="DK72" s="305"/>
      <c r="DL72" s="305"/>
      <c r="DM72" s="305"/>
      <c r="DN72" s="305"/>
      <c r="DO72" s="305"/>
      <c r="DP72" s="305"/>
      <c r="DQ72" s="305"/>
      <c r="DR72" s="305"/>
      <c r="DS72" s="305"/>
      <c r="DT72" s="305"/>
      <c r="DU72" s="305"/>
      <c r="DV72" s="305"/>
      <c r="DW72" s="305"/>
      <c r="DX72" s="305"/>
      <c r="DY72" s="305"/>
      <c r="DZ72" s="305"/>
      <c r="EA72" s="305"/>
      <c r="EB72" s="305"/>
      <c r="EC72" s="305"/>
      <c r="ED72" s="305"/>
      <c r="EE72" s="305"/>
      <c r="EF72" s="305"/>
      <c r="EG72" s="305"/>
      <c r="EH72" s="305"/>
      <c r="EI72" s="305"/>
      <c r="EJ72" s="305"/>
      <c r="EK72" s="305"/>
      <c r="EL72" s="305"/>
      <c r="EM72" s="305"/>
      <c r="EN72" s="305"/>
      <c r="EO72" s="305"/>
      <c r="EP72" s="305"/>
      <c r="EQ72" s="305"/>
      <c r="ER72" s="305"/>
      <c r="ES72" s="305"/>
      <c r="ET72" s="305"/>
      <c r="EU72" s="305"/>
    </row>
    <row r="73" spans="1:151" s="308" customFormat="1" ht="41.25" customHeight="1">
      <c r="A73" s="101">
        <v>46</v>
      </c>
      <c r="B73" s="149" t="s">
        <v>34</v>
      </c>
      <c r="C73" s="117" t="s">
        <v>35</v>
      </c>
      <c r="D73" s="117"/>
      <c r="E73" s="94">
        <v>810</v>
      </c>
      <c r="F73" s="94">
        <v>1.8</v>
      </c>
      <c r="G73" s="104">
        <v>1</v>
      </c>
      <c r="H73" s="104">
        <v>1</v>
      </c>
      <c r="I73" s="104">
        <v>1</v>
      </c>
      <c r="J73" s="104">
        <v>1</v>
      </c>
      <c r="K73" s="104">
        <v>1</v>
      </c>
      <c r="L73" s="104">
        <v>1</v>
      </c>
      <c r="M73" s="105">
        <f t="shared" si="9"/>
        <v>1458</v>
      </c>
      <c r="N73" s="446"/>
      <c r="O73" s="447"/>
      <c r="P73" s="448"/>
      <c r="Q73" s="438"/>
      <c r="R73" s="449"/>
      <c r="S73" s="450"/>
      <c r="T73" s="450"/>
      <c r="U73" s="450"/>
      <c r="V73" s="451"/>
      <c r="W73" s="452"/>
      <c r="X73" s="452"/>
      <c r="Y73" s="452"/>
      <c r="Z73" s="453"/>
      <c r="AA73" s="257">
        <f t="shared" si="8"/>
        <v>-100</v>
      </c>
      <c r="AB73" s="916"/>
      <c r="AC73" s="305"/>
      <c r="AD73" s="305"/>
      <c r="AE73" s="305"/>
      <c r="AF73" s="305"/>
      <c r="AG73" s="303"/>
      <c r="AH73" s="305"/>
      <c r="AI73" s="305"/>
      <c r="AJ73" s="305"/>
      <c r="AK73" s="305"/>
      <c r="AL73" s="305"/>
      <c r="AM73" s="305"/>
      <c r="AN73" s="305"/>
      <c r="AO73" s="305"/>
      <c r="AP73" s="305"/>
      <c r="AQ73" s="305"/>
      <c r="AR73" s="305"/>
      <c r="AS73" s="305"/>
      <c r="AT73" s="305"/>
      <c r="AU73" s="305"/>
      <c r="AV73" s="305"/>
      <c r="AW73" s="305"/>
      <c r="AX73" s="305"/>
      <c r="AY73" s="305"/>
      <c r="AZ73" s="305"/>
      <c r="BA73" s="305"/>
      <c r="BB73" s="305"/>
      <c r="BC73" s="305"/>
      <c r="BD73" s="305"/>
      <c r="BE73" s="305"/>
      <c r="BF73" s="305"/>
      <c r="BG73" s="305"/>
      <c r="BH73" s="305"/>
      <c r="BI73" s="305"/>
      <c r="BJ73" s="305"/>
      <c r="BK73" s="305"/>
      <c r="BL73" s="305"/>
      <c r="BM73" s="305"/>
      <c r="BN73" s="305"/>
      <c r="BO73" s="305"/>
      <c r="BP73" s="305"/>
      <c r="BQ73" s="305"/>
      <c r="BR73" s="305"/>
      <c r="BS73" s="305"/>
      <c r="BT73" s="305"/>
      <c r="BU73" s="305"/>
      <c r="BV73" s="305"/>
      <c r="BW73" s="305"/>
      <c r="BX73" s="305"/>
      <c r="BY73" s="305"/>
      <c r="BZ73" s="305"/>
      <c r="CA73" s="305"/>
      <c r="CB73" s="305"/>
      <c r="CC73" s="305"/>
      <c r="CD73" s="305"/>
      <c r="CE73" s="305"/>
      <c r="CF73" s="305"/>
      <c r="CG73" s="305"/>
      <c r="CH73" s="305"/>
      <c r="CI73" s="305"/>
      <c r="CJ73" s="305"/>
      <c r="CK73" s="305"/>
      <c r="CL73" s="305"/>
      <c r="CM73" s="305"/>
      <c r="CN73" s="305"/>
      <c r="CO73" s="305"/>
      <c r="CP73" s="305"/>
      <c r="CQ73" s="305"/>
      <c r="CR73" s="305"/>
      <c r="CS73" s="305"/>
      <c r="CT73" s="305"/>
      <c r="CU73" s="305"/>
      <c r="CV73" s="305"/>
      <c r="CW73" s="305"/>
      <c r="CX73" s="305"/>
      <c r="CY73" s="305"/>
      <c r="CZ73" s="305"/>
      <c r="DA73" s="305"/>
      <c r="DB73" s="305"/>
      <c r="DC73" s="305"/>
      <c r="DD73" s="305"/>
      <c r="DE73" s="305"/>
      <c r="DF73" s="305"/>
      <c r="DG73" s="305"/>
      <c r="DH73" s="305"/>
      <c r="DI73" s="305"/>
      <c r="DJ73" s="305"/>
      <c r="DK73" s="305"/>
      <c r="DL73" s="305"/>
      <c r="DM73" s="305"/>
      <c r="DN73" s="305"/>
      <c r="DO73" s="305"/>
      <c r="DP73" s="305"/>
      <c r="DQ73" s="305"/>
      <c r="DR73" s="305"/>
      <c r="DS73" s="305"/>
      <c r="DT73" s="305"/>
      <c r="DU73" s="305"/>
      <c r="DV73" s="305"/>
      <c r="DW73" s="305"/>
      <c r="DX73" s="305"/>
      <c r="DY73" s="305"/>
      <c r="DZ73" s="305"/>
      <c r="EA73" s="305"/>
      <c r="EB73" s="305"/>
      <c r="EC73" s="305"/>
      <c r="ED73" s="305"/>
      <c r="EE73" s="305"/>
      <c r="EF73" s="305"/>
      <c r="EG73" s="305"/>
      <c r="EH73" s="305"/>
      <c r="EI73" s="305"/>
      <c r="EJ73" s="305"/>
      <c r="EK73" s="305"/>
      <c r="EL73" s="305"/>
      <c r="EM73" s="305"/>
      <c r="EN73" s="305"/>
      <c r="EO73" s="305"/>
      <c r="EP73" s="305"/>
      <c r="EQ73" s="305"/>
      <c r="ER73" s="305"/>
      <c r="ES73" s="305"/>
      <c r="ET73" s="305"/>
      <c r="EU73" s="305"/>
    </row>
    <row r="74" spans="1:151" s="308" customFormat="1" ht="41.25" customHeight="1">
      <c r="A74" s="101">
        <v>47</v>
      </c>
      <c r="B74" s="149" t="s">
        <v>537</v>
      </c>
      <c r="C74" s="117" t="s">
        <v>538</v>
      </c>
      <c r="D74" s="117"/>
      <c r="E74" s="94">
        <v>810</v>
      </c>
      <c r="F74" s="94">
        <v>1.8</v>
      </c>
      <c r="G74" s="104">
        <v>1</v>
      </c>
      <c r="H74" s="104">
        <v>1</v>
      </c>
      <c r="I74" s="104">
        <v>1</v>
      </c>
      <c r="J74" s="104">
        <v>1</v>
      </c>
      <c r="K74" s="104">
        <v>1</v>
      </c>
      <c r="L74" s="104">
        <v>1</v>
      </c>
      <c r="M74" s="105">
        <f t="shared" si="9"/>
        <v>1458</v>
      </c>
      <c r="N74" s="446"/>
      <c r="O74" s="447"/>
      <c r="P74" s="448"/>
      <c r="Q74" s="438"/>
      <c r="R74" s="449"/>
      <c r="S74" s="450"/>
      <c r="T74" s="450"/>
      <c r="U74" s="450"/>
      <c r="V74" s="451"/>
      <c r="W74" s="452"/>
      <c r="X74" s="452"/>
      <c r="Y74" s="452"/>
      <c r="Z74" s="453"/>
      <c r="AA74" s="257">
        <f t="shared" si="8"/>
        <v>-100</v>
      </c>
      <c r="AB74" s="916"/>
      <c r="AC74" s="305"/>
      <c r="AD74" s="305"/>
      <c r="AE74" s="305"/>
      <c r="AF74" s="305"/>
      <c r="AG74" s="303"/>
      <c r="AH74" s="305"/>
      <c r="AI74" s="305"/>
      <c r="AJ74" s="305"/>
      <c r="AK74" s="305"/>
      <c r="AL74" s="305"/>
      <c r="AM74" s="305"/>
      <c r="AN74" s="305"/>
      <c r="AO74" s="305"/>
      <c r="AP74" s="305"/>
      <c r="AQ74" s="305"/>
      <c r="AR74" s="305"/>
      <c r="AS74" s="305"/>
      <c r="AT74" s="305"/>
      <c r="AU74" s="305"/>
      <c r="AV74" s="305"/>
      <c r="AW74" s="305"/>
      <c r="AX74" s="305"/>
      <c r="AY74" s="305"/>
      <c r="AZ74" s="305"/>
      <c r="BA74" s="305"/>
      <c r="BB74" s="305"/>
      <c r="BC74" s="305"/>
      <c r="BD74" s="305"/>
      <c r="BE74" s="305"/>
      <c r="BF74" s="305"/>
      <c r="BG74" s="305"/>
      <c r="BH74" s="305"/>
      <c r="BI74" s="305"/>
      <c r="BJ74" s="305"/>
      <c r="BK74" s="305"/>
      <c r="BL74" s="305"/>
      <c r="BM74" s="305"/>
      <c r="BN74" s="305"/>
      <c r="BO74" s="305"/>
      <c r="BP74" s="305"/>
      <c r="BQ74" s="305"/>
      <c r="BR74" s="305"/>
      <c r="BS74" s="305"/>
      <c r="BT74" s="305"/>
      <c r="BU74" s="305"/>
      <c r="BV74" s="305"/>
      <c r="BW74" s="305"/>
      <c r="BX74" s="305"/>
      <c r="BY74" s="305"/>
      <c r="BZ74" s="305"/>
      <c r="CA74" s="305"/>
      <c r="CB74" s="305"/>
      <c r="CC74" s="305"/>
      <c r="CD74" s="305"/>
      <c r="CE74" s="305"/>
      <c r="CF74" s="305"/>
      <c r="CG74" s="305"/>
      <c r="CH74" s="305"/>
      <c r="CI74" s="305"/>
      <c r="CJ74" s="305"/>
      <c r="CK74" s="305"/>
      <c r="CL74" s="305"/>
      <c r="CM74" s="305"/>
      <c r="CN74" s="305"/>
      <c r="CO74" s="305"/>
      <c r="CP74" s="305"/>
      <c r="CQ74" s="305"/>
      <c r="CR74" s="305"/>
      <c r="CS74" s="305"/>
      <c r="CT74" s="305"/>
      <c r="CU74" s="305"/>
      <c r="CV74" s="305"/>
      <c r="CW74" s="305"/>
      <c r="CX74" s="305"/>
      <c r="CY74" s="305"/>
      <c r="CZ74" s="305"/>
      <c r="DA74" s="305"/>
      <c r="DB74" s="305"/>
      <c r="DC74" s="305"/>
      <c r="DD74" s="305"/>
      <c r="DE74" s="305"/>
      <c r="DF74" s="305"/>
      <c r="DG74" s="305"/>
      <c r="DH74" s="305"/>
      <c r="DI74" s="305"/>
      <c r="DJ74" s="305"/>
      <c r="DK74" s="305"/>
      <c r="DL74" s="305"/>
      <c r="DM74" s="305"/>
      <c r="DN74" s="305"/>
      <c r="DO74" s="305"/>
      <c r="DP74" s="305"/>
      <c r="DQ74" s="305"/>
      <c r="DR74" s="305"/>
      <c r="DS74" s="305"/>
      <c r="DT74" s="305"/>
      <c r="DU74" s="305"/>
      <c r="DV74" s="305"/>
      <c r="DW74" s="305"/>
      <c r="DX74" s="305"/>
      <c r="DY74" s="305"/>
      <c r="DZ74" s="305"/>
      <c r="EA74" s="305"/>
      <c r="EB74" s="305"/>
      <c r="EC74" s="305"/>
      <c r="ED74" s="305"/>
      <c r="EE74" s="305"/>
      <c r="EF74" s="305"/>
      <c r="EG74" s="305"/>
      <c r="EH74" s="305"/>
      <c r="EI74" s="305"/>
      <c r="EJ74" s="305"/>
      <c r="EK74" s="305"/>
      <c r="EL74" s="305"/>
      <c r="EM74" s="305"/>
      <c r="EN74" s="305"/>
      <c r="EO74" s="305"/>
      <c r="EP74" s="305"/>
      <c r="EQ74" s="305"/>
      <c r="ER74" s="305"/>
      <c r="ES74" s="305"/>
      <c r="ET74" s="305"/>
      <c r="EU74" s="305"/>
    </row>
    <row r="75" spans="1:151" s="308" customFormat="1" ht="41.25" customHeight="1">
      <c r="A75" s="101">
        <v>48</v>
      </c>
      <c r="B75" s="149" t="s">
        <v>537</v>
      </c>
      <c r="C75" s="117" t="s">
        <v>539</v>
      </c>
      <c r="D75" s="117"/>
      <c r="E75" s="94">
        <v>810</v>
      </c>
      <c r="F75" s="94">
        <v>1.8</v>
      </c>
      <c r="G75" s="104">
        <v>1</v>
      </c>
      <c r="H75" s="104">
        <v>1</v>
      </c>
      <c r="I75" s="104">
        <v>1</v>
      </c>
      <c r="J75" s="104">
        <v>1</v>
      </c>
      <c r="K75" s="104">
        <v>1</v>
      </c>
      <c r="L75" s="104">
        <v>1</v>
      </c>
      <c r="M75" s="105">
        <f t="shared" si="9"/>
        <v>1458</v>
      </c>
      <c r="N75" s="446"/>
      <c r="O75" s="447"/>
      <c r="P75" s="448"/>
      <c r="Q75" s="438"/>
      <c r="R75" s="449"/>
      <c r="S75" s="450"/>
      <c r="T75" s="450"/>
      <c r="U75" s="450"/>
      <c r="V75" s="451"/>
      <c r="W75" s="452"/>
      <c r="X75" s="452"/>
      <c r="Y75" s="452"/>
      <c r="Z75" s="453"/>
      <c r="AA75" s="257">
        <f t="shared" si="8"/>
        <v>-100</v>
      </c>
      <c r="AB75" s="916"/>
      <c r="AC75" s="305"/>
      <c r="AD75" s="305"/>
      <c r="AE75" s="305"/>
      <c r="AF75" s="305"/>
      <c r="AG75" s="303"/>
      <c r="AH75" s="305"/>
      <c r="AI75" s="305"/>
      <c r="AJ75" s="305"/>
      <c r="AK75" s="305"/>
      <c r="AL75" s="305"/>
      <c r="AM75" s="305"/>
      <c r="AN75" s="305"/>
      <c r="AO75" s="305"/>
      <c r="AP75" s="305"/>
      <c r="AQ75" s="305"/>
      <c r="AR75" s="305"/>
      <c r="AS75" s="305"/>
      <c r="AT75" s="305"/>
      <c r="AU75" s="305"/>
      <c r="AV75" s="305"/>
      <c r="AW75" s="305"/>
      <c r="AX75" s="305"/>
      <c r="AY75" s="305"/>
      <c r="AZ75" s="305"/>
      <c r="BA75" s="305"/>
      <c r="BB75" s="305"/>
      <c r="BC75" s="305"/>
      <c r="BD75" s="305"/>
      <c r="BE75" s="305"/>
      <c r="BF75" s="305"/>
      <c r="BG75" s="305"/>
      <c r="BH75" s="305"/>
      <c r="BI75" s="305"/>
      <c r="BJ75" s="305"/>
      <c r="BK75" s="305"/>
      <c r="BL75" s="305"/>
      <c r="BM75" s="305"/>
      <c r="BN75" s="305"/>
      <c r="BO75" s="305"/>
      <c r="BP75" s="305"/>
      <c r="BQ75" s="305"/>
      <c r="BR75" s="305"/>
      <c r="BS75" s="305"/>
      <c r="BT75" s="305"/>
      <c r="BU75" s="305"/>
      <c r="BV75" s="305"/>
      <c r="BW75" s="305"/>
      <c r="BX75" s="305"/>
      <c r="BY75" s="305"/>
      <c r="BZ75" s="305"/>
      <c r="CA75" s="305"/>
      <c r="CB75" s="305"/>
      <c r="CC75" s="305"/>
      <c r="CD75" s="305"/>
      <c r="CE75" s="305"/>
      <c r="CF75" s="305"/>
      <c r="CG75" s="305"/>
      <c r="CH75" s="305"/>
      <c r="CI75" s="305"/>
      <c r="CJ75" s="305"/>
      <c r="CK75" s="305"/>
      <c r="CL75" s="305"/>
      <c r="CM75" s="305"/>
      <c r="CN75" s="305"/>
      <c r="CO75" s="305"/>
      <c r="CP75" s="305"/>
      <c r="CQ75" s="305"/>
      <c r="CR75" s="305"/>
      <c r="CS75" s="305"/>
      <c r="CT75" s="305"/>
      <c r="CU75" s="305"/>
      <c r="CV75" s="305"/>
      <c r="CW75" s="305"/>
      <c r="CX75" s="305"/>
      <c r="CY75" s="305"/>
      <c r="CZ75" s="305"/>
      <c r="DA75" s="305"/>
      <c r="DB75" s="305"/>
      <c r="DC75" s="305"/>
      <c r="DD75" s="305"/>
      <c r="DE75" s="305"/>
      <c r="DF75" s="305"/>
      <c r="DG75" s="305"/>
      <c r="DH75" s="305"/>
      <c r="DI75" s="305"/>
      <c r="DJ75" s="305"/>
      <c r="DK75" s="305"/>
      <c r="DL75" s="305"/>
      <c r="DM75" s="305"/>
      <c r="DN75" s="305"/>
      <c r="DO75" s="305"/>
      <c r="DP75" s="305"/>
      <c r="DQ75" s="305"/>
      <c r="DR75" s="305"/>
      <c r="DS75" s="305"/>
      <c r="DT75" s="305"/>
      <c r="DU75" s="305"/>
      <c r="DV75" s="305"/>
      <c r="DW75" s="305"/>
      <c r="DX75" s="305"/>
      <c r="DY75" s="305"/>
      <c r="DZ75" s="305"/>
      <c r="EA75" s="305"/>
      <c r="EB75" s="305"/>
      <c r="EC75" s="305"/>
      <c r="ED75" s="305"/>
      <c r="EE75" s="305"/>
      <c r="EF75" s="305"/>
      <c r="EG75" s="305"/>
      <c r="EH75" s="305"/>
      <c r="EI75" s="305"/>
      <c r="EJ75" s="305"/>
      <c r="EK75" s="305"/>
      <c r="EL75" s="305"/>
      <c r="EM75" s="305"/>
      <c r="EN75" s="305"/>
      <c r="EO75" s="305"/>
      <c r="EP75" s="305"/>
      <c r="EQ75" s="305"/>
      <c r="ER75" s="305"/>
      <c r="ES75" s="305"/>
      <c r="ET75" s="305"/>
      <c r="EU75" s="305"/>
    </row>
    <row r="76" spans="1:151" s="308" customFormat="1" ht="41.25" customHeight="1">
      <c r="A76" s="101">
        <v>49</v>
      </c>
      <c r="B76" s="151" t="s">
        <v>106</v>
      </c>
      <c r="C76" s="152" t="s">
        <v>108</v>
      </c>
      <c r="D76" s="148"/>
      <c r="E76" s="437">
        <v>810</v>
      </c>
      <c r="F76" s="94">
        <v>1.8</v>
      </c>
      <c r="G76" s="104">
        <v>1</v>
      </c>
      <c r="H76" s="104">
        <v>1</v>
      </c>
      <c r="I76" s="104">
        <v>1</v>
      </c>
      <c r="J76" s="104">
        <v>1</v>
      </c>
      <c r="K76" s="104">
        <v>1</v>
      </c>
      <c r="L76" s="104">
        <v>1</v>
      </c>
      <c r="M76" s="105">
        <f t="shared" si="9"/>
        <v>1458</v>
      </c>
      <c r="N76" s="446"/>
      <c r="O76" s="447"/>
      <c r="P76" s="448"/>
      <c r="Q76" s="438"/>
      <c r="R76" s="449"/>
      <c r="S76" s="450"/>
      <c r="T76" s="450"/>
      <c r="U76" s="450"/>
      <c r="V76" s="451"/>
      <c r="W76" s="452"/>
      <c r="X76" s="452"/>
      <c r="Y76" s="452"/>
      <c r="Z76" s="453"/>
      <c r="AA76" s="257">
        <f t="shared" si="8"/>
        <v>-100</v>
      </c>
      <c r="AB76" s="916"/>
      <c r="AC76" s="305"/>
      <c r="AD76" s="305"/>
      <c r="AE76" s="305"/>
      <c r="AF76" s="305"/>
      <c r="AG76" s="303"/>
      <c r="AH76" s="305"/>
      <c r="AI76" s="305"/>
      <c r="AJ76" s="305"/>
      <c r="AK76" s="305"/>
      <c r="AL76" s="305"/>
      <c r="AM76" s="305"/>
      <c r="AN76" s="305"/>
      <c r="AO76" s="305"/>
      <c r="AP76" s="305"/>
      <c r="AQ76" s="305"/>
      <c r="AR76" s="305"/>
      <c r="AS76" s="305"/>
      <c r="AT76" s="305"/>
      <c r="AU76" s="305"/>
      <c r="AV76" s="305"/>
      <c r="AW76" s="305"/>
      <c r="AX76" s="305"/>
      <c r="AY76" s="305"/>
      <c r="AZ76" s="305"/>
      <c r="BA76" s="305"/>
      <c r="BB76" s="305"/>
      <c r="BC76" s="305"/>
      <c r="BD76" s="305"/>
      <c r="BE76" s="305"/>
      <c r="BF76" s="305"/>
      <c r="BG76" s="305"/>
      <c r="BH76" s="305"/>
      <c r="BI76" s="305"/>
      <c r="BJ76" s="305"/>
      <c r="BK76" s="305"/>
      <c r="BL76" s="305"/>
      <c r="BM76" s="305"/>
      <c r="BN76" s="305"/>
      <c r="BO76" s="305"/>
      <c r="BP76" s="305"/>
      <c r="BQ76" s="305"/>
      <c r="BR76" s="305"/>
      <c r="BS76" s="305"/>
      <c r="BT76" s="305"/>
      <c r="BU76" s="305"/>
      <c r="BV76" s="305"/>
      <c r="BW76" s="305"/>
      <c r="BX76" s="305"/>
      <c r="BY76" s="305"/>
      <c r="BZ76" s="305"/>
      <c r="CA76" s="305"/>
      <c r="CB76" s="305"/>
      <c r="CC76" s="305"/>
      <c r="CD76" s="305"/>
      <c r="CE76" s="305"/>
      <c r="CF76" s="305"/>
      <c r="CG76" s="305"/>
      <c r="CH76" s="305"/>
      <c r="CI76" s="305"/>
      <c r="CJ76" s="305"/>
      <c r="CK76" s="305"/>
      <c r="CL76" s="305"/>
      <c r="CM76" s="305"/>
      <c r="CN76" s="305"/>
      <c r="CO76" s="305"/>
      <c r="CP76" s="305"/>
      <c r="CQ76" s="305"/>
      <c r="CR76" s="305"/>
      <c r="CS76" s="305"/>
      <c r="CT76" s="305"/>
      <c r="CU76" s="305"/>
      <c r="CV76" s="305"/>
      <c r="CW76" s="305"/>
      <c r="CX76" s="305"/>
      <c r="CY76" s="305"/>
      <c r="CZ76" s="305"/>
      <c r="DA76" s="305"/>
      <c r="DB76" s="305"/>
      <c r="DC76" s="305"/>
      <c r="DD76" s="305"/>
      <c r="DE76" s="305"/>
      <c r="DF76" s="305"/>
      <c r="DG76" s="305"/>
      <c r="DH76" s="305"/>
      <c r="DI76" s="305"/>
      <c r="DJ76" s="305"/>
      <c r="DK76" s="305"/>
      <c r="DL76" s="305"/>
      <c r="DM76" s="305"/>
      <c r="DN76" s="305"/>
      <c r="DO76" s="305"/>
      <c r="DP76" s="305"/>
      <c r="DQ76" s="305"/>
      <c r="DR76" s="305"/>
      <c r="DS76" s="305"/>
      <c r="DT76" s="305"/>
      <c r="DU76" s="305"/>
      <c r="DV76" s="305"/>
      <c r="DW76" s="305"/>
      <c r="DX76" s="305"/>
      <c r="DY76" s="305"/>
      <c r="DZ76" s="305"/>
      <c r="EA76" s="305"/>
      <c r="EB76" s="305"/>
      <c r="EC76" s="305"/>
      <c r="ED76" s="305"/>
      <c r="EE76" s="305"/>
      <c r="EF76" s="305"/>
      <c r="EG76" s="305"/>
      <c r="EH76" s="305"/>
      <c r="EI76" s="305"/>
      <c r="EJ76" s="305"/>
      <c r="EK76" s="305"/>
      <c r="EL76" s="305"/>
      <c r="EM76" s="305"/>
      <c r="EN76" s="305"/>
      <c r="EO76" s="305"/>
      <c r="EP76" s="305"/>
      <c r="EQ76" s="305"/>
      <c r="ER76" s="305"/>
      <c r="ES76" s="305"/>
      <c r="ET76" s="305"/>
      <c r="EU76" s="305"/>
    </row>
    <row r="77" spans="1:151" s="308" customFormat="1" ht="41.25" customHeight="1">
      <c r="A77" s="101">
        <v>50</v>
      </c>
      <c r="B77" s="151" t="s">
        <v>106</v>
      </c>
      <c r="C77" s="152" t="s">
        <v>109</v>
      </c>
      <c r="D77" s="148"/>
      <c r="E77" s="437">
        <v>810</v>
      </c>
      <c r="F77" s="94">
        <v>1.8</v>
      </c>
      <c r="G77" s="104">
        <v>1</v>
      </c>
      <c r="H77" s="104">
        <v>1</v>
      </c>
      <c r="I77" s="104">
        <v>1</v>
      </c>
      <c r="J77" s="104">
        <v>1</v>
      </c>
      <c r="K77" s="104">
        <v>1</v>
      </c>
      <c r="L77" s="104">
        <v>1</v>
      </c>
      <c r="M77" s="105">
        <f t="shared" si="9"/>
        <v>1458</v>
      </c>
      <c r="N77" s="446"/>
      <c r="O77" s="447"/>
      <c r="P77" s="448"/>
      <c r="Q77" s="438"/>
      <c r="R77" s="449"/>
      <c r="S77" s="450"/>
      <c r="T77" s="450"/>
      <c r="U77" s="450"/>
      <c r="V77" s="451"/>
      <c r="W77" s="452"/>
      <c r="X77" s="452"/>
      <c r="Y77" s="452"/>
      <c r="Z77" s="453"/>
      <c r="AA77" s="257">
        <f t="shared" si="8"/>
        <v>-100</v>
      </c>
      <c r="AB77" s="916"/>
      <c r="AC77" s="305"/>
      <c r="AD77" s="305"/>
      <c r="AE77" s="305"/>
      <c r="AF77" s="305"/>
      <c r="AG77" s="303"/>
      <c r="AH77" s="305"/>
      <c r="AI77" s="305"/>
      <c r="AJ77" s="305"/>
      <c r="AK77" s="305"/>
      <c r="AL77" s="305"/>
      <c r="AM77" s="305"/>
      <c r="AN77" s="305"/>
      <c r="AO77" s="305"/>
      <c r="AP77" s="305"/>
      <c r="AQ77" s="305"/>
      <c r="AR77" s="305"/>
      <c r="AS77" s="305"/>
      <c r="AT77" s="305"/>
      <c r="AU77" s="305"/>
      <c r="AV77" s="305"/>
      <c r="AW77" s="305"/>
      <c r="AX77" s="305"/>
      <c r="AY77" s="305"/>
      <c r="AZ77" s="305"/>
      <c r="BA77" s="305"/>
      <c r="BB77" s="305"/>
      <c r="BC77" s="305"/>
      <c r="BD77" s="305"/>
      <c r="BE77" s="305"/>
      <c r="BF77" s="305"/>
      <c r="BG77" s="305"/>
      <c r="BH77" s="305"/>
      <c r="BI77" s="305"/>
      <c r="BJ77" s="305"/>
      <c r="BK77" s="305"/>
      <c r="BL77" s="305"/>
      <c r="BM77" s="305"/>
      <c r="BN77" s="305"/>
      <c r="BO77" s="305"/>
      <c r="BP77" s="305"/>
      <c r="BQ77" s="305"/>
      <c r="BR77" s="305"/>
      <c r="BS77" s="305"/>
      <c r="BT77" s="305"/>
      <c r="BU77" s="305"/>
      <c r="BV77" s="305"/>
      <c r="BW77" s="305"/>
      <c r="BX77" s="305"/>
      <c r="BY77" s="305"/>
      <c r="BZ77" s="305"/>
      <c r="CA77" s="305"/>
      <c r="CB77" s="305"/>
      <c r="CC77" s="305"/>
      <c r="CD77" s="305"/>
      <c r="CE77" s="305"/>
      <c r="CF77" s="305"/>
      <c r="CG77" s="305"/>
      <c r="CH77" s="305"/>
      <c r="CI77" s="305"/>
      <c r="CJ77" s="305"/>
      <c r="CK77" s="305"/>
      <c r="CL77" s="305"/>
      <c r="CM77" s="305"/>
      <c r="CN77" s="305"/>
      <c r="CO77" s="305"/>
      <c r="CP77" s="305"/>
      <c r="CQ77" s="305"/>
      <c r="CR77" s="305"/>
      <c r="CS77" s="305"/>
      <c r="CT77" s="305"/>
      <c r="CU77" s="305"/>
      <c r="CV77" s="305"/>
      <c r="CW77" s="305"/>
      <c r="CX77" s="305"/>
      <c r="CY77" s="305"/>
      <c r="CZ77" s="305"/>
      <c r="DA77" s="305"/>
      <c r="DB77" s="305"/>
      <c r="DC77" s="305"/>
      <c r="DD77" s="305"/>
      <c r="DE77" s="305"/>
      <c r="DF77" s="305"/>
      <c r="DG77" s="305"/>
      <c r="DH77" s="305"/>
      <c r="DI77" s="305"/>
      <c r="DJ77" s="305"/>
      <c r="DK77" s="305"/>
      <c r="DL77" s="305"/>
      <c r="DM77" s="305"/>
      <c r="DN77" s="305"/>
      <c r="DO77" s="305"/>
      <c r="DP77" s="305"/>
      <c r="DQ77" s="305"/>
      <c r="DR77" s="305"/>
      <c r="DS77" s="305"/>
      <c r="DT77" s="305"/>
      <c r="DU77" s="305"/>
      <c r="DV77" s="305"/>
      <c r="DW77" s="305"/>
      <c r="DX77" s="305"/>
      <c r="DY77" s="305"/>
      <c r="DZ77" s="305"/>
      <c r="EA77" s="305"/>
      <c r="EB77" s="305"/>
      <c r="EC77" s="305"/>
      <c r="ED77" s="305"/>
      <c r="EE77" s="305"/>
      <c r="EF77" s="305"/>
      <c r="EG77" s="305"/>
      <c r="EH77" s="305"/>
      <c r="EI77" s="305"/>
      <c r="EJ77" s="305"/>
      <c r="EK77" s="305"/>
      <c r="EL77" s="305"/>
      <c r="EM77" s="305"/>
      <c r="EN77" s="305"/>
      <c r="EO77" s="305"/>
      <c r="EP77" s="305"/>
      <c r="EQ77" s="305"/>
      <c r="ER77" s="305"/>
      <c r="ES77" s="305"/>
      <c r="ET77" s="305"/>
      <c r="EU77" s="305"/>
    </row>
    <row r="78" spans="1:151" s="308" customFormat="1" ht="41.25" customHeight="1">
      <c r="A78" s="101">
        <v>51</v>
      </c>
      <c r="B78" s="151" t="s">
        <v>107</v>
      </c>
      <c r="C78" s="152" t="s">
        <v>110</v>
      </c>
      <c r="D78" s="148"/>
      <c r="E78" s="437">
        <v>810</v>
      </c>
      <c r="F78" s="94">
        <v>1.8</v>
      </c>
      <c r="G78" s="104">
        <v>1</v>
      </c>
      <c r="H78" s="104">
        <v>1</v>
      </c>
      <c r="I78" s="104">
        <v>1</v>
      </c>
      <c r="J78" s="104">
        <v>1</v>
      </c>
      <c r="K78" s="104">
        <v>1</v>
      </c>
      <c r="L78" s="104">
        <v>1</v>
      </c>
      <c r="M78" s="105">
        <f t="shared" si="9"/>
        <v>1458</v>
      </c>
      <c r="N78" s="446"/>
      <c r="O78" s="447"/>
      <c r="P78" s="448"/>
      <c r="Q78" s="438"/>
      <c r="R78" s="449"/>
      <c r="S78" s="450"/>
      <c r="T78" s="450"/>
      <c r="U78" s="450"/>
      <c r="V78" s="451"/>
      <c r="W78" s="452"/>
      <c r="X78" s="452"/>
      <c r="Y78" s="452"/>
      <c r="Z78" s="453"/>
      <c r="AA78" s="257">
        <f t="shared" si="8"/>
        <v>-100</v>
      </c>
      <c r="AB78" s="916"/>
      <c r="AC78" s="305"/>
      <c r="AD78" s="305"/>
      <c r="AE78" s="305"/>
      <c r="AF78" s="305"/>
      <c r="AG78" s="303"/>
      <c r="AH78" s="305"/>
      <c r="AI78" s="305"/>
      <c r="AJ78" s="305"/>
      <c r="AK78" s="305"/>
      <c r="AL78" s="305"/>
      <c r="AM78" s="305"/>
      <c r="AN78" s="305"/>
      <c r="AO78" s="305"/>
      <c r="AP78" s="305"/>
      <c r="AQ78" s="305"/>
      <c r="AR78" s="305"/>
      <c r="AS78" s="305"/>
      <c r="AT78" s="305"/>
      <c r="AU78" s="305"/>
      <c r="AV78" s="305"/>
      <c r="AW78" s="305"/>
      <c r="AX78" s="305"/>
      <c r="AY78" s="305"/>
      <c r="AZ78" s="305"/>
      <c r="BA78" s="305"/>
      <c r="BB78" s="305"/>
      <c r="BC78" s="305"/>
      <c r="BD78" s="305"/>
      <c r="BE78" s="305"/>
      <c r="BF78" s="305"/>
      <c r="BG78" s="305"/>
      <c r="BH78" s="305"/>
      <c r="BI78" s="305"/>
      <c r="BJ78" s="305"/>
      <c r="BK78" s="305"/>
      <c r="BL78" s="305"/>
      <c r="BM78" s="305"/>
      <c r="BN78" s="305"/>
      <c r="BO78" s="305"/>
      <c r="BP78" s="305"/>
      <c r="BQ78" s="305"/>
      <c r="BR78" s="305"/>
      <c r="BS78" s="305"/>
      <c r="BT78" s="305"/>
      <c r="BU78" s="305"/>
      <c r="BV78" s="305"/>
      <c r="BW78" s="305"/>
      <c r="BX78" s="305"/>
      <c r="BY78" s="305"/>
      <c r="BZ78" s="305"/>
      <c r="CA78" s="305"/>
      <c r="CB78" s="305"/>
      <c r="CC78" s="305"/>
      <c r="CD78" s="305"/>
      <c r="CE78" s="305"/>
      <c r="CF78" s="305"/>
      <c r="CG78" s="305"/>
      <c r="CH78" s="305"/>
      <c r="CI78" s="305"/>
      <c r="CJ78" s="305"/>
      <c r="CK78" s="305"/>
      <c r="CL78" s="305"/>
      <c r="CM78" s="305"/>
      <c r="CN78" s="305"/>
      <c r="CO78" s="305"/>
      <c r="CP78" s="305"/>
      <c r="CQ78" s="305"/>
      <c r="CR78" s="305"/>
      <c r="CS78" s="305"/>
      <c r="CT78" s="305"/>
      <c r="CU78" s="305"/>
      <c r="CV78" s="305"/>
      <c r="CW78" s="305"/>
      <c r="CX78" s="305"/>
      <c r="CY78" s="305"/>
      <c r="CZ78" s="305"/>
      <c r="DA78" s="305"/>
      <c r="DB78" s="305"/>
      <c r="DC78" s="305"/>
      <c r="DD78" s="305"/>
      <c r="DE78" s="305"/>
      <c r="DF78" s="305"/>
      <c r="DG78" s="305"/>
      <c r="DH78" s="305"/>
      <c r="DI78" s="305"/>
      <c r="DJ78" s="305"/>
      <c r="DK78" s="305"/>
      <c r="DL78" s="305"/>
      <c r="DM78" s="305"/>
      <c r="DN78" s="305"/>
      <c r="DO78" s="305"/>
      <c r="DP78" s="305"/>
      <c r="DQ78" s="305"/>
      <c r="DR78" s="305"/>
      <c r="DS78" s="305"/>
      <c r="DT78" s="305"/>
      <c r="DU78" s="305"/>
      <c r="DV78" s="305"/>
      <c r="DW78" s="305"/>
      <c r="DX78" s="305"/>
      <c r="DY78" s="305"/>
      <c r="DZ78" s="305"/>
      <c r="EA78" s="305"/>
      <c r="EB78" s="305"/>
      <c r="EC78" s="305"/>
      <c r="ED78" s="305"/>
      <c r="EE78" s="305"/>
      <c r="EF78" s="305"/>
      <c r="EG78" s="305"/>
      <c r="EH78" s="305"/>
      <c r="EI78" s="305"/>
      <c r="EJ78" s="305"/>
      <c r="EK78" s="305"/>
      <c r="EL78" s="305"/>
      <c r="EM78" s="305"/>
      <c r="EN78" s="305"/>
      <c r="EO78" s="305"/>
      <c r="EP78" s="305"/>
      <c r="EQ78" s="305"/>
      <c r="ER78" s="305"/>
      <c r="ES78" s="305"/>
      <c r="ET78" s="305"/>
      <c r="EU78" s="305"/>
    </row>
    <row r="79" spans="1:151" s="308" customFormat="1" ht="41.25" customHeight="1">
      <c r="A79" s="101">
        <v>52</v>
      </c>
      <c r="B79" s="151" t="s">
        <v>107</v>
      </c>
      <c r="C79" s="152" t="s">
        <v>111</v>
      </c>
      <c r="D79" s="148"/>
      <c r="E79" s="437">
        <v>810</v>
      </c>
      <c r="F79" s="94">
        <v>1.8</v>
      </c>
      <c r="G79" s="104">
        <v>1</v>
      </c>
      <c r="H79" s="104">
        <v>1</v>
      </c>
      <c r="I79" s="104">
        <v>1</v>
      </c>
      <c r="J79" s="104">
        <v>1</v>
      </c>
      <c r="K79" s="104">
        <v>1</v>
      </c>
      <c r="L79" s="104">
        <v>1</v>
      </c>
      <c r="M79" s="105">
        <f t="shared" si="9"/>
        <v>1458</v>
      </c>
      <c r="N79" s="446"/>
      <c r="O79" s="447"/>
      <c r="P79" s="448"/>
      <c r="Q79" s="438"/>
      <c r="R79" s="449"/>
      <c r="S79" s="450"/>
      <c r="T79" s="450"/>
      <c r="U79" s="450"/>
      <c r="V79" s="451"/>
      <c r="W79" s="452"/>
      <c r="X79" s="452"/>
      <c r="Y79" s="452"/>
      <c r="Z79" s="453"/>
      <c r="AA79" s="257">
        <f t="shared" si="8"/>
        <v>-100</v>
      </c>
      <c r="AB79" s="916"/>
      <c r="AC79" s="305"/>
      <c r="AD79" s="305"/>
      <c r="AE79" s="305"/>
      <c r="AF79" s="305"/>
      <c r="AG79" s="303"/>
      <c r="AH79" s="305"/>
      <c r="AI79" s="305"/>
      <c r="AJ79" s="305"/>
      <c r="AK79" s="305"/>
      <c r="AL79" s="305"/>
      <c r="AM79" s="305"/>
      <c r="AN79" s="305"/>
      <c r="AO79" s="305"/>
      <c r="AP79" s="305"/>
      <c r="AQ79" s="305"/>
      <c r="AR79" s="305"/>
      <c r="AS79" s="305"/>
      <c r="AT79" s="305"/>
      <c r="AU79" s="305"/>
      <c r="AV79" s="305"/>
      <c r="AW79" s="305"/>
      <c r="AX79" s="305"/>
      <c r="AY79" s="305"/>
      <c r="AZ79" s="305"/>
      <c r="BA79" s="305"/>
      <c r="BB79" s="305"/>
      <c r="BC79" s="305"/>
      <c r="BD79" s="305"/>
      <c r="BE79" s="305"/>
      <c r="BF79" s="305"/>
      <c r="BG79" s="305"/>
      <c r="BH79" s="305"/>
      <c r="BI79" s="305"/>
      <c r="BJ79" s="305"/>
      <c r="BK79" s="305"/>
      <c r="BL79" s="305"/>
      <c r="BM79" s="305"/>
      <c r="BN79" s="305"/>
      <c r="BO79" s="305"/>
      <c r="BP79" s="305"/>
      <c r="BQ79" s="305"/>
      <c r="BR79" s="305"/>
      <c r="BS79" s="305"/>
      <c r="BT79" s="305"/>
      <c r="BU79" s="305"/>
      <c r="BV79" s="305"/>
      <c r="BW79" s="305"/>
      <c r="BX79" s="305"/>
      <c r="BY79" s="305"/>
      <c r="BZ79" s="305"/>
      <c r="CA79" s="305"/>
      <c r="CB79" s="305"/>
      <c r="CC79" s="305"/>
      <c r="CD79" s="305"/>
      <c r="CE79" s="305"/>
      <c r="CF79" s="305"/>
      <c r="CG79" s="305"/>
      <c r="CH79" s="305"/>
      <c r="CI79" s="305"/>
      <c r="CJ79" s="305"/>
      <c r="CK79" s="305"/>
      <c r="CL79" s="305"/>
      <c r="CM79" s="305"/>
      <c r="CN79" s="305"/>
      <c r="CO79" s="305"/>
      <c r="CP79" s="305"/>
      <c r="CQ79" s="305"/>
      <c r="CR79" s="305"/>
      <c r="CS79" s="305"/>
      <c r="CT79" s="305"/>
      <c r="CU79" s="305"/>
      <c r="CV79" s="305"/>
      <c r="CW79" s="305"/>
      <c r="CX79" s="305"/>
      <c r="CY79" s="305"/>
      <c r="CZ79" s="305"/>
      <c r="DA79" s="305"/>
      <c r="DB79" s="305"/>
      <c r="DC79" s="305"/>
      <c r="DD79" s="305"/>
      <c r="DE79" s="305"/>
      <c r="DF79" s="305"/>
      <c r="DG79" s="305"/>
      <c r="DH79" s="305"/>
      <c r="DI79" s="305"/>
      <c r="DJ79" s="305"/>
      <c r="DK79" s="305"/>
      <c r="DL79" s="305"/>
      <c r="DM79" s="305"/>
      <c r="DN79" s="305"/>
      <c r="DO79" s="305"/>
      <c r="DP79" s="305"/>
      <c r="DQ79" s="305"/>
      <c r="DR79" s="305"/>
      <c r="DS79" s="305"/>
      <c r="DT79" s="305"/>
      <c r="DU79" s="305"/>
      <c r="DV79" s="305"/>
      <c r="DW79" s="305"/>
      <c r="DX79" s="305"/>
      <c r="DY79" s="305"/>
      <c r="DZ79" s="305"/>
      <c r="EA79" s="305"/>
      <c r="EB79" s="305"/>
      <c r="EC79" s="305"/>
      <c r="ED79" s="305"/>
      <c r="EE79" s="305"/>
      <c r="EF79" s="305"/>
      <c r="EG79" s="305"/>
      <c r="EH79" s="305"/>
      <c r="EI79" s="305"/>
      <c r="EJ79" s="305"/>
      <c r="EK79" s="305"/>
      <c r="EL79" s="305"/>
      <c r="EM79" s="305"/>
      <c r="EN79" s="305"/>
      <c r="EO79" s="305"/>
      <c r="EP79" s="305"/>
      <c r="EQ79" s="305"/>
      <c r="ER79" s="305"/>
      <c r="ES79" s="305"/>
      <c r="ET79" s="305"/>
      <c r="EU79" s="305"/>
    </row>
    <row r="80" spans="1:151" s="308" customFormat="1" ht="41.25" customHeight="1">
      <c r="A80" s="101">
        <v>53</v>
      </c>
      <c r="B80" s="151" t="s">
        <v>107</v>
      </c>
      <c r="C80" s="152" t="s">
        <v>112</v>
      </c>
      <c r="D80" s="148"/>
      <c r="E80" s="437">
        <v>810</v>
      </c>
      <c r="F80" s="94">
        <v>1.8</v>
      </c>
      <c r="G80" s="104">
        <v>1</v>
      </c>
      <c r="H80" s="104">
        <v>1</v>
      </c>
      <c r="I80" s="104">
        <v>1</v>
      </c>
      <c r="J80" s="104">
        <v>1</v>
      </c>
      <c r="K80" s="104">
        <v>1</v>
      </c>
      <c r="L80" s="104">
        <v>1</v>
      </c>
      <c r="M80" s="105">
        <f t="shared" si="9"/>
        <v>1458</v>
      </c>
      <c r="N80" s="446"/>
      <c r="O80" s="447"/>
      <c r="P80" s="448"/>
      <c r="Q80" s="438"/>
      <c r="R80" s="449"/>
      <c r="S80" s="450"/>
      <c r="T80" s="450"/>
      <c r="U80" s="450"/>
      <c r="V80" s="451"/>
      <c r="W80" s="452"/>
      <c r="X80" s="452"/>
      <c r="Y80" s="452"/>
      <c r="Z80" s="453"/>
      <c r="AA80" s="257">
        <f t="shared" si="8"/>
        <v>-100</v>
      </c>
      <c r="AB80" s="916"/>
      <c r="AC80" s="305"/>
      <c r="AD80" s="305"/>
      <c r="AE80" s="305"/>
      <c r="AF80" s="305"/>
      <c r="AG80" s="303"/>
      <c r="AH80" s="305"/>
      <c r="AI80" s="305"/>
      <c r="AJ80" s="305"/>
      <c r="AK80" s="305"/>
      <c r="AL80" s="305"/>
      <c r="AM80" s="305"/>
      <c r="AN80" s="305"/>
      <c r="AO80" s="305"/>
      <c r="AP80" s="305"/>
      <c r="AQ80" s="305"/>
      <c r="AR80" s="305"/>
      <c r="AS80" s="305"/>
      <c r="AT80" s="305"/>
      <c r="AU80" s="305"/>
      <c r="AV80" s="305"/>
      <c r="AW80" s="305"/>
      <c r="AX80" s="305"/>
      <c r="AY80" s="305"/>
      <c r="AZ80" s="305"/>
      <c r="BA80" s="305"/>
      <c r="BB80" s="305"/>
      <c r="BC80" s="305"/>
      <c r="BD80" s="305"/>
      <c r="BE80" s="305"/>
      <c r="BF80" s="305"/>
      <c r="BG80" s="305"/>
      <c r="BH80" s="305"/>
      <c r="BI80" s="305"/>
      <c r="BJ80" s="305"/>
      <c r="BK80" s="305"/>
      <c r="BL80" s="305"/>
      <c r="BM80" s="305"/>
      <c r="BN80" s="305"/>
      <c r="BO80" s="305"/>
      <c r="BP80" s="305"/>
      <c r="BQ80" s="305"/>
      <c r="BR80" s="305"/>
      <c r="BS80" s="305"/>
      <c r="BT80" s="305"/>
      <c r="BU80" s="305"/>
      <c r="BV80" s="305"/>
      <c r="BW80" s="305"/>
      <c r="BX80" s="305"/>
      <c r="BY80" s="305"/>
      <c r="BZ80" s="305"/>
      <c r="CA80" s="305"/>
      <c r="CB80" s="305"/>
      <c r="CC80" s="305"/>
      <c r="CD80" s="305"/>
      <c r="CE80" s="305"/>
      <c r="CF80" s="305"/>
      <c r="CG80" s="305"/>
      <c r="CH80" s="305"/>
      <c r="CI80" s="305"/>
      <c r="CJ80" s="305"/>
      <c r="CK80" s="305"/>
      <c r="CL80" s="305"/>
      <c r="CM80" s="305"/>
      <c r="CN80" s="305"/>
      <c r="CO80" s="305"/>
      <c r="CP80" s="305"/>
      <c r="CQ80" s="305"/>
      <c r="CR80" s="305"/>
      <c r="CS80" s="305"/>
      <c r="CT80" s="305"/>
      <c r="CU80" s="305"/>
      <c r="CV80" s="305"/>
      <c r="CW80" s="305"/>
      <c r="CX80" s="305"/>
      <c r="CY80" s="305"/>
      <c r="CZ80" s="305"/>
      <c r="DA80" s="305"/>
      <c r="DB80" s="305"/>
      <c r="DC80" s="305"/>
      <c r="DD80" s="305"/>
      <c r="DE80" s="305"/>
      <c r="DF80" s="305"/>
      <c r="DG80" s="305"/>
      <c r="DH80" s="305"/>
      <c r="DI80" s="305"/>
      <c r="DJ80" s="305"/>
      <c r="DK80" s="305"/>
      <c r="DL80" s="305"/>
      <c r="DM80" s="305"/>
      <c r="DN80" s="305"/>
      <c r="DO80" s="305"/>
      <c r="DP80" s="305"/>
      <c r="DQ80" s="305"/>
      <c r="DR80" s="305"/>
      <c r="DS80" s="305"/>
      <c r="DT80" s="305"/>
      <c r="DU80" s="305"/>
      <c r="DV80" s="305"/>
      <c r="DW80" s="305"/>
      <c r="DX80" s="305"/>
      <c r="DY80" s="305"/>
      <c r="DZ80" s="305"/>
      <c r="EA80" s="305"/>
      <c r="EB80" s="305"/>
      <c r="EC80" s="305"/>
      <c r="ED80" s="305"/>
      <c r="EE80" s="305"/>
      <c r="EF80" s="305"/>
      <c r="EG80" s="305"/>
      <c r="EH80" s="305"/>
      <c r="EI80" s="305"/>
      <c r="EJ80" s="305"/>
      <c r="EK80" s="305"/>
      <c r="EL80" s="305"/>
      <c r="EM80" s="305"/>
      <c r="EN80" s="305"/>
      <c r="EO80" s="305"/>
      <c r="EP80" s="305"/>
      <c r="EQ80" s="305"/>
      <c r="ER80" s="305"/>
      <c r="ES80" s="305"/>
      <c r="ET80" s="305"/>
      <c r="EU80" s="305"/>
    </row>
    <row r="81" spans="1:151" s="308" customFormat="1" ht="41.25" hidden="1" customHeight="1">
      <c r="A81" s="101">
        <v>54</v>
      </c>
      <c r="B81" s="149"/>
      <c r="C81" s="117"/>
      <c r="D81" s="117"/>
      <c r="E81" s="94"/>
      <c r="F81" s="94"/>
      <c r="G81" s="104"/>
      <c r="H81" s="104"/>
      <c r="I81" s="104"/>
      <c r="J81" s="104"/>
      <c r="K81" s="104"/>
      <c r="L81" s="104"/>
      <c r="M81" s="105"/>
      <c r="N81" s="446"/>
      <c r="O81" s="447"/>
      <c r="P81" s="448"/>
      <c r="Q81" s="438"/>
      <c r="R81" s="449"/>
      <c r="S81" s="450"/>
      <c r="T81" s="450"/>
      <c r="U81" s="450"/>
      <c r="V81" s="451"/>
      <c r="W81" s="452"/>
      <c r="X81" s="452"/>
      <c r="Y81" s="452"/>
      <c r="Z81" s="453"/>
      <c r="AA81" s="257" t="e">
        <f t="shared" si="8"/>
        <v>#DIV/0!</v>
      </c>
      <c r="AB81" s="916"/>
      <c r="AC81" s="305"/>
      <c r="AD81" s="305"/>
      <c r="AE81" s="305"/>
      <c r="AF81" s="305"/>
      <c r="AG81" s="303"/>
      <c r="AH81" s="305"/>
      <c r="AI81" s="305"/>
      <c r="AJ81" s="305"/>
      <c r="AK81" s="305"/>
      <c r="AL81" s="305"/>
      <c r="AM81" s="305"/>
      <c r="AN81" s="305"/>
      <c r="AO81" s="305"/>
      <c r="AP81" s="305"/>
      <c r="AQ81" s="305"/>
      <c r="AR81" s="305"/>
      <c r="AS81" s="305"/>
      <c r="AT81" s="305"/>
      <c r="AU81" s="305"/>
      <c r="AV81" s="305"/>
      <c r="AW81" s="305"/>
      <c r="AX81" s="305"/>
      <c r="AY81" s="305"/>
      <c r="AZ81" s="305"/>
      <c r="BA81" s="305"/>
      <c r="BB81" s="305"/>
      <c r="BC81" s="305"/>
      <c r="BD81" s="305"/>
      <c r="BE81" s="305"/>
      <c r="BF81" s="305"/>
      <c r="BG81" s="305"/>
      <c r="BH81" s="305"/>
      <c r="BI81" s="305"/>
      <c r="BJ81" s="305"/>
      <c r="BK81" s="305"/>
      <c r="BL81" s="305"/>
      <c r="BM81" s="305"/>
      <c r="BN81" s="305"/>
      <c r="BO81" s="305"/>
      <c r="BP81" s="305"/>
      <c r="BQ81" s="305"/>
      <c r="BR81" s="305"/>
      <c r="BS81" s="305"/>
      <c r="BT81" s="305"/>
      <c r="BU81" s="305"/>
      <c r="BV81" s="305"/>
      <c r="BW81" s="305"/>
      <c r="BX81" s="305"/>
      <c r="BY81" s="305"/>
      <c r="BZ81" s="305"/>
      <c r="CA81" s="305"/>
      <c r="CB81" s="305"/>
      <c r="CC81" s="305"/>
      <c r="CD81" s="305"/>
      <c r="CE81" s="305"/>
      <c r="CF81" s="305"/>
      <c r="CG81" s="305"/>
      <c r="CH81" s="305"/>
      <c r="CI81" s="305"/>
      <c r="CJ81" s="305"/>
      <c r="CK81" s="305"/>
      <c r="CL81" s="305"/>
      <c r="CM81" s="305"/>
      <c r="CN81" s="305"/>
      <c r="CO81" s="305"/>
      <c r="CP81" s="305"/>
      <c r="CQ81" s="305"/>
      <c r="CR81" s="305"/>
      <c r="CS81" s="305"/>
      <c r="CT81" s="305"/>
      <c r="CU81" s="305"/>
      <c r="CV81" s="305"/>
      <c r="CW81" s="305"/>
      <c r="CX81" s="305"/>
      <c r="CY81" s="305"/>
      <c r="CZ81" s="305"/>
      <c r="DA81" s="305"/>
      <c r="DB81" s="305"/>
      <c r="DC81" s="305"/>
      <c r="DD81" s="305"/>
      <c r="DE81" s="305"/>
      <c r="DF81" s="305"/>
      <c r="DG81" s="305"/>
      <c r="DH81" s="305"/>
      <c r="DI81" s="305"/>
      <c r="DJ81" s="305"/>
      <c r="DK81" s="305"/>
      <c r="DL81" s="305"/>
      <c r="DM81" s="305"/>
      <c r="DN81" s="305"/>
      <c r="DO81" s="305"/>
      <c r="DP81" s="305"/>
      <c r="DQ81" s="305"/>
      <c r="DR81" s="305"/>
      <c r="DS81" s="305"/>
      <c r="DT81" s="305"/>
      <c r="DU81" s="305"/>
      <c r="DV81" s="305"/>
      <c r="DW81" s="305"/>
      <c r="DX81" s="305"/>
      <c r="DY81" s="305"/>
      <c r="DZ81" s="305"/>
      <c r="EA81" s="305"/>
      <c r="EB81" s="305"/>
      <c r="EC81" s="305"/>
      <c r="ED81" s="305"/>
      <c r="EE81" s="305"/>
      <c r="EF81" s="305"/>
      <c r="EG81" s="305"/>
      <c r="EH81" s="305"/>
      <c r="EI81" s="305"/>
      <c r="EJ81" s="305"/>
      <c r="EK81" s="305"/>
      <c r="EL81" s="305"/>
      <c r="EM81" s="305"/>
      <c r="EN81" s="305"/>
      <c r="EO81" s="305"/>
      <c r="EP81" s="305"/>
      <c r="EQ81" s="305"/>
      <c r="ER81" s="305"/>
      <c r="ES81" s="305"/>
      <c r="ET81" s="305"/>
      <c r="EU81" s="305"/>
    </row>
    <row r="82" spans="1:151" s="308" customFormat="1" ht="41.25" hidden="1" customHeight="1">
      <c r="A82" s="101">
        <v>55</v>
      </c>
      <c r="B82" s="149"/>
      <c r="C82" s="117"/>
      <c r="D82" s="117"/>
      <c r="E82" s="94"/>
      <c r="F82" s="94"/>
      <c r="G82" s="104"/>
      <c r="H82" s="104"/>
      <c r="I82" s="104"/>
      <c r="J82" s="104"/>
      <c r="K82" s="104"/>
      <c r="L82" s="104"/>
      <c r="M82" s="105"/>
      <c r="N82" s="446"/>
      <c r="O82" s="447"/>
      <c r="P82" s="448"/>
      <c r="Q82" s="438"/>
      <c r="R82" s="449"/>
      <c r="S82" s="450"/>
      <c r="T82" s="450"/>
      <c r="U82" s="450"/>
      <c r="V82" s="451"/>
      <c r="W82" s="452"/>
      <c r="X82" s="452"/>
      <c r="Y82" s="452"/>
      <c r="Z82" s="453"/>
      <c r="AA82" s="257" t="e">
        <f t="shared" si="8"/>
        <v>#DIV/0!</v>
      </c>
      <c r="AB82" s="916"/>
      <c r="AC82" s="305"/>
      <c r="AD82" s="305"/>
      <c r="AE82" s="305"/>
      <c r="AF82" s="305"/>
      <c r="AG82" s="303"/>
      <c r="AH82" s="305"/>
      <c r="AI82" s="305"/>
      <c r="AJ82" s="305"/>
      <c r="AK82" s="305"/>
      <c r="AL82" s="305"/>
      <c r="AM82" s="305"/>
      <c r="AN82" s="305"/>
      <c r="AO82" s="305"/>
      <c r="AP82" s="305"/>
      <c r="AQ82" s="305"/>
      <c r="AR82" s="305"/>
      <c r="AS82" s="305"/>
      <c r="AT82" s="305"/>
      <c r="AU82" s="305"/>
      <c r="AV82" s="305"/>
      <c r="AW82" s="305"/>
      <c r="AX82" s="305"/>
      <c r="AY82" s="305"/>
      <c r="AZ82" s="305"/>
      <c r="BA82" s="305"/>
      <c r="BB82" s="305"/>
      <c r="BC82" s="305"/>
      <c r="BD82" s="305"/>
      <c r="BE82" s="305"/>
      <c r="BF82" s="305"/>
      <c r="BG82" s="305"/>
      <c r="BH82" s="305"/>
      <c r="BI82" s="305"/>
      <c r="BJ82" s="305"/>
      <c r="BK82" s="305"/>
      <c r="BL82" s="305"/>
      <c r="BM82" s="305"/>
      <c r="BN82" s="305"/>
      <c r="BO82" s="305"/>
      <c r="BP82" s="305"/>
      <c r="BQ82" s="305"/>
      <c r="BR82" s="305"/>
      <c r="BS82" s="305"/>
      <c r="BT82" s="305"/>
      <c r="BU82" s="305"/>
      <c r="BV82" s="305"/>
      <c r="BW82" s="305"/>
      <c r="BX82" s="305"/>
      <c r="BY82" s="305"/>
      <c r="BZ82" s="305"/>
      <c r="CA82" s="305"/>
      <c r="CB82" s="305"/>
      <c r="CC82" s="305"/>
      <c r="CD82" s="305"/>
      <c r="CE82" s="305"/>
      <c r="CF82" s="305"/>
      <c r="CG82" s="305"/>
      <c r="CH82" s="305"/>
      <c r="CI82" s="305"/>
      <c r="CJ82" s="305"/>
      <c r="CK82" s="305"/>
      <c r="CL82" s="305"/>
      <c r="CM82" s="305"/>
      <c r="CN82" s="305"/>
      <c r="CO82" s="305"/>
      <c r="CP82" s="305"/>
      <c r="CQ82" s="305"/>
      <c r="CR82" s="305"/>
      <c r="CS82" s="305"/>
      <c r="CT82" s="305"/>
      <c r="CU82" s="305"/>
      <c r="CV82" s="305"/>
      <c r="CW82" s="305"/>
      <c r="CX82" s="305"/>
      <c r="CY82" s="305"/>
      <c r="CZ82" s="305"/>
      <c r="DA82" s="305"/>
      <c r="DB82" s="305"/>
      <c r="DC82" s="305"/>
      <c r="DD82" s="305"/>
      <c r="DE82" s="305"/>
      <c r="DF82" s="305"/>
      <c r="DG82" s="305"/>
      <c r="DH82" s="305"/>
      <c r="DI82" s="305"/>
      <c r="DJ82" s="305"/>
      <c r="DK82" s="305"/>
      <c r="DL82" s="305"/>
      <c r="DM82" s="305"/>
      <c r="DN82" s="305"/>
      <c r="DO82" s="305"/>
      <c r="DP82" s="305"/>
      <c r="DQ82" s="305"/>
      <c r="DR82" s="305"/>
      <c r="DS82" s="305"/>
      <c r="DT82" s="305"/>
      <c r="DU82" s="305"/>
      <c r="DV82" s="305"/>
      <c r="DW82" s="305"/>
      <c r="DX82" s="305"/>
      <c r="DY82" s="305"/>
      <c r="DZ82" s="305"/>
      <c r="EA82" s="305"/>
      <c r="EB82" s="305"/>
      <c r="EC82" s="305"/>
      <c r="ED82" s="305"/>
      <c r="EE82" s="305"/>
      <c r="EF82" s="305"/>
      <c r="EG82" s="305"/>
      <c r="EH82" s="305"/>
      <c r="EI82" s="305"/>
      <c r="EJ82" s="305"/>
      <c r="EK82" s="305"/>
      <c r="EL82" s="305"/>
      <c r="EM82" s="305"/>
      <c r="EN82" s="305"/>
      <c r="EO82" s="305"/>
      <c r="EP82" s="305"/>
      <c r="EQ82" s="305"/>
      <c r="ER82" s="305"/>
      <c r="ES82" s="305"/>
      <c r="ET82" s="305"/>
      <c r="EU82" s="305"/>
    </row>
    <row r="83" spans="1:151" s="308" customFormat="1" ht="41.25" hidden="1" customHeight="1">
      <c r="A83" s="101">
        <v>56</v>
      </c>
      <c r="B83" s="149"/>
      <c r="C83" s="117"/>
      <c r="D83" s="117"/>
      <c r="E83" s="94"/>
      <c r="F83" s="94"/>
      <c r="G83" s="104"/>
      <c r="H83" s="104"/>
      <c r="I83" s="104"/>
      <c r="J83" s="104"/>
      <c r="K83" s="104"/>
      <c r="L83" s="104"/>
      <c r="M83" s="105"/>
      <c r="N83" s="446"/>
      <c r="O83" s="447"/>
      <c r="P83" s="448"/>
      <c r="Q83" s="438"/>
      <c r="R83" s="449"/>
      <c r="S83" s="450"/>
      <c r="T83" s="450"/>
      <c r="U83" s="450"/>
      <c r="V83" s="451"/>
      <c r="W83" s="452"/>
      <c r="X83" s="452"/>
      <c r="Y83" s="452"/>
      <c r="Z83" s="453"/>
      <c r="AA83" s="257" t="e">
        <f t="shared" si="8"/>
        <v>#DIV/0!</v>
      </c>
      <c r="AB83" s="916"/>
      <c r="AC83" s="305"/>
      <c r="AD83" s="305"/>
      <c r="AE83" s="305"/>
      <c r="AF83" s="305"/>
      <c r="AG83" s="303"/>
      <c r="AH83" s="305"/>
      <c r="AI83" s="305"/>
      <c r="AJ83" s="305"/>
      <c r="AK83" s="305"/>
      <c r="AL83" s="305"/>
      <c r="AM83" s="305"/>
      <c r="AN83" s="305"/>
      <c r="AO83" s="305"/>
      <c r="AP83" s="305"/>
      <c r="AQ83" s="305"/>
      <c r="AR83" s="305"/>
      <c r="AS83" s="305"/>
      <c r="AT83" s="305"/>
      <c r="AU83" s="305"/>
      <c r="AV83" s="305"/>
      <c r="AW83" s="305"/>
      <c r="AX83" s="305"/>
      <c r="AY83" s="305"/>
      <c r="AZ83" s="305"/>
      <c r="BA83" s="305"/>
      <c r="BB83" s="305"/>
      <c r="BC83" s="305"/>
      <c r="BD83" s="305"/>
      <c r="BE83" s="305"/>
      <c r="BF83" s="305"/>
      <c r="BG83" s="305"/>
      <c r="BH83" s="305"/>
      <c r="BI83" s="305"/>
      <c r="BJ83" s="305"/>
      <c r="BK83" s="305"/>
      <c r="BL83" s="305"/>
      <c r="BM83" s="305"/>
      <c r="BN83" s="305"/>
      <c r="BO83" s="305"/>
      <c r="BP83" s="305"/>
      <c r="BQ83" s="305"/>
      <c r="BR83" s="305"/>
      <c r="BS83" s="305"/>
      <c r="BT83" s="305"/>
      <c r="BU83" s="305"/>
      <c r="BV83" s="305"/>
      <c r="BW83" s="305"/>
      <c r="BX83" s="305"/>
      <c r="BY83" s="305"/>
      <c r="BZ83" s="305"/>
      <c r="CA83" s="305"/>
      <c r="CB83" s="305"/>
      <c r="CC83" s="305"/>
      <c r="CD83" s="305"/>
      <c r="CE83" s="305"/>
      <c r="CF83" s="305"/>
      <c r="CG83" s="305"/>
      <c r="CH83" s="305"/>
      <c r="CI83" s="305"/>
      <c r="CJ83" s="305"/>
      <c r="CK83" s="305"/>
      <c r="CL83" s="305"/>
      <c r="CM83" s="305"/>
      <c r="CN83" s="305"/>
      <c r="CO83" s="305"/>
      <c r="CP83" s="305"/>
      <c r="CQ83" s="305"/>
      <c r="CR83" s="305"/>
      <c r="CS83" s="305"/>
      <c r="CT83" s="305"/>
      <c r="CU83" s="305"/>
      <c r="CV83" s="305"/>
      <c r="CW83" s="305"/>
      <c r="CX83" s="305"/>
      <c r="CY83" s="305"/>
      <c r="CZ83" s="305"/>
      <c r="DA83" s="305"/>
      <c r="DB83" s="305"/>
      <c r="DC83" s="305"/>
      <c r="DD83" s="305"/>
      <c r="DE83" s="305"/>
      <c r="DF83" s="305"/>
      <c r="DG83" s="305"/>
      <c r="DH83" s="305"/>
      <c r="DI83" s="305"/>
      <c r="DJ83" s="305"/>
      <c r="DK83" s="305"/>
      <c r="DL83" s="305"/>
      <c r="DM83" s="305"/>
      <c r="DN83" s="305"/>
      <c r="DO83" s="305"/>
      <c r="DP83" s="305"/>
      <c r="DQ83" s="305"/>
      <c r="DR83" s="305"/>
      <c r="DS83" s="305"/>
      <c r="DT83" s="305"/>
      <c r="DU83" s="305"/>
      <c r="DV83" s="305"/>
      <c r="DW83" s="305"/>
      <c r="DX83" s="305"/>
      <c r="DY83" s="305"/>
      <c r="DZ83" s="305"/>
      <c r="EA83" s="305"/>
      <c r="EB83" s="305"/>
      <c r="EC83" s="305"/>
      <c r="ED83" s="305"/>
      <c r="EE83" s="305"/>
      <c r="EF83" s="305"/>
      <c r="EG83" s="305"/>
      <c r="EH83" s="305"/>
      <c r="EI83" s="305"/>
      <c r="EJ83" s="305"/>
      <c r="EK83" s="305"/>
      <c r="EL83" s="305"/>
      <c r="EM83" s="305"/>
      <c r="EN83" s="305"/>
      <c r="EO83" s="305"/>
      <c r="EP83" s="305"/>
      <c r="EQ83" s="305"/>
      <c r="ER83" s="305"/>
      <c r="ES83" s="305"/>
      <c r="ET83" s="305"/>
      <c r="EU83" s="305"/>
    </row>
    <row r="84" spans="1:151" s="308" customFormat="1" ht="41.25" hidden="1" customHeight="1">
      <c r="A84" s="101">
        <v>57</v>
      </c>
      <c r="B84" s="149"/>
      <c r="C84" s="117"/>
      <c r="D84" s="117"/>
      <c r="E84" s="94"/>
      <c r="F84" s="94"/>
      <c r="G84" s="104"/>
      <c r="H84" s="104"/>
      <c r="I84" s="104"/>
      <c r="J84" s="104"/>
      <c r="K84" s="104"/>
      <c r="L84" s="104"/>
      <c r="M84" s="105"/>
      <c r="N84" s="446"/>
      <c r="O84" s="447"/>
      <c r="P84" s="448"/>
      <c r="Q84" s="438"/>
      <c r="R84" s="449"/>
      <c r="S84" s="450"/>
      <c r="T84" s="450"/>
      <c r="U84" s="450"/>
      <c r="V84" s="451"/>
      <c r="W84" s="452"/>
      <c r="X84" s="452"/>
      <c r="Y84" s="452"/>
      <c r="Z84" s="453"/>
      <c r="AA84" s="257" t="e">
        <f t="shared" si="8"/>
        <v>#DIV/0!</v>
      </c>
      <c r="AB84" s="916"/>
      <c r="AC84" s="305"/>
      <c r="AD84" s="305"/>
      <c r="AE84" s="305"/>
      <c r="AF84" s="305"/>
      <c r="AG84" s="303"/>
      <c r="AH84" s="305"/>
      <c r="AI84" s="305"/>
      <c r="AJ84" s="305"/>
      <c r="AK84" s="305"/>
      <c r="AL84" s="305"/>
      <c r="AM84" s="305"/>
      <c r="AN84" s="305"/>
      <c r="AO84" s="305"/>
      <c r="AP84" s="305"/>
      <c r="AQ84" s="305"/>
      <c r="AR84" s="305"/>
      <c r="AS84" s="305"/>
      <c r="AT84" s="305"/>
      <c r="AU84" s="305"/>
      <c r="AV84" s="305"/>
      <c r="AW84" s="305"/>
      <c r="AX84" s="305"/>
      <c r="AY84" s="305"/>
      <c r="AZ84" s="305"/>
      <c r="BA84" s="305"/>
      <c r="BB84" s="305"/>
      <c r="BC84" s="305"/>
      <c r="BD84" s="305"/>
      <c r="BE84" s="305"/>
      <c r="BF84" s="305"/>
      <c r="BG84" s="305"/>
      <c r="BH84" s="305"/>
      <c r="BI84" s="305"/>
      <c r="BJ84" s="305"/>
      <c r="BK84" s="305"/>
      <c r="BL84" s="305"/>
      <c r="BM84" s="305"/>
      <c r="BN84" s="305"/>
      <c r="BO84" s="305"/>
      <c r="BP84" s="305"/>
      <c r="BQ84" s="305"/>
      <c r="BR84" s="305"/>
      <c r="BS84" s="305"/>
      <c r="BT84" s="305"/>
      <c r="BU84" s="305"/>
      <c r="BV84" s="305"/>
      <c r="BW84" s="305"/>
      <c r="BX84" s="305"/>
      <c r="BY84" s="305"/>
      <c r="BZ84" s="305"/>
      <c r="CA84" s="305"/>
      <c r="CB84" s="305"/>
      <c r="CC84" s="305"/>
      <c r="CD84" s="305"/>
      <c r="CE84" s="305"/>
      <c r="CF84" s="305"/>
      <c r="CG84" s="305"/>
      <c r="CH84" s="305"/>
      <c r="CI84" s="305"/>
      <c r="CJ84" s="305"/>
      <c r="CK84" s="305"/>
      <c r="CL84" s="305"/>
      <c r="CM84" s="305"/>
      <c r="CN84" s="305"/>
      <c r="CO84" s="305"/>
      <c r="CP84" s="305"/>
      <c r="CQ84" s="305"/>
      <c r="CR84" s="305"/>
      <c r="CS84" s="305"/>
      <c r="CT84" s="305"/>
      <c r="CU84" s="305"/>
      <c r="CV84" s="305"/>
      <c r="CW84" s="305"/>
      <c r="CX84" s="305"/>
      <c r="CY84" s="305"/>
      <c r="CZ84" s="305"/>
      <c r="DA84" s="305"/>
      <c r="DB84" s="305"/>
      <c r="DC84" s="305"/>
      <c r="DD84" s="305"/>
      <c r="DE84" s="305"/>
      <c r="DF84" s="305"/>
      <c r="DG84" s="305"/>
      <c r="DH84" s="305"/>
      <c r="DI84" s="305"/>
      <c r="DJ84" s="305"/>
      <c r="DK84" s="305"/>
      <c r="DL84" s="305"/>
      <c r="DM84" s="305"/>
      <c r="DN84" s="305"/>
      <c r="DO84" s="305"/>
      <c r="DP84" s="305"/>
      <c r="DQ84" s="305"/>
      <c r="DR84" s="305"/>
      <c r="DS84" s="305"/>
      <c r="DT84" s="305"/>
      <c r="DU84" s="305"/>
      <c r="DV84" s="305"/>
      <c r="DW84" s="305"/>
      <c r="DX84" s="305"/>
      <c r="DY84" s="305"/>
      <c r="DZ84" s="305"/>
      <c r="EA84" s="305"/>
      <c r="EB84" s="305"/>
      <c r="EC84" s="305"/>
      <c r="ED84" s="305"/>
      <c r="EE84" s="305"/>
      <c r="EF84" s="305"/>
      <c r="EG84" s="305"/>
      <c r="EH84" s="305"/>
      <c r="EI84" s="305"/>
      <c r="EJ84" s="305"/>
      <c r="EK84" s="305"/>
      <c r="EL84" s="305"/>
      <c r="EM84" s="305"/>
      <c r="EN84" s="305"/>
      <c r="EO84" s="305"/>
      <c r="EP84" s="305"/>
      <c r="EQ84" s="305"/>
      <c r="ER84" s="305"/>
      <c r="ES84" s="305"/>
      <c r="ET84" s="305"/>
      <c r="EU84" s="305"/>
    </row>
    <row r="85" spans="1:151" s="308" customFormat="1" ht="41.25" customHeight="1">
      <c r="A85" s="101">
        <v>54</v>
      </c>
      <c r="B85" s="147" t="s">
        <v>40</v>
      </c>
      <c r="C85" s="117" t="s">
        <v>46</v>
      </c>
      <c r="D85" s="148"/>
      <c r="E85" s="437">
        <v>810</v>
      </c>
      <c r="F85" s="94">
        <v>1.8</v>
      </c>
      <c r="G85" s="104">
        <v>1</v>
      </c>
      <c r="H85" s="104">
        <v>1</v>
      </c>
      <c r="I85" s="104">
        <v>1</v>
      </c>
      <c r="J85" s="104">
        <v>1</v>
      </c>
      <c r="K85" s="104">
        <v>1</v>
      </c>
      <c r="L85" s="104">
        <v>1</v>
      </c>
      <c r="M85" s="105">
        <f>E85*F85</f>
        <v>1458</v>
      </c>
      <c r="N85" s="446"/>
      <c r="O85" s="447"/>
      <c r="P85" s="448"/>
      <c r="Q85" s="438"/>
      <c r="R85" s="449"/>
      <c r="S85" s="450"/>
      <c r="T85" s="450"/>
      <c r="U85" s="450"/>
      <c r="V85" s="451"/>
      <c r="W85" s="452"/>
      <c r="X85" s="452"/>
      <c r="Y85" s="452"/>
      <c r="Z85" s="453"/>
      <c r="AA85" s="257">
        <f t="shared" si="8"/>
        <v>-100</v>
      </c>
      <c r="AB85" s="916"/>
      <c r="AC85" s="305"/>
      <c r="AD85" s="305"/>
      <c r="AE85" s="305"/>
      <c r="AF85" s="305"/>
      <c r="AG85" s="303"/>
      <c r="AH85" s="305"/>
      <c r="AI85" s="305"/>
      <c r="AJ85" s="305"/>
      <c r="AK85" s="305"/>
      <c r="AL85" s="305"/>
      <c r="AM85" s="305"/>
      <c r="AN85" s="305"/>
      <c r="AO85" s="305"/>
      <c r="AP85" s="305"/>
      <c r="AQ85" s="305"/>
      <c r="AR85" s="305"/>
      <c r="AS85" s="305"/>
      <c r="AT85" s="305"/>
      <c r="AU85" s="305"/>
      <c r="AV85" s="305"/>
      <c r="AW85" s="305"/>
      <c r="AX85" s="305"/>
      <c r="AY85" s="305"/>
      <c r="AZ85" s="305"/>
      <c r="BA85" s="305"/>
      <c r="BB85" s="305"/>
      <c r="BC85" s="305"/>
      <c r="BD85" s="305"/>
      <c r="BE85" s="305"/>
      <c r="BF85" s="305"/>
      <c r="BG85" s="305"/>
      <c r="BH85" s="305"/>
      <c r="BI85" s="305"/>
      <c r="BJ85" s="305"/>
      <c r="BK85" s="305"/>
      <c r="BL85" s="305"/>
      <c r="BM85" s="305"/>
      <c r="BN85" s="305"/>
      <c r="BO85" s="305"/>
      <c r="BP85" s="305"/>
      <c r="BQ85" s="305"/>
      <c r="BR85" s="305"/>
      <c r="BS85" s="305"/>
      <c r="BT85" s="305"/>
      <c r="BU85" s="305"/>
      <c r="BV85" s="305"/>
      <c r="BW85" s="305"/>
      <c r="BX85" s="305"/>
      <c r="BY85" s="305"/>
      <c r="BZ85" s="305"/>
      <c r="CA85" s="305"/>
      <c r="CB85" s="305"/>
      <c r="CC85" s="305"/>
      <c r="CD85" s="305"/>
      <c r="CE85" s="305"/>
      <c r="CF85" s="305"/>
      <c r="CG85" s="305"/>
      <c r="CH85" s="305"/>
      <c r="CI85" s="305"/>
      <c r="CJ85" s="305"/>
      <c r="CK85" s="305"/>
      <c r="CL85" s="305"/>
      <c r="CM85" s="305"/>
      <c r="CN85" s="305"/>
      <c r="CO85" s="305"/>
      <c r="CP85" s="305"/>
      <c r="CQ85" s="305"/>
      <c r="CR85" s="305"/>
      <c r="CS85" s="305"/>
      <c r="CT85" s="305"/>
      <c r="CU85" s="305"/>
      <c r="CV85" s="305"/>
      <c r="CW85" s="305"/>
      <c r="CX85" s="305"/>
      <c r="CY85" s="305"/>
      <c r="CZ85" s="305"/>
      <c r="DA85" s="305"/>
      <c r="DB85" s="305"/>
      <c r="DC85" s="305"/>
      <c r="DD85" s="305"/>
      <c r="DE85" s="305"/>
      <c r="DF85" s="305"/>
      <c r="DG85" s="305"/>
      <c r="DH85" s="305"/>
      <c r="DI85" s="305"/>
      <c r="DJ85" s="305"/>
      <c r="DK85" s="305"/>
      <c r="DL85" s="305"/>
      <c r="DM85" s="305"/>
      <c r="DN85" s="305"/>
      <c r="DO85" s="305"/>
      <c r="DP85" s="305"/>
      <c r="DQ85" s="305"/>
      <c r="DR85" s="305"/>
      <c r="DS85" s="305"/>
      <c r="DT85" s="305"/>
      <c r="DU85" s="305"/>
      <c r="DV85" s="305"/>
      <c r="DW85" s="305"/>
      <c r="DX85" s="305"/>
      <c r="DY85" s="305"/>
      <c r="DZ85" s="305"/>
      <c r="EA85" s="305"/>
      <c r="EB85" s="305"/>
      <c r="EC85" s="305"/>
      <c r="ED85" s="305"/>
      <c r="EE85" s="305"/>
      <c r="EF85" s="305"/>
      <c r="EG85" s="305"/>
      <c r="EH85" s="305"/>
      <c r="EI85" s="305"/>
      <c r="EJ85" s="305"/>
      <c r="EK85" s="305"/>
      <c r="EL85" s="305"/>
      <c r="EM85" s="305"/>
      <c r="EN85" s="305"/>
      <c r="EO85" s="305"/>
      <c r="EP85" s="305"/>
      <c r="EQ85" s="305"/>
      <c r="ER85" s="305"/>
      <c r="ES85" s="305"/>
      <c r="ET85" s="305"/>
      <c r="EU85" s="305"/>
    </row>
    <row r="86" spans="1:151" s="308" customFormat="1" ht="41.25" customHeight="1">
      <c r="A86" s="101">
        <v>55</v>
      </c>
      <c r="B86" s="147" t="s">
        <v>40</v>
      </c>
      <c r="C86" s="117" t="s">
        <v>47</v>
      </c>
      <c r="D86" s="148"/>
      <c r="E86" s="437">
        <v>810</v>
      </c>
      <c r="F86" s="94">
        <v>1.8</v>
      </c>
      <c r="G86" s="104">
        <v>1</v>
      </c>
      <c r="H86" s="104">
        <v>1</v>
      </c>
      <c r="I86" s="104">
        <v>1</v>
      </c>
      <c r="J86" s="104">
        <v>1</v>
      </c>
      <c r="K86" s="104">
        <v>1</v>
      </c>
      <c r="L86" s="104">
        <v>1</v>
      </c>
      <c r="M86" s="105">
        <f>E86*F86</f>
        <v>1458</v>
      </c>
      <c r="N86" s="446"/>
      <c r="O86" s="447"/>
      <c r="P86" s="448"/>
      <c r="Q86" s="438"/>
      <c r="R86" s="449"/>
      <c r="S86" s="450"/>
      <c r="T86" s="450"/>
      <c r="U86" s="450"/>
      <c r="V86" s="451"/>
      <c r="W86" s="452"/>
      <c r="X86" s="452"/>
      <c r="Y86" s="452"/>
      <c r="Z86" s="453"/>
      <c r="AA86" s="257">
        <f t="shared" si="8"/>
        <v>-100</v>
      </c>
      <c r="AB86" s="917"/>
      <c r="AC86" s="305"/>
      <c r="AD86" s="305"/>
      <c r="AE86" s="305"/>
      <c r="AF86" s="305"/>
      <c r="AG86" s="303"/>
      <c r="AH86" s="305"/>
      <c r="AI86" s="305"/>
      <c r="AJ86" s="305"/>
      <c r="AK86" s="305"/>
      <c r="AL86" s="305"/>
      <c r="AM86" s="305"/>
      <c r="AN86" s="305"/>
      <c r="AO86" s="305"/>
      <c r="AP86" s="305"/>
      <c r="AQ86" s="305"/>
      <c r="AR86" s="305"/>
      <c r="AS86" s="305"/>
      <c r="AT86" s="305"/>
      <c r="AU86" s="305"/>
      <c r="AV86" s="305"/>
      <c r="AW86" s="305"/>
      <c r="AX86" s="305"/>
      <c r="AY86" s="305"/>
      <c r="AZ86" s="305"/>
      <c r="BA86" s="305"/>
      <c r="BB86" s="305"/>
      <c r="BC86" s="305"/>
      <c r="BD86" s="305"/>
      <c r="BE86" s="305"/>
      <c r="BF86" s="305"/>
      <c r="BG86" s="305"/>
      <c r="BH86" s="305"/>
      <c r="BI86" s="305"/>
      <c r="BJ86" s="305"/>
      <c r="BK86" s="305"/>
      <c r="BL86" s="305"/>
      <c r="BM86" s="305"/>
      <c r="BN86" s="305"/>
      <c r="BO86" s="305"/>
      <c r="BP86" s="305"/>
      <c r="BQ86" s="305"/>
      <c r="BR86" s="305"/>
      <c r="BS86" s="305"/>
      <c r="BT86" s="305"/>
      <c r="BU86" s="305"/>
      <c r="BV86" s="305"/>
      <c r="BW86" s="305"/>
      <c r="BX86" s="305"/>
      <c r="BY86" s="305"/>
      <c r="BZ86" s="305"/>
      <c r="CA86" s="305"/>
      <c r="CB86" s="305"/>
      <c r="CC86" s="305"/>
      <c r="CD86" s="305"/>
      <c r="CE86" s="305"/>
      <c r="CF86" s="305"/>
      <c r="CG86" s="305"/>
      <c r="CH86" s="305"/>
      <c r="CI86" s="305"/>
      <c r="CJ86" s="305"/>
      <c r="CK86" s="305"/>
      <c r="CL86" s="305"/>
      <c r="CM86" s="305"/>
      <c r="CN86" s="305"/>
      <c r="CO86" s="305"/>
      <c r="CP86" s="305"/>
      <c r="CQ86" s="305"/>
      <c r="CR86" s="305"/>
      <c r="CS86" s="305"/>
      <c r="CT86" s="305"/>
      <c r="CU86" s="305"/>
      <c r="CV86" s="305"/>
      <c r="CW86" s="305"/>
      <c r="CX86" s="305"/>
      <c r="CY86" s="305"/>
      <c r="CZ86" s="305"/>
      <c r="DA86" s="305"/>
      <c r="DB86" s="305"/>
      <c r="DC86" s="305"/>
      <c r="DD86" s="305"/>
      <c r="DE86" s="305"/>
      <c r="DF86" s="305"/>
      <c r="DG86" s="305"/>
      <c r="DH86" s="305"/>
      <c r="DI86" s="305"/>
      <c r="DJ86" s="305"/>
      <c r="DK86" s="305"/>
      <c r="DL86" s="305"/>
      <c r="DM86" s="305"/>
      <c r="DN86" s="305"/>
      <c r="DO86" s="305"/>
      <c r="DP86" s="305"/>
      <c r="DQ86" s="305"/>
      <c r="DR86" s="305"/>
      <c r="DS86" s="305"/>
      <c r="DT86" s="305"/>
      <c r="DU86" s="305"/>
      <c r="DV86" s="305"/>
      <c r="DW86" s="305"/>
      <c r="DX86" s="305"/>
      <c r="DY86" s="305"/>
      <c r="DZ86" s="305"/>
      <c r="EA86" s="305"/>
      <c r="EB86" s="305"/>
      <c r="EC86" s="305"/>
      <c r="ED86" s="305"/>
      <c r="EE86" s="305"/>
      <c r="EF86" s="305"/>
      <c r="EG86" s="305"/>
      <c r="EH86" s="305"/>
      <c r="EI86" s="305"/>
      <c r="EJ86" s="305"/>
      <c r="EK86" s="305"/>
      <c r="EL86" s="305"/>
      <c r="EM86" s="305"/>
      <c r="EN86" s="305"/>
      <c r="EO86" s="305"/>
      <c r="EP86" s="305"/>
      <c r="EQ86" s="305"/>
      <c r="ER86" s="305"/>
      <c r="ES86" s="305"/>
      <c r="ET86" s="305"/>
      <c r="EU86" s="305"/>
    </row>
    <row r="87" spans="1:151" s="315" customFormat="1" ht="44.25" customHeight="1" thickBot="1">
      <c r="A87" s="154"/>
      <c r="B87" s="160"/>
      <c r="C87" s="161"/>
      <c r="D87" s="160"/>
      <c r="E87" s="156"/>
      <c r="F87" s="156"/>
      <c r="G87" s="156"/>
      <c r="H87" s="156"/>
      <c r="I87" s="156"/>
      <c r="J87" s="156"/>
      <c r="K87" s="160"/>
      <c r="L87" s="162"/>
      <c r="M87" s="163">
        <f>SUM(M16:M86)</f>
        <v>352713.02</v>
      </c>
      <c r="N87" s="154"/>
      <c r="O87" s="160"/>
      <c r="P87" s="161"/>
      <c r="Q87" s="160"/>
      <c r="R87" s="156"/>
      <c r="S87" s="156"/>
      <c r="T87" s="156"/>
      <c r="U87" s="156"/>
      <c r="V87" s="156"/>
      <c r="W87" s="156"/>
      <c r="X87" s="160"/>
      <c r="Y87" s="162"/>
      <c r="Z87" s="163">
        <f>SUM(Z17:Z61)</f>
        <v>360221.26</v>
      </c>
      <c r="AA87" s="258">
        <f>(Z87-M87)/M87*100</f>
        <v>2.13</v>
      </c>
      <c r="AB87" s="313"/>
      <c r="AC87" s="314"/>
      <c r="AD87" s="314"/>
      <c r="AE87" s="314"/>
      <c r="AG87" s="316"/>
    </row>
    <row r="88" spans="1:151" ht="38.25" customHeight="1">
      <c r="B88" s="337"/>
      <c r="C88" s="338" t="s">
        <v>132</v>
      </c>
      <c r="D88" s="339"/>
      <c r="E88" s="338"/>
      <c r="F88" s="337"/>
      <c r="G88" s="337"/>
      <c r="H88" s="337"/>
      <c r="I88" s="338" t="s">
        <v>130</v>
      </c>
      <c r="J88" s="340"/>
      <c r="K88" s="337"/>
      <c r="AB88" s="317"/>
    </row>
    <row r="89" spans="1:151" ht="19.5" customHeight="1">
      <c r="B89" s="337"/>
      <c r="C89" s="338"/>
      <c r="D89" s="339"/>
      <c r="E89" s="338"/>
      <c r="F89" s="337"/>
      <c r="G89" s="337"/>
      <c r="H89" s="337"/>
      <c r="I89" s="338"/>
      <c r="J89" s="340"/>
      <c r="K89" s="337"/>
      <c r="AF89" s="295"/>
      <c r="AG89" s="318"/>
    </row>
    <row r="90" spans="1:151" ht="23.25" hidden="1" customHeight="1">
      <c r="B90" s="337"/>
      <c r="C90" s="912" t="s">
        <v>41</v>
      </c>
      <c r="D90" s="912"/>
      <c r="E90" s="912"/>
      <c r="F90" s="337"/>
      <c r="G90" s="337"/>
      <c r="H90" s="337"/>
      <c r="I90" s="337"/>
      <c r="J90" s="337"/>
      <c r="K90" s="337"/>
      <c r="AF90" s="295"/>
      <c r="AG90" s="318"/>
    </row>
    <row r="91" spans="1:151" ht="23.25" hidden="1" customHeight="1">
      <c r="B91" s="337"/>
      <c r="C91" s="341"/>
      <c r="D91" s="341"/>
      <c r="E91" s="341"/>
      <c r="F91" s="337"/>
      <c r="G91" s="337"/>
      <c r="H91" s="337"/>
      <c r="I91" s="337"/>
      <c r="J91" s="337"/>
      <c r="K91" s="337"/>
      <c r="AF91" s="295"/>
      <c r="AG91" s="318"/>
    </row>
    <row r="92" spans="1:151" ht="20.25" hidden="1">
      <c r="B92" s="337"/>
      <c r="C92" s="341" t="s">
        <v>438</v>
      </c>
      <c r="D92" s="337"/>
      <c r="E92" s="337"/>
      <c r="F92" s="337"/>
      <c r="G92" s="337"/>
      <c r="H92" s="337"/>
      <c r="I92" s="337"/>
      <c r="J92" s="337"/>
      <c r="K92" s="337"/>
      <c r="AF92" s="295"/>
      <c r="AG92" s="318"/>
    </row>
    <row r="93" spans="1:151" ht="56.25" customHeight="1">
      <c r="B93" s="319" t="s">
        <v>119</v>
      </c>
      <c r="C93" s="336"/>
      <c r="D93" s="296"/>
      <c r="E93" s="337"/>
      <c r="F93" s="337"/>
      <c r="G93" s="337"/>
      <c r="H93" s="337"/>
      <c r="I93" s="337"/>
      <c r="J93" s="337"/>
      <c r="K93" s="337"/>
      <c r="AC93" s="312"/>
      <c r="AD93" s="312"/>
      <c r="AE93" s="312"/>
      <c r="AF93" s="312"/>
      <c r="AG93" s="318"/>
    </row>
    <row r="94" spans="1:151" ht="21" customHeight="1">
      <c r="B94" s="913" t="s">
        <v>120</v>
      </c>
      <c r="C94" s="913"/>
      <c r="D94" s="913"/>
      <c r="E94" s="337"/>
      <c r="F94" s="337"/>
      <c r="G94" s="337"/>
      <c r="H94" s="337"/>
      <c r="I94" s="337"/>
      <c r="J94" s="337"/>
      <c r="K94" s="337"/>
      <c r="AF94" s="295"/>
      <c r="AG94" s="318"/>
    </row>
    <row r="95" spans="1:151" ht="20.25">
      <c r="B95" s="336"/>
      <c r="C95" s="296"/>
      <c r="D95" s="296"/>
      <c r="E95" s="337"/>
      <c r="F95" s="337"/>
      <c r="G95" s="337"/>
      <c r="H95" s="337"/>
      <c r="I95" s="337"/>
      <c r="J95" s="337"/>
      <c r="K95" s="337"/>
    </row>
  </sheetData>
  <mergeCells count="26">
    <mergeCell ref="AB71:AB86"/>
    <mergeCell ref="AB62:AB69"/>
    <mergeCell ref="B7:AB7"/>
    <mergeCell ref="A8:M8"/>
    <mergeCell ref="A9:M9"/>
    <mergeCell ref="AA9:AA14"/>
    <mergeCell ref="AB9:AB14"/>
    <mergeCell ref="A10:A14"/>
    <mergeCell ref="B10:B14"/>
    <mergeCell ref="C10:C14"/>
    <mergeCell ref="N9:Z9"/>
    <mergeCell ref="N10:N14"/>
    <mergeCell ref="O10:O14"/>
    <mergeCell ref="P10:P14"/>
    <mergeCell ref="Q10:Q14"/>
    <mergeCell ref="R10:Y10"/>
    <mergeCell ref="R11:R14"/>
    <mergeCell ref="Z10:Z14"/>
    <mergeCell ref="S11:Y11"/>
    <mergeCell ref="C90:E90"/>
    <mergeCell ref="B94:D94"/>
    <mergeCell ref="M10:M14"/>
    <mergeCell ref="E11:E14"/>
    <mergeCell ref="E10:L10"/>
    <mergeCell ref="F11:L11"/>
    <mergeCell ref="D10:D14"/>
  </mergeCells>
  <pageMargins left="0.74803149606299213" right="0.74803149606299213" top="0.59055118110236227" bottom="0.59055118110236227" header="0.51181102362204722" footer="0.51181102362204722"/>
  <pageSetup paperSize="9" scale="40" fitToHeight="3" orientation="landscape" r:id="rId1"/>
  <rowBreaks count="1" manualBreakCount="1">
    <brk id="42" max="27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I83"/>
  <sheetViews>
    <sheetView view="pageBreakPreview" topLeftCell="L31" zoomScale="60" zoomScaleNormal="50" workbookViewId="0">
      <selection activeCell="U10" sqref="U10"/>
    </sheetView>
  </sheetViews>
  <sheetFormatPr defaultColWidth="9.140625" defaultRowHeight="12.75"/>
  <cols>
    <col min="1" max="1" width="5.5703125" style="259" customWidth="1"/>
    <col min="2" max="2" width="19.28515625" style="260" customWidth="1"/>
    <col min="3" max="3" width="14.42578125" style="261" customWidth="1"/>
    <col min="4" max="4" width="14.140625" style="261" customWidth="1"/>
    <col min="5" max="5" width="33.28515625" style="261" customWidth="1"/>
    <col min="6" max="6" width="17.85546875" style="260" customWidth="1"/>
    <col min="7" max="7" width="17.140625" style="260" customWidth="1"/>
    <col min="8" max="8" width="12.7109375" style="260" customWidth="1"/>
    <col min="9" max="9" width="11.140625" style="260" customWidth="1"/>
    <col min="10" max="10" width="12.5703125" style="260" customWidth="1"/>
    <col min="11" max="11" width="14.42578125" style="260" customWidth="1"/>
    <col min="12" max="12" width="14" style="260" customWidth="1"/>
    <col min="13" max="13" width="14.7109375" style="260" customWidth="1"/>
    <col min="14" max="14" width="14.42578125" style="260" customWidth="1"/>
    <col min="15" max="15" width="16.140625" style="260" customWidth="1"/>
    <col min="16" max="16" width="13.7109375" style="260" customWidth="1"/>
    <col min="17" max="17" width="14.140625" style="260" customWidth="1"/>
    <col min="18" max="18" width="13.7109375" style="260" customWidth="1"/>
    <col min="19" max="19" width="12.42578125" style="262" customWidth="1"/>
    <col min="20" max="20" width="11.85546875" style="260" customWidth="1"/>
    <col min="21" max="21" width="11.7109375" style="260" customWidth="1"/>
    <col min="22" max="22" width="10.140625" style="260" customWidth="1"/>
    <col min="23" max="23" width="10.42578125" style="260" customWidth="1"/>
    <col min="24" max="24" width="13.140625" style="260" customWidth="1"/>
    <col min="25" max="26" width="11.28515625" style="260" customWidth="1"/>
    <col min="27" max="27" width="23.5703125" style="263" customWidth="1"/>
    <col min="28" max="28" width="15.85546875" style="260" hidden="1" customWidth="1"/>
    <col min="29" max="29" width="16.140625" style="260" hidden="1" customWidth="1"/>
    <col min="30" max="30" width="15.85546875" style="260" hidden="1" customWidth="1"/>
    <col min="31" max="31" width="15.140625" style="260" hidden="1" customWidth="1"/>
    <col min="32" max="32" width="9.140625" style="260"/>
    <col min="33" max="33" width="24.5703125" style="260" customWidth="1"/>
    <col min="34" max="34" width="27.85546875" style="260" customWidth="1"/>
    <col min="35" max="35" width="15.140625" style="260" bestFit="1" customWidth="1"/>
    <col min="36" max="16384" width="9.140625" style="260"/>
  </cols>
  <sheetData>
    <row r="1" spans="1:35" ht="28.35" customHeight="1">
      <c r="N1" s="264"/>
    </row>
    <row r="2" spans="1:35" ht="33.950000000000003" customHeight="1">
      <c r="N2" s="264"/>
    </row>
    <row r="3" spans="1:35" ht="37.700000000000003" customHeight="1">
      <c r="A3" s="931" t="s">
        <v>502</v>
      </c>
      <c r="B3" s="931"/>
      <c r="C3" s="931"/>
      <c r="D3" s="931"/>
      <c r="E3" s="931"/>
      <c r="F3" s="931"/>
      <c r="G3" s="931"/>
      <c r="H3" s="931"/>
      <c r="I3" s="931"/>
      <c r="J3" s="931"/>
      <c r="K3" s="931"/>
      <c r="L3" s="931"/>
      <c r="M3" s="931"/>
      <c r="N3" s="931"/>
      <c r="O3" s="931"/>
      <c r="P3" s="931"/>
      <c r="Q3" s="931"/>
      <c r="R3" s="931"/>
      <c r="S3" s="931"/>
      <c r="T3" s="931"/>
      <c r="U3" s="931"/>
      <c r="V3" s="931"/>
      <c r="W3" s="931"/>
      <c r="X3" s="931"/>
      <c r="Y3" s="931"/>
      <c r="Z3" s="931"/>
      <c r="AA3" s="931"/>
    </row>
    <row r="4" spans="1:35" ht="37.700000000000003" customHeight="1">
      <c r="A4" s="931" t="s">
        <v>471</v>
      </c>
      <c r="B4" s="931"/>
      <c r="C4" s="931"/>
      <c r="D4" s="931"/>
      <c r="E4" s="931"/>
      <c r="F4" s="931"/>
      <c r="G4" s="931"/>
      <c r="H4" s="931"/>
      <c r="I4" s="931"/>
      <c r="J4" s="931"/>
      <c r="K4" s="931"/>
      <c r="L4" s="931"/>
      <c r="M4" s="931"/>
      <c r="N4" s="931"/>
      <c r="O4" s="931"/>
      <c r="P4" s="931"/>
      <c r="Q4" s="931"/>
      <c r="R4" s="931"/>
      <c r="S4" s="931"/>
      <c r="T4" s="931"/>
      <c r="U4" s="931"/>
      <c r="V4" s="931"/>
      <c r="W4" s="931"/>
      <c r="X4" s="931"/>
      <c r="Y4" s="931"/>
      <c r="Z4" s="931"/>
      <c r="AA4" s="931"/>
    </row>
    <row r="5" spans="1:35" ht="27.6" customHeight="1"/>
    <row r="6" spans="1:35" s="172" customFormat="1" ht="51.95" customHeight="1">
      <c r="A6" s="932" t="s">
        <v>4</v>
      </c>
      <c r="B6" s="844" t="s">
        <v>440</v>
      </c>
      <c r="C6" s="933" t="s">
        <v>441</v>
      </c>
      <c r="D6" s="933"/>
      <c r="E6" s="860" t="s">
        <v>196</v>
      </c>
      <c r="F6" s="844" t="s">
        <v>5</v>
      </c>
      <c r="G6" s="844" t="s">
        <v>442</v>
      </c>
      <c r="H6" s="844" t="s">
        <v>443</v>
      </c>
      <c r="I6" s="844" t="s">
        <v>200</v>
      </c>
      <c r="J6" s="844" t="s">
        <v>201</v>
      </c>
      <c r="K6" s="841" t="s">
        <v>202</v>
      </c>
      <c r="L6" s="844" t="s">
        <v>206</v>
      </c>
      <c r="M6" s="844" t="s">
        <v>444</v>
      </c>
      <c r="N6" s="844" t="s">
        <v>445</v>
      </c>
      <c r="O6" s="841" t="s">
        <v>446</v>
      </c>
      <c r="P6" s="841" t="s">
        <v>447</v>
      </c>
      <c r="Q6" s="844" t="s">
        <v>448</v>
      </c>
      <c r="R6" s="844"/>
      <c r="S6" s="844" t="s">
        <v>7</v>
      </c>
      <c r="T6" s="844"/>
      <c r="U6" s="844"/>
      <c r="V6" s="844"/>
      <c r="W6" s="844"/>
      <c r="X6" s="844"/>
      <c r="Y6" s="844"/>
      <c r="Z6" s="844"/>
      <c r="AA6" s="844"/>
      <c r="AB6" s="844">
        <v>2016</v>
      </c>
      <c r="AC6" s="844"/>
      <c r="AD6" s="844"/>
      <c r="AE6" s="844"/>
    </row>
    <row r="7" spans="1:35" s="172" customFormat="1" ht="49.9" customHeight="1">
      <c r="A7" s="932"/>
      <c r="B7" s="844"/>
      <c r="C7" s="933"/>
      <c r="D7" s="933"/>
      <c r="E7" s="861"/>
      <c r="F7" s="844"/>
      <c r="G7" s="844"/>
      <c r="H7" s="844"/>
      <c r="I7" s="844"/>
      <c r="J7" s="844"/>
      <c r="K7" s="842"/>
      <c r="L7" s="844"/>
      <c r="M7" s="844"/>
      <c r="N7" s="844"/>
      <c r="O7" s="842"/>
      <c r="P7" s="842"/>
      <c r="Q7" s="844"/>
      <c r="R7" s="844"/>
      <c r="S7" s="845" t="s">
        <v>449</v>
      </c>
      <c r="T7" s="844" t="s">
        <v>9</v>
      </c>
      <c r="U7" s="844"/>
      <c r="V7" s="844"/>
      <c r="W7" s="844"/>
      <c r="X7" s="844"/>
      <c r="Y7" s="844"/>
      <c r="Z7" s="844"/>
      <c r="AA7" s="934" t="s">
        <v>450</v>
      </c>
      <c r="AB7" s="844"/>
      <c r="AC7" s="844"/>
      <c r="AD7" s="844"/>
      <c r="AE7" s="844"/>
    </row>
    <row r="8" spans="1:35" s="172" customFormat="1" ht="153.94999999999999" customHeight="1">
      <c r="A8" s="932"/>
      <c r="B8" s="844"/>
      <c r="C8" s="478" t="s">
        <v>216</v>
      </c>
      <c r="D8" s="478" t="s">
        <v>217</v>
      </c>
      <c r="E8" s="862"/>
      <c r="F8" s="844"/>
      <c r="G8" s="844"/>
      <c r="H8" s="844"/>
      <c r="I8" s="844"/>
      <c r="J8" s="844"/>
      <c r="K8" s="843"/>
      <c r="L8" s="844"/>
      <c r="M8" s="844"/>
      <c r="N8" s="844"/>
      <c r="O8" s="843"/>
      <c r="P8" s="843"/>
      <c r="Q8" s="471" t="s">
        <v>216</v>
      </c>
      <c r="R8" s="471" t="s">
        <v>217</v>
      </c>
      <c r="S8" s="845"/>
      <c r="T8" s="473" t="s">
        <v>451</v>
      </c>
      <c r="U8" s="473" t="s">
        <v>223</v>
      </c>
      <c r="V8" s="473" t="s">
        <v>224</v>
      </c>
      <c r="W8" s="473" t="s">
        <v>225</v>
      </c>
      <c r="X8" s="473" t="s">
        <v>452</v>
      </c>
      <c r="Y8" s="473" t="s">
        <v>227</v>
      </c>
      <c r="Z8" s="473" t="s">
        <v>228</v>
      </c>
      <c r="AA8" s="934"/>
      <c r="AB8" s="471" t="s">
        <v>472</v>
      </c>
      <c r="AC8" s="471" t="s">
        <v>473</v>
      </c>
      <c r="AD8" s="471" t="s">
        <v>474</v>
      </c>
      <c r="AE8" s="471" t="s">
        <v>475</v>
      </c>
    </row>
    <row r="9" spans="1:35" s="189" customFormat="1" ht="19.350000000000001" customHeight="1">
      <c r="A9" s="265">
        <v>1</v>
      </c>
      <c r="B9" s="186">
        <v>2</v>
      </c>
      <c r="C9" s="186">
        <v>3</v>
      </c>
      <c r="D9" s="186">
        <v>4</v>
      </c>
      <c r="E9" s="186">
        <v>5</v>
      </c>
      <c r="F9" s="186">
        <v>6</v>
      </c>
      <c r="G9" s="186">
        <v>7</v>
      </c>
      <c r="H9" s="186">
        <v>8</v>
      </c>
      <c r="I9" s="186">
        <v>9</v>
      </c>
      <c r="J9" s="186">
        <v>10</v>
      </c>
      <c r="K9" s="186">
        <v>11</v>
      </c>
      <c r="L9" s="186">
        <v>12</v>
      </c>
      <c r="M9" s="186">
        <v>13</v>
      </c>
      <c r="N9" s="186">
        <v>14</v>
      </c>
      <c r="O9" s="186">
        <v>15</v>
      </c>
      <c r="P9" s="188">
        <v>16</v>
      </c>
      <c r="Q9" s="186">
        <v>17</v>
      </c>
      <c r="R9" s="186">
        <v>18</v>
      </c>
      <c r="S9" s="186">
        <v>19</v>
      </c>
      <c r="T9" s="186">
        <v>20</v>
      </c>
      <c r="U9" s="186">
        <v>21</v>
      </c>
      <c r="V9" s="186">
        <v>22</v>
      </c>
      <c r="W9" s="265">
        <v>23</v>
      </c>
      <c r="X9" s="186">
        <v>24</v>
      </c>
      <c r="Y9" s="186">
        <v>25</v>
      </c>
      <c r="Z9" s="186">
        <v>26</v>
      </c>
      <c r="AA9" s="186">
        <v>27</v>
      </c>
      <c r="AB9" s="186">
        <v>28</v>
      </c>
      <c r="AC9" s="186">
        <v>29</v>
      </c>
      <c r="AD9" s="186">
        <v>30</v>
      </c>
      <c r="AE9" s="186">
        <v>31</v>
      </c>
    </row>
    <row r="10" spans="1:35" s="269" customFormat="1" ht="63">
      <c r="A10" s="266">
        <v>1</v>
      </c>
      <c r="B10" s="190" t="s">
        <v>231</v>
      </c>
      <c r="C10" s="191">
        <v>42756</v>
      </c>
      <c r="D10" s="191">
        <v>43120</v>
      </c>
      <c r="E10" s="191" t="s">
        <v>453</v>
      </c>
      <c r="F10" s="192" t="s">
        <v>43</v>
      </c>
      <c r="G10" s="190" t="s">
        <v>233</v>
      </c>
      <c r="H10" s="193" t="s">
        <v>235</v>
      </c>
      <c r="I10" s="193"/>
      <c r="J10" s="190"/>
      <c r="K10" s="190" t="s">
        <v>236</v>
      </c>
      <c r="L10" s="194" t="s">
        <v>78</v>
      </c>
      <c r="M10" s="190" t="s">
        <v>243</v>
      </c>
      <c r="N10" s="190" t="s">
        <v>244</v>
      </c>
      <c r="O10" s="190" t="s">
        <v>427</v>
      </c>
      <c r="P10" s="190" t="s">
        <v>246</v>
      </c>
      <c r="Q10" s="191">
        <v>42756</v>
      </c>
      <c r="R10" s="191">
        <v>43120</v>
      </c>
      <c r="S10" s="195">
        <v>2573</v>
      </c>
      <c r="T10" s="196">
        <v>1.8</v>
      </c>
      <c r="U10" s="196">
        <v>0.85</v>
      </c>
      <c r="V10" s="196">
        <v>1.8</v>
      </c>
      <c r="W10" s="197">
        <v>1.2</v>
      </c>
      <c r="X10" s="198">
        <v>1</v>
      </c>
      <c r="Y10" s="198">
        <v>1</v>
      </c>
      <c r="Z10" s="198">
        <v>1</v>
      </c>
      <c r="AA10" s="199">
        <f t="shared" ref="AA10:AA46" si="0">S10*T10*U10*V10*W10*X10*Y10*Z10</f>
        <v>8503.25</v>
      </c>
      <c r="AB10" s="267"/>
      <c r="AC10" s="474"/>
      <c r="AD10" s="474"/>
      <c r="AE10" s="268">
        <f>AA10</f>
        <v>8503.25</v>
      </c>
      <c r="AF10" s="269">
        <v>1</v>
      </c>
    </row>
    <row r="11" spans="1:35" s="269" customFormat="1" ht="63">
      <c r="A11" s="266">
        <v>2</v>
      </c>
      <c r="B11" s="190" t="s">
        <v>231</v>
      </c>
      <c r="C11" s="191">
        <v>42756</v>
      </c>
      <c r="D11" s="191">
        <v>43120</v>
      </c>
      <c r="E11" s="191" t="s">
        <v>453</v>
      </c>
      <c r="F11" s="192" t="s">
        <v>43</v>
      </c>
      <c r="G11" s="190" t="s">
        <v>247</v>
      </c>
      <c r="H11" s="193" t="s">
        <v>235</v>
      </c>
      <c r="I11" s="193"/>
      <c r="J11" s="190"/>
      <c r="K11" s="190" t="s">
        <v>236</v>
      </c>
      <c r="L11" s="194" t="s">
        <v>79</v>
      </c>
      <c r="M11" s="190" t="s">
        <v>243</v>
      </c>
      <c r="N11" s="190" t="s">
        <v>244</v>
      </c>
      <c r="O11" s="190" t="s">
        <v>427</v>
      </c>
      <c r="P11" s="190" t="s">
        <v>246</v>
      </c>
      <c r="Q11" s="191">
        <v>42756</v>
      </c>
      <c r="R11" s="191">
        <v>43120</v>
      </c>
      <c r="S11" s="195">
        <v>2573</v>
      </c>
      <c r="T11" s="196">
        <v>1.8</v>
      </c>
      <c r="U11" s="196">
        <v>0.85</v>
      </c>
      <c r="V11" s="196">
        <v>1.8</v>
      </c>
      <c r="W11" s="197">
        <v>1.2</v>
      </c>
      <c r="X11" s="198">
        <v>1</v>
      </c>
      <c r="Y11" s="198">
        <v>1</v>
      </c>
      <c r="Z11" s="198">
        <v>1</v>
      </c>
      <c r="AA11" s="199">
        <f>S11*T11*U11*V11*W11*X11*Y11*Z11</f>
        <v>8503.25</v>
      </c>
      <c r="AB11" s="267"/>
      <c r="AC11" s="474"/>
      <c r="AD11" s="474"/>
      <c r="AE11" s="268">
        <f t="shared" ref="AE11:AE19" si="1">AA11</f>
        <v>8503.25</v>
      </c>
      <c r="AF11" s="269">
        <v>1</v>
      </c>
      <c r="AG11" s="343" t="s">
        <v>122</v>
      </c>
      <c r="AH11" s="344">
        <f>AA25+AA36+AA10+AA11+AA12+AA13+AA14+AA15+AA16+AA17+AA18+AA19+AA20+AA23+AA33+AA32</f>
        <v>148328.15</v>
      </c>
      <c r="AI11" s="345"/>
    </row>
    <row r="12" spans="1:35" s="269" customFormat="1" ht="63">
      <c r="A12" s="266">
        <v>3</v>
      </c>
      <c r="B12" s="190" t="s">
        <v>231</v>
      </c>
      <c r="C12" s="191">
        <v>42756</v>
      </c>
      <c r="D12" s="191">
        <v>43120</v>
      </c>
      <c r="E12" s="191" t="s">
        <v>453</v>
      </c>
      <c r="F12" s="192" t="s">
        <v>43</v>
      </c>
      <c r="G12" s="190" t="s">
        <v>251</v>
      </c>
      <c r="H12" s="193" t="s">
        <v>235</v>
      </c>
      <c r="I12" s="193"/>
      <c r="J12" s="190"/>
      <c r="K12" s="190" t="s">
        <v>236</v>
      </c>
      <c r="L12" s="194" t="s">
        <v>80</v>
      </c>
      <c r="M12" s="190" t="s">
        <v>243</v>
      </c>
      <c r="N12" s="190" t="s">
        <v>244</v>
      </c>
      <c r="O12" s="190" t="s">
        <v>427</v>
      </c>
      <c r="P12" s="190" t="s">
        <v>246</v>
      </c>
      <c r="Q12" s="191">
        <v>42756</v>
      </c>
      <c r="R12" s="191">
        <v>43120</v>
      </c>
      <c r="S12" s="195">
        <v>2573</v>
      </c>
      <c r="T12" s="196">
        <v>1.8</v>
      </c>
      <c r="U12" s="196">
        <v>0.85</v>
      </c>
      <c r="V12" s="196">
        <v>1.8</v>
      </c>
      <c r="W12" s="197">
        <v>1.2</v>
      </c>
      <c r="X12" s="198">
        <v>1</v>
      </c>
      <c r="Y12" s="198">
        <v>1</v>
      </c>
      <c r="Z12" s="198">
        <v>1</v>
      </c>
      <c r="AA12" s="199">
        <f t="shared" si="0"/>
        <v>8503.25</v>
      </c>
      <c r="AB12" s="267"/>
      <c r="AC12" s="474"/>
      <c r="AD12" s="474"/>
      <c r="AE12" s="268">
        <f t="shared" si="1"/>
        <v>8503.25</v>
      </c>
      <c r="AF12" s="269">
        <v>1</v>
      </c>
      <c r="AG12" s="343" t="s">
        <v>146</v>
      </c>
      <c r="AH12" s="343"/>
      <c r="AI12" s="469"/>
    </row>
    <row r="13" spans="1:35" s="269" customFormat="1" ht="63">
      <c r="A13" s="266">
        <v>4</v>
      </c>
      <c r="B13" s="190" t="s">
        <v>231</v>
      </c>
      <c r="C13" s="191">
        <v>42756</v>
      </c>
      <c r="D13" s="191">
        <v>43120</v>
      </c>
      <c r="E13" s="191" t="s">
        <v>453</v>
      </c>
      <c r="F13" s="192" t="s">
        <v>43</v>
      </c>
      <c r="G13" s="190" t="s">
        <v>255</v>
      </c>
      <c r="H13" s="193" t="s">
        <v>235</v>
      </c>
      <c r="I13" s="193"/>
      <c r="J13" s="190"/>
      <c r="K13" s="190" t="s">
        <v>236</v>
      </c>
      <c r="L13" s="194" t="s">
        <v>81</v>
      </c>
      <c r="M13" s="190" t="s">
        <v>243</v>
      </c>
      <c r="N13" s="190" t="s">
        <v>244</v>
      </c>
      <c r="O13" s="190" t="s">
        <v>427</v>
      </c>
      <c r="P13" s="190" t="s">
        <v>246</v>
      </c>
      <c r="Q13" s="191">
        <v>42756</v>
      </c>
      <c r="R13" s="191">
        <v>43120</v>
      </c>
      <c r="S13" s="195">
        <v>2573</v>
      </c>
      <c r="T13" s="196">
        <v>1.8</v>
      </c>
      <c r="U13" s="196">
        <v>0.85</v>
      </c>
      <c r="V13" s="196">
        <v>1.8</v>
      </c>
      <c r="W13" s="197">
        <v>1.2</v>
      </c>
      <c r="X13" s="198">
        <v>1</v>
      </c>
      <c r="Y13" s="198">
        <v>1</v>
      </c>
      <c r="Z13" s="198">
        <v>1</v>
      </c>
      <c r="AA13" s="199">
        <f t="shared" si="0"/>
        <v>8503.25</v>
      </c>
      <c r="AB13" s="267"/>
      <c r="AC13" s="474"/>
      <c r="AD13" s="474"/>
      <c r="AE13" s="268">
        <f t="shared" si="1"/>
        <v>8503.25</v>
      </c>
      <c r="AF13" s="269">
        <v>1</v>
      </c>
      <c r="AG13" s="343" t="s">
        <v>147</v>
      </c>
      <c r="AH13" s="343"/>
      <c r="AI13" s="345"/>
    </row>
    <row r="14" spans="1:35" s="269" customFormat="1" ht="63">
      <c r="A14" s="266">
        <v>5</v>
      </c>
      <c r="B14" s="190" t="s">
        <v>231</v>
      </c>
      <c r="C14" s="191">
        <v>42756</v>
      </c>
      <c r="D14" s="191">
        <v>43120</v>
      </c>
      <c r="E14" s="191" t="s">
        <v>453</v>
      </c>
      <c r="F14" s="192" t="s">
        <v>43</v>
      </c>
      <c r="G14" s="190" t="s">
        <v>259</v>
      </c>
      <c r="H14" s="193" t="s">
        <v>235</v>
      </c>
      <c r="I14" s="193"/>
      <c r="J14" s="190"/>
      <c r="K14" s="190" t="s">
        <v>236</v>
      </c>
      <c r="L14" s="194" t="s">
        <v>82</v>
      </c>
      <c r="M14" s="190" t="s">
        <v>243</v>
      </c>
      <c r="N14" s="190" t="s">
        <v>244</v>
      </c>
      <c r="O14" s="190" t="s">
        <v>427</v>
      </c>
      <c r="P14" s="190" t="s">
        <v>246</v>
      </c>
      <c r="Q14" s="191">
        <v>42756</v>
      </c>
      <c r="R14" s="191">
        <v>43120</v>
      </c>
      <c r="S14" s="195">
        <v>2573</v>
      </c>
      <c r="T14" s="196">
        <v>1.8</v>
      </c>
      <c r="U14" s="196">
        <v>0.85</v>
      </c>
      <c r="V14" s="196">
        <v>1.8</v>
      </c>
      <c r="W14" s="197">
        <v>1.2</v>
      </c>
      <c r="X14" s="198">
        <v>1</v>
      </c>
      <c r="Y14" s="198">
        <v>1</v>
      </c>
      <c r="Z14" s="198">
        <v>1</v>
      </c>
      <c r="AA14" s="199">
        <f t="shared" si="0"/>
        <v>8503.25</v>
      </c>
      <c r="AB14" s="192"/>
      <c r="AC14" s="474"/>
      <c r="AD14" s="474"/>
      <c r="AE14" s="268">
        <f t="shared" si="1"/>
        <v>8503.25</v>
      </c>
      <c r="AF14" s="269">
        <v>1</v>
      </c>
      <c r="AG14" s="343" t="s">
        <v>124</v>
      </c>
      <c r="AH14" s="344">
        <f>AA41+AA42</f>
        <v>3844.08</v>
      </c>
      <c r="AI14" s="345"/>
    </row>
    <row r="15" spans="1:35" s="269" customFormat="1" ht="63">
      <c r="A15" s="266">
        <v>6</v>
      </c>
      <c r="B15" s="190" t="s">
        <v>231</v>
      </c>
      <c r="C15" s="191">
        <v>42756</v>
      </c>
      <c r="D15" s="191">
        <v>43120</v>
      </c>
      <c r="E15" s="191" t="s">
        <v>453</v>
      </c>
      <c r="F15" s="192" t="s">
        <v>43</v>
      </c>
      <c r="G15" s="190" t="s">
        <v>263</v>
      </c>
      <c r="H15" s="193" t="s">
        <v>235</v>
      </c>
      <c r="I15" s="193"/>
      <c r="J15" s="190"/>
      <c r="K15" s="190" t="s">
        <v>236</v>
      </c>
      <c r="L15" s="194" t="s">
        <v>83</v>
      </c>
      <c r="M15" s="190" t="s">
        <v>243</v>
      </c>
      <c r="N15" s="190" t="s">
        <v>244</v>
      </c>
      <c r="O15" s="190" t="s">
        <v>427</v>
      </c>
      <c r="P15" s="190" t="s">
        <v>246</v>
      </c>
      <c r="Q15" s="191">
        <v>42756</v>
      </c>
      <c r="R15" s="191">
        <v>43120</v>
      </c>
      <c r="S15" s="195">
        <v>2573</v>
      </c>
      <c r="T15" s="196">
        <v>1.8</v>
      </c>
      <c r="U15" s="196">
        <v>0.85</v>
      </c>
      <c r="V15" s="196">
        <v>1.8</v>
      </c>
      <c r="W15" s="197">
        <v>1.2</v>
      </c>
      <c r="X15" s="198">
        <v>1</v>
      </c>
      <c r="Y15" s="198">
        <v>1</v>
      </c>
      <c r="Z15" s="198">
        <v>1</v>
      </c>
      <c r="AA15" s="199">
        <f t="shared" si="0"/>
        <v>8503.25</v>
      </c>
      <c r="AB15" s="192"/>
      <c r="AC15" s="474"/>
      <c r="AD15" s="474"/>
      <c r="AE15" s="268">
        <f t="shared" si="1"/>
        <v>8503.25</v>
      </c>
      <c r="AF15" s="269">
        <v>1</v>
      </c>
      <c r="AG15" s="343" t="s">
        <v>148</v>
      </c>
      <c r="AH15" s="343"/>
      <c r="AI15" s="345"/>
    </row>
    <row r="16" spans="1:35" s="269" customFormat="1" ht="63">
      <c r="A16" s="266">
        <v>7</v>
      </c>
      <c r="B16" s="190" t="s">
        <v>231</v>
      </c>
      <c r="C16" s="191">
        <v>42756</v>
      </c>
      <c r="D16" s="191">
        <v>43120</v>
      </c>
      <c r="E16" s="191" t="s">
        <v>453</v>
      </c>
      <c r="F16" s="192" t="s">
        <v>43</v>
      </c>
      <c r="G16" s="190" t="s">
        <v>267</v>
      </c>
      <c r="H16" s="193" t="s">
        <v>235</v>
      </c>
      <c r="I16" s="193"/>
      <c r="J16" s="190"/>
      <c r="K16" s="190" t="s">
        <v>236</v>
      </c>
      <c r="L16" s="194" t="s">
        <v>84</v>
      </c>
      <c r="M16" s="190" t="s">
        <v>243</v>
      </c>
      <c r="N16" s="190" t="s">
        <v>244</v>
      </c>
      <c r="O16" s="190" t="s">
        <v>427</v>
      </c>
      <c r="P16" s="190" t="s">
        <v>246</v>
      </c>
      <c r="Q16" s="191">
        <v>42756</v>
      </c>
      <c r="R16" s="191">
        <v>43120</v>
      </c>
      <c r="S16" s="195">
        <v>2573</v>
      </c>
      <c r="T16" s="196">
        <v>1.8</v>
      </c>
      <c r="U16" s="196">
        <v>0.85</v>
      </c>
      <c r="V16" s="196">
        <v>1.8</v>
      </c>
      <c r="W16" s="197">
        <v>1.2</v>
      </c>
      <c r="X16" s="198">
        <v>1</v>
      </c>
      <c r="Y16" s="198">
        <v>1</v>
      </c>
      <c r="Z16" s="198">
        <v>1</v>
      </c>
      <c r="AA16" s="199">
        <f t="shared" si="0"/>
        <v>8503.25</v>
      </c>
      <c r="AB16" s="192"/>
      <c r="AC16" s="474"/>
      <c r="AD16" s="474"/>
      <c r="AE16" s="268">
        <f t="shared" si="1"/>
        <v>8503.25</v>
      </c>
      <c r="AF16" s="269">
        <v>1</v>
      </c>
      <c r="AG16" s="343" t="s">
        <v>149</v>
      </c>
      <c r="AH16" s="343"/>
      <c r="AI16" s="345"/>
    </row>
    <row r="17" spans="1:35" s="269" customFormat="1" ht="63">
      <c r="A17" s="266">
        <v>8</v>
      </c>
      <c r="B17" s="190" t="s">
        <v>231</v>
      </c>
      <c r="C17" s="191">
        <v>42756</v>
      </c>
      <c r="D17" s="191">
        <v>43120</v>
      </c>
      <c r="E17" s="191" t="s">
        <v>453</v>
      </c>
      <c r="F17" s="192" t="s">
        <v>43</v>
      </c>
      <c r="G17" s="190" t="s">
        <v>271</v>
      </c>
      <c r="H17" s="193" t="s">
        <v>235</v>
      </c>
      <c r="I17" s="193"/>
      <c r="J17" s="190"/>
      <c r="K17" s="190" t="s">
        <v>236</v>
      </c>
      <c r="L17" s="194" t="s">
        <v>85</v>
      </c>
      <c r="M17" s="190" t="s">
        <v>243</v>
      </c>
      <c r="N17" s="190" t="s">
        <v>244</v>
      </c>
      <c r="O17" s="190" t="s">
        <v>427</v>
      </c>
      <c r="P17" s="190" t="s">
        <v>246</v>
      </c>
      <c r="Q17" s="191">
        <v>42756</v>
      </c>
      <c r="R17" s="191">
        <v>43120</v>
      </c>
      <c r="S17" s="195">
        <v>2573</v>
      </c>
      <c r="T17" s="196">
        <v>1.8</v>
      </c>
      <c r="U17" s="196">
        <v>0.85</v>
      </c>
      <c r="V17" s="196">
        <v>1.8</v>
      </c>
      <c r="W17" s="197">
        <v>1.2</v>
      </c>
      <c r="X17" s="198">
        <v>1</v>
      </c>
      <c r="Y17" s="198">
        <v>1</v>
      </c>
      <c r="Z17" s="198">
        <v>1</v>
      </c>
      <c r="AA17" s="199">
        <f t="shared" si="0"/>
        <v>8503.25</v>
      </c>
      <c r="AB17" s="192"/>
      <c r="AC17" s="474"/>
      <c r="AD17" s="474"/>
      <c r="AE17" s="268">
        <f t="shared" si="1"/>
        <v>8503.25</v>
      </c>
      <c r="AF17" s="269">
        <v>1</v>
      </c>
      <c r="AG17" s="343" t="s">
        <v>150</v>
      </c>
      <c r="AH17" s="344">
        <f>AA43+AA45</f>
        <v>36594.339999999997</v>
      </c>
      <c r="AI17" s="345"/>
    </row>
    <row r="18" spans="1:35" s="269" customFormat="1" ht="63">
      <c r="A18" s="266">
        <v>9</v>
      </c>
      <c r="B18" s="190" t="s">
        <v>231</v>
      </c>
      <c r="C18" s="191">
        <v>42756</v>
      </c>
      <c r="D18" s="191">
        <v>43120</v>
      </c>
      <c r="E18" s="191" t="s">
        <v>453</v>
      </c>
      <c r="F18" s="192" t="s">
        <v>43</v>
      </c>
      <c r="G18" s="190" t="s">
        <v>276</v>
      </c>
      <c r="H18" s="193" t="s">
        <v>235</v>
      </c>
      <c r="I18" s="193"/>
      <c r="J18" s="190"/>
      <c r="K18" s="190" t="s">
        <v>236</v>
      </c>
      <c r="L18" s="194" t="s">
        <v>86</v>
      </c>
      <c r="M18" s="190" t="s">
        <v>243</v>
      </c>
      <c r="N18" s="190" t="s">
        <v>244</v>
      </c>
      <c r="O18" s="190" t="s">
        <v>427</v>
      </c>
      <c r="P18" s="190" t="s">
        <v>246</v>
      </c>
      <c r="Q18" s="191">
        <v>42756</v>
      </c>
      <c r="R18" s="191">
        <v>43120</v>
      </c>
      <c r="S18" s="195">
        <v>2573</v>
      </c>
      <c r="T18" s="196">
        <v>1.8</v>
      </c>
      <c r="U18" s="196">
        <v>0.85</v>
      </c>
      <c r="V18" s="196">
        <v>1.8</v>
      </c>
      <c r="W18" s="197">
        <v>1.2</v>
      </c>
      <c r="X18" s="198">
        <v>1</v>
      </c>
      <c r="Y18" s="198">
        <v>1</v>
      </c>
      <c r="Z18" s="198">
        <v>1</v>
      </c>
      <c r="AA18" s="199">
        <f t="shared" si="0"/>
        <v>8503.25</v>
      </c>
      <c r="AB18" s="192"/>
      <c r="AC18" s="474"/>
      <c r="AD18" s="474"/>
      <c r="AE18" s="268">
        <f t="shared" si="1"/>
        <v>8503.25</v>
      </c>
      <c r="AF18" s="269">
        <v>1</v>
      </c>
      <c r="AG18" s="343" t="s">
        <v>151</v>
      </c>
      <c r="AH18" s="343"/>
      <c r="AI18" s="345"/>
    </row>
    <row r="19" spans="1:35" s="269" customFormat="1" ht="63">
      <c r="A19" s="266">
        <v>10</v>
      </c>
      <c r="B19" s="190" t="s">
        <v>231</v>
      </c>
      <c r="C19" s="191">
        <v>42756</v>
      </c>
      <c r="D19" s="191">
        <v>43120</v>
      </c>
      <c r="E19" s="191" t="s">
        <v>453</v>
      </c>
      <c r="F19" s="192" t="s">
        <v>43</v>
      </c>
      <c r="G19" s="190" t="s">
        <v>280</v>
      </c>
      <c r="H19" s="193" t="s">
        <v>235</v>
      </c>
      <c r="I19" s="193"/>
      <c r="J19" s="190"/>
      <c r="K19" s="190" t="s">
        <v>236</v>
      </c>
      <c r="L19" s="194" t="s">
        <v>87</v>
      </c>
      <c r="M19" s="190" t="s">
        <v>243</v>
      </c>
      <c r="N19" s="190" t="s">
        <v>244</v>
      </c>
      <c r="O19" s="190" t="s">
        <v>427</v>
      </c>
      <c r="P19" s="190" t="s">
        <v>246</v>
      </c>
      <c r="Q19" s="191">
        <v>42756</v>
      </c>
      <c r="R19" s="191">
        <v>43120</v>
      </c>
      <c r="S19" s="195">
        <v>2573</v>
      </c>
      <c r="T19" s="196">
        <v>1.8</v>
      </c>
      <c r="U19" s="196">
        <v>0.85</v>
      </c>
      <c r="V19" s="196">
        <v>1.8</v>
      </c>
      <c r="W19" s="197">
        <v>1.2</v>
      </c>
      <c r="X19" s="198">
        <v>1</v>
      </c>
      <c r="Y19" s="198">
        <v>1</v>
      </c>
      <c r="Z19" s="198">
        <v>1</v>
      </c>
      <c r="AA19" s="199">
        <f t="shared" si="0"/>
        <v>8503.25</v>
      </c>
      <c r="AB19" s="192"/>
      <c r="AC19" s="474"/>
      <c r="AD19" s="474"/>
      <c r="AE19" s="268">
        <f t="shared" si="1"/>
        <v>8503.25</v>
      </c>
      <c r="AF19" s="269">
        <v>1</v>
      </c>
      <c r="AG19" s="343" t="s">
        <v>123</v>
      </c>
      <c r="AH19" s="344">
        <f>AA28+AA29+AA34+AA46+AA47</f>
        <v>61327.44</v>
      </c>
      <c r="AI19" s="345"/>
    </row>
    <row r="20" spans="1:35" s="269" customFormat="1" ht="63">
      <c r="A20" s="266">
        <v>11</v>
      </c>
      <c r="B20" s="190" t="s">
        <v>231</v>
      </c>
      <c r="C20" s="191">
        <v>42756</v>
      </c>
      <c r="D20" s="191">
        <v>43120</v>
      </c>
      <c r="E20" s="191" t="s">
        <v>453</v>
      </c>
      <c r="F20" s="192" t="s">
        <v>43</v>
      </c>
      <c r="G20" s="190" t="s">
        <v>284</v>
      </c>
      <c r="H20" s="193" t="s">
        <v>235</v>
      </c>
      <c r="I20" s="193"/>
      <c r="J20" s="190"/>
      <c r="K20" s="190" t="s">
        <v>236</v>
      </c>
      <c r="L20" s="194" t="s">
        <v>88</v>
      </c>
      <c r="M20" s="190" t="s">
        <v>454</v>
      </c>
      <c r="N20" s="190" t="s">
        <v>244</v>
      </c>
      <c r="O20" s="190" t="s">
        <v>427</v>
      </c>
      <c r="P20" s="190" t="s">
        <v>246</v>
      </c>
      <c r="Q20" s="191">
        <v>42756</v>
      </c>
      <c r="R20" s="191">
        <v>43120</v>
      </c>
      <c r="S20" s="195">
        <v>2573</v>
      </c>
      <c r="T20" s="196">
        <v>1.8</v>
      </c>
      <c r="U20" s="196">
        <v>0.85</v>
      </c>
      <c r="V20" s="196">
        <v>1.8</v>
      </c>
      <c r="W20" s="197">
        <v>1.2</v>
      </c>
      <c r="X20" s="198">
        <v>1.1599999999999999</v>
      </c>
      <c r="Y20" s="198">
        <v>1</v>
      </c>
      <c r="Z20" s="198">
        <v>1</v>
      </c>
      <c r="AA20" s="199">
        <f>S20*T20*U20*V20*W20*X20*Y20*Z20</f>
        <v>9863.77</v>
      </c>
      <c r="AB20" s="192"/>
      <c r="AC20" s="474"/>
      <c r="AD20" s="474"/>
      <c r="AE20" s="268">
        <f>AA20</f>
        <v>9863.77</v>
      </c>
      <c r="AF20" s="269">
        <v>1</v>
      </c>
      <c r="AG20" s="343" t="s">
        <v>126</v>
      </c>
      <c r="AH20" s="342">
        <f>AA35+AA37</f>
        <v>30816.28</v>
      </c>
      <c r="AI20" s="345"/>
    </row>
    <row r="21" spans="1:35" s="269" customFormat="1" ht="63">
      <c r="A21" s="266">
        <v>12</v>
      </c>
      <c r="B21" s="190" t="s">
        <v>231</v>
      </c>
      <c r="C21" s="191">
        <v>42731</v>
      </c>
      <c r="D21" s="191">
        <v>43095</v>
      </c>
      <c r="E21" s="191" t="s">
        <v>453</v>
      </c>
      <c r="F21" s="192" t="s">
        <v>43</v>
      </c>
      <c r="G21" s="190" t="s">
        <v>289</v>
      </c>
      <c r="H21" s="193" t="s">
        <v>176</v>
      </c>
      <c r="I21" s="193"/>
      <c r="J21" s="190"/>
      <c r="K21" s="190" t="s">
        <v>236</v>
      </c>
      <c r="L21" s="194" t="s">
        <v>45</v>
      </c>
      <c r="M21" s="190" t="s">
        <v>454</v>
      </c>
      <c r="N21" s="190" t="s">
        <v>244</v>
      </c>
      <c r="O21" s="190" t="s">
        <v>428</v>
      </c>
      <c r="P21" s="190" t="s">
        <v>246</v>
      </c>
      <c r="Q21" s="191">
        <v>42731</v>
      </c>
      <c r="R21" s="191">
        <v>43095</v>
      </c>
      <c r="S21" s="195">
        <v>2573</v>
      </c>
      <c r="T21" s="196">
        <v>1.8</v>
      </c>
      <c r="U21" s="196">
        <v>0.7</v>
      </c>
      <c r="V21" s="196">
        <v>1.8</v>
      </c>
      <c r="W21" s="197">
        <v>1.2</v>
      </c>
      <c r="X21" s="196">
        <v>1.1599999999999999</v>
      </c>
      <c r="Y21" s="198">
        <v>1</v>
      </c>
      <c r="Z21" s="198">
        <v>1</v>
      </c>
      <c r="AA21" s="199">
        <f t="shared" si="0"/>
        <v>8123.11</v>
      </c>
      <c r="AB21" s="192"/>
      <c r="AC21" s="474"/>
      <c r="AD21" s="474"/>
      <c r="AE21" s="268">
        <f>AA21</f>
        <v>8123.11</v>
      </c>
      <c r="AF21" s="269">
        <v>12</v>
      </c>
      <c r="AG21" s="343" t="s">
        <v>125</v>
      </c>
      <c r="AH21" s="344">
        <f>AA26+AA27+AA44+AA30+AA31</f>
        <v>50848.52</v>
      </c>
      <c r="AI21" s="345"/>
    </row>
    <row r="22" spans="1:35" s="269" customFormat="1" ht="63">
      <c r="A22" s="266">
        <v>13</v>
      </c>
      <c r="B22" s="190" t="s">
        <v>231</v>
      </c>
      <c r="C22" s="191">
        <v>42731</v>
      </c>
      <c r="D22" s="191">
        <v>43095</v>
      </c>
      <c r="E22" s="191" t="s">
        <v>453</v>
      </c>
      <c r="F22" s="192" t="s">
        <v>43</v>
      </c>
      <c r="G22" s="190" t="s">
        <v>297</v>
      </c>
      <c r="H22" s="193" t="s">
        <v>176</v>
      </c>
      <c r="I22" s="193"/>
      <c r="J22" s="190"/>
      <c r="K22" s="190" t="s">
        <v>236</v>
      </c>
      <c r="L22" s="194" t="s">
        <v>23</v>
      </c>
      <c r="M22" s="190" t="s">
        <v>454</v>
      </c>
      <c r="N22" s="190" t="s">
        <v>244</v>
      </c>
      <c r="O22" s="190" t="s">
        <v>428</v>
      </c>
      <c r="P22" s="190" t="s">
        <v>246</v>
      </c>
      <c r="Q22" s="191">
        <v>42731</v>
      </c>
      <c r="R22" s="191">
        <v>43095</v>
      </c>
      <c r="S22" s="195">
        <v>2573</v>
      </c>
      <c r="T22" s="196">
        <v>1.8</v>
      </c>
      <c r="U22" s="196">
        <v>0.7</v>
      </c>
      <c r="V22" s="196">
        <v>1.8</v>
      </c>
      <c r="W22" s="197">
        <v>1.2</v>
      </c>
      <c r="X22" s="196">
        <v>1.1599999999999999</v>
      </c>
      <c r="Y22" s="198">
        <v>1</v>
      </c>
      <c r="Z22" s="198">
        <v>1</v>
      </c>
      <c r="AA22" s="199">
        <f t="shared" si="0"/>
        <v>8123.11</v>
      </c>
      <c r="AB22" s="192"/>
      <c r="AC22" s="474"/>
      <c r="AD22" s="474"/>
      <c r="AE22" s="268">
        <f>AA22</f>
        <v>8123.11</v>
      </c>
      <c r="AF22" s="269">
        <v>12</v>
      </c>
      <c r="AG22" s="343" t="s">
        <v>121</v>
      </c>
      <c r="AH22" s="344">
        <f>AA24+AA39+AA40+AA38+AA21+AA22</f>
        <v>51899.18</v>
      </c>
      <c r="AI22" s="345"/>
    </row>
    <row r="23" spans="1:35" s="269" customFormat="1" ht="63">
      <c r="A23" s="266">
        <v>14</v>
      </c>
      <c r="B23" s="190" t="s">
        <v>231</v>
      </c>
      <c r="C23" s="191">
        <v>42390</v>
      </c>
      <c r="D23" s="191">
        <v>42755</v>
      </c>
      <c r="E23" s="191" t="s">
        <v>453</v>
      </c>
      <c r="F23" s="192" t="s">
        <v>43</v>
      </c>
      <c r="G23" s="190" t="s">
        <v>301</v>
      </c>
      <c r="H23" s="193" t="s">
        <v>235</v>
      </c>
      <c r="I23" s="193"/>
      <c r="J23" s="190"/>
      <c r="K23" s="190" t="s">
        <v>236</v>
      </c>
      <c r="L23" s="194" t="s">
        <v>89</v>
      </c>
      <c r="M23" s="190" t="s">
        <v>243</v>
      </c>
      <c r="N23" s="190" t="s">
        <v>244</v>
      </c>
      <c r="O23" s="190" t="s">
        <v>427</v>
      </c>
      <c r="P23" s="190" t="s">
        <v>246</v>
      </c>
      <c r="Q23" s="191">
        <v>42390</v>
      </c>
      <c r="R23" s="191">
        <v>42755</v>
      </c>
      <c r="S23" s="195">
        <v>2573</v>
      </c>
      <c r="T23" s="196">
        <v>1.8</v>
      </c>
      <c r="U23" s="196">
        <v>0.85</v>
      </c>
      <c r="V23" s="196">
        <v>1.8</v>
      </c>
      <c r="W23" s="197">
        <v>1.2</v>
      </c>
      <c r="X23" s="196">
        <v>1</v>
      </c>
      <c r="Y23" s="198">
        <v>1</v>
      </c>
      <c r="Z23" s="198">
        <v>1</v>
      </c>
      <c r="AA23" s="199">
        <f t="shared" si="0"/>
        <v>8503.25</v>
      </c>
      <c r="AB23" s="192"/>
      <c r="AC23" s="474"/>
      <c r="AD23" s="474"/>
      <c r="AE23" s="268">
        <f>AA23</f>
        <v>8503.25</v>
      </c>
      <c r="AF23" s="269">
        <v>1</v>
      </c>
      <c r="AH23" s="342">
        <f>SUM(AH11:AH22)</f>
        <v>383657.99</v>
      </c>
    </row>
    <row r="24" spans="1:35" s="269" customFormat="1" ht="63">
      <c r="A24" s="266">
        <v>15</v>
      </c>
      <c r="B24" s="190" t="s">
        <v>231</v>
      </c>
      <c r="C24" s="191">
        <v>42736</v>
      </c>
      <c r="D24" s="191">
        <v>43465</v>
      </c>
      <c r="E24" s="191" t="s">
        <v>453</v>
      </c>
      <c r="F24" s="192" t="s">
        <v>90</v>
      </c>
      <c r="G24" s="190" t="s">
        <v>305</v>
      </c>
      <c r="H24" s="193" t="s">
        <v>306</v>
      </c>
      <c r="I24" s="193"/>
      <c r="J24" s="190"/>
      <c r="K24" s="190" t="s">
        <v>236</v>
      </c>
      <c r="L24" s="194" t="s">
        <v>21</v>
      </c>
      <c r="M24" s="190" t="s">
        <v>243</v>
      </c>
      <c r="N24" s="190" t="s">
        <v>312</v>
      </c>
      <c r="O24" s="190" t="s">
        <v>428</v>
      </c>
      <c r="P24" s="190" t="s">
        <v>246</v>
      </c>
      <c r="Q24" s="191">
        <v>42736</v>
      </c>
      <c r="R24" s="191">
        <v>43465</v>
      </c>
      <c r="S24" s="195">
        <v>2573</v>
      </c>
      <c r="T24" s="196">
        <v>1.8</v>
      </c>
      <c r="U24" s="196">
        <v>0.7</v>
      </c>
      <c r="V24" s="196">
        <v>1.8</v>
      </c>
      <c r="W24" s="197">
        <v>1.2</v>
      </c>
      <c r="X24" s="196">
        <v>1</v>
      </c>
      <c r="Y24" s="198">
        <v>1</v>
      </c>
      <c r="Z24" s="198">
        <v>1</v>
      </c>
      <c r="AA24" s="199">
        <f t="shared" si="0"/>
        <v>7002.68</v>
      </c>
      <c r="AB24" s="192"/>
      <c r="AC24" s="474"/>
      <c r="AD24" s="474"/>
      <c r="AE24" s="268">
        <f>AA24</f>
        <v>7002.68</v>
      </c>
      <c r="AF24" s="269">
        <v>12</v>
      </c>
      <c r="AH24" s="342">
        <f>AH23-AA48</f>
        <v>0</v>
      </c>
    </row>
    <row r="25" spans="1:35" s="269" customFormat="1" ht="63">
      <c r="A25" s="266">
        <v>16</v>
      </c>
      <c r="B25" s="190" t="s">
        <v>231</v>
      </c>
      <c r="C25" s="191">
        <v>42407</v>
      </c>
      <c r="D25" s="191">
        <v>42772</v>
      </c>
      <c r="E25" s="191" t="s">
        <v>453</v>
      </c>
      <c r="F25" s="192" t="s">
        <v>90</v>
      </c>
      <c r="G25" s="190" t="s">
        <v>313</v>
      </c>
      <c r="H25" s="193" t="s">
        <v>315</v>
      </c>
      <c r="I25" s="193"/>
      <c r="J25" s="190"/>
      <c r="K25" s="190" t="s">
        <v>236</v>
      </c>
      <c r="L25" s="194" t="s">
        <v>44</v>
      </c>
      <c r="M25" s="190" t="s">
        <v>243</v>
      </c>
      <c r="N25" s="190" t="s">
        <v>244</v>
      </c>
      <c r="O25" s="190" t="s">
        <v>427</v>
      </c>
      <c r="P25" s="190" t="s">
        <v>246</v>
      </c>
      <c r="Q25" s="191">
        <v>42407</v>
      </c>
      <c r="R25" s="191">
        <v>42772</v>
      </c>
      <c r="S25" s="195">
        <v>2573</v>
      </c>
      <c r="T25" s="196">
        <v>1.8</v>
      </c>
      <c r="U25" s="196">
        <v>0.8</v>
      </c>
      <c r="V25" s="196">
        <v>1.8</v>
      </c>
      <c r="W25" s="197">
        <v>1.4</v>
      </c>
      <c r="X25" s="196">
        <v>1</v>
      </c>
      <c r="Y25" s="198">
        <v>1</v>
      </c>
      <c r="Z25" s="198">
        <v>1</v>
      </c>
      <c r="AA25" s="199">
        <f t="shared" si="0"/>
        <v>9336.9</v>
      </c>
      <c r="AB25" s="270">
        <f>AA25</f>
        <v>9336.9</v>
      </c>
      <c r="AC25" s="474"/>
      <c r="AD25" s="474"/>
      <c r="AE25" s="474"/>
      <c r="AF25" s="269">
        <v>1</v>
      </c>
    </row>
    <row r="26" spans="1:35" s="269" customFormat="1" ht="63">
      <c r="A26" s="266">
        <v>17</v>
      </c>
      <c r="B26" s="190" t="s">
        <v>231</v>
      </c>
      <c r="C26" s="191">
        <v>42721</v>
      </c>
      <c r="D26" s="191">
        <v>43085</v>
      </c>
      <c r="E26" s="191" t="s">
        <v>453</v>
      </c>
      <c r="F26" s="192" t="s">
        <v>90</v>
      </c>
      <c r="G26" s="190" t="s">
        <v>320</v>
      </c>
      <c r="H26" s="193" t="s">
        <v>315</v>
      </c>
      <c r="I26" s="193"/>
      <c r="J26" s="190"/>
      <c r="K26" s="190" t="s">
        <v>236</v>
      </c>
      <c r="L26" s="194" t="s">
        <v>91</v>
      </c>
      <c r="M26" s="190" t="s">
        <v>243</v>
      </c>
      <c r="N26" s="190" t="s">
        <v>244</v>
      </c>
      <c r="O26" s="190" t="s">
        <v>427</v>
      </c>
      <c r="P26" s="190" t="s">
        <v>246</v>
      </c>
      <c r="Q26" s="191">
        <v>42721</v>
      </c>
      <c r="R26" s="191">
        <v>43085</v>
      </c>
      <c r="S26" s="195">
        <v>2573</v>
      </c>
      <c r="T26" s="196">
        <v>1.8</v>
      </c>
      <c r="U26" s="196">
        <v>0.8</v>
      </c>
      <c r="V26" s="196">
        <v>1.8</v>
      </c>
      <c r="W26" s="197">
        <v>1.4</v>
      </c>
      <c r="X26" s="196">
        <v>1</v>
      </c>
      <c r="Y26" s="198">
        <v>1</v>
      </c>
      <c r="Z26" s="198">
        <v>1</v>
      </c>
      <c r="AA26" s="199">
        <f t="shared" si="0"/>
        <v>9336.9</v>
      </c>
      <c r="AB26" s="267"/>
      <c r="AC26" s="474"/>
      <c r="AD26" s="474"/>
      <c r="AE26" s="268">
        <f>AA26</f>
        <v>9336.9</v>
      </c>
      <c r="AF26" s="269">
        <v>11</v>
      </c>
    </row>
    <row r="27" spans="1:35" s="269" customFormat="1" ht="63">
      <c r="A27" s="266">
        <v>18</v>
      </c>
      <c r="B27" s="190" t="s">
        <v>231</v>
      </c>
      <c r="C27" s="191">
        <v>42721</v>
      </c>
      <c r="D27" s="191">
        <v>43085</v>
      </c>
      <c r="E27" s="191" t="s">
        <v>453</v>
      </c>
      <c r="F27" s="192" t="s">
        <v>90</v>
      </c>
      <c r="G27" s="190" t="s">
        <v>324</v>
      </c>
      <c r="H27" s="193" t="s">
        <v>315</v>
      </c>
      <c r="I27" s="193"/>
      <c r="J27" s="190"/>
      <c r="K27" s="190" t="s">
        <v>236</v>
      </c>
      <c r="L27" s="194" t="s">
        <v>92</v>
      </c>
      <c r="M27" s="190" t="s">
        <v>243</v>
      </c>
      <c r="N27" s="190" t="s">
        <v>244</v>
      </c>
      <c r="O27" s="190" t="s">
        <v>427</v>
      </c>
      <c r="P27" s="190" t="s">
        <v>246</v>
      </c>
      <c r="Q27" s="191">
        <v>42721</v>
      </c>
      <c r="R27" s="191">
        <v>43085</v>
      </c>
      <c r="S27" s="195">
        <v>2573</v>
      </c>
      <c r="T27" s="196">
        <v>1.8</v>
      </c>
      <c r="U27" s="196">
        <v>0.8</v>
      </c>
      <c r="V27" s="196">
        <v>1.8</v>
      </c>
      <c r="W27" s="197">
        <v>1.4</v>
      </c>
      <c r="X27" s="196">
        <v>1</v>
      </c>
      <c r="Y27" s="198">
        <v>1</v>
      </c>
      <c r="Z27" s="198">
        <v>1</v>
      </c>
      <c r="AA27" s="199">
        <f t="shared" si="0"/>
        <v>9336.9</v>
      </c>
      <c r="AB27" s="267"/>
      <c r="AC27" s="474"/>
      <c r="AD27" s="474"/>
      <c r="AE27" s="268">
        <f>AA27</f>
        <v>9336.9</v>
      </c>
      <c r="AF27" s="269">
        <v>11</v>
      </c>
    </row>
    <row r="28" spans="1:35" s="269" customFormat="1" ht="63">
      <c r="A28" s="266">
        <v>19</v>
      </c>
      <c r="B28" s="190" t="s">
        <v>231</v>
      </c>
      <c r="C28" s="191">
        <v>42636</v>
      </c>
      <c r="D28" s="191">
        <v>43000</v>
      </c>
      <c r="E28" s="191" t="s">
        <v>453</v>
      </c>
      <c r="F28" s="200" t="s">
        <v>115</v>
      </c>
      <c r="G28" s="190" t="s">
        <v>328</v>
      </c>
      <c r="H28" s="193" t="s">
        <v>330</v>
      </c>
      <c r="I28" s="193"/>
      <c r="J28" s="190"/>
      <c r="K28" s="190" t="s">
        <v>236</v>
      </c>
      <c r="L28" s="190" t="s">
        <v>140</v>
      </c>
      <c r="M28" s="190" t="s">
        <v>243</v>
      </c>
      <c r="N28" s="190" t="s">
        <v>312</v>
      </c>
      <c r="O28" s="190" t="s">
        <v>296</v>
      </c>
      <c r="P28" s="190" t="s">
        <v>246</v>
      </c>
      <c r="Q28" s="191">
        <v>42636</v>
      </c>
      <c r="R28" s="191">
        <v>43000</v>
      </c>
      <c r="S28" s="195">
        <v>2573</v>
      </c>
      <c r="T28" s="196">
        <v>1.8</v>
      </c>
      <c r="U28" s="196">
        <v>0.85</v>
      </c>
      <c r="V28" s="196">
        <v>1.8</v>
      </c>
      <c r="W28" s="197">
        <v>1.4</v>
      </c>
      <c r="X28" s="196">
        <v>1</v>
      </c>
      <c r="Y28" s="198">
        <v>1</v>
      </c>
      <c r="Z28" s="198">
        <v>1</v>
      </c>
      <c r="AA28" s="199">
        <f t="shared" si="0"/>
        <v>9920.4599999999991</v>
      </c>
      <c r="AB28" s="267"/>
      <c r="AC28" s="474"/>
      <c r="AD28" s="268">
        <f>AA28</f>
        <v>9920.4599999999991</v>
      </c>
      <c r="AE28" s="474"/>
      <c r="AF28" s="269">
        <v>9</v>
      </c>
    </row>
    <row r="29" spans="1:35" s="269" customFormat="1" ht="63">
      <c r="A29" s="266">
        <v>20</v>
      </c>
      <c r="B29" s="190" t="s">
        <v>231</v>
      </c>
      <c r="C29" s="191">
        <v>42655</v>
      </c>
      <c r="D29" s="191">
        <v>43019</v>
      </c>
      <c r="E29" s="191" t="s">
        <v>453</v>
      </c>
      <c r="F29" s="200" t="s">
        <v>144</v>
      </c>
      <c r="G29" s="190" t="s">
        <v>334</v>
      </c>
      <c r="H29" s="193" t="s">
        <v>176</v>
      </c>
      <c r="I29" s="193"/>
      <c r="J29" s="190"/>
      <c r="K29" s="190" t="s">
        <v>236</v>
      </c>
      <c r="L29" s="190" t="s">
        <v>42</v>
      </c>
      <c r="M29" s="190" t="s">
        <v>243</v>
      </c>
      <c r="N29" s="190" t="s">
        <v>312</v>
      </c>
      <c r="O29" s="190" t="s">
        <v>468</v>
      </c>
      <c r="P29" s="190" t="s">
        <v>246</v>
      </c>
      <c r="Q29" s="191">
        <v>42655</v>
      </c>
      <c r="R29" s="191">
        <v>43019</v>
      </c>
      <c r="S29" s="195">
        <v>2573</v>
      </c>
      <c r="T29" s="196">
        <v>1.8</v>
      </c>
      <c r="U29" s="196">
        <v>0.75</v>
      </c>
      <c r="V29" s="196">
        <v>1.8</v>
      </c>
      <c r="W29" s="197">
        <v>1.2</v>
      </c>
      <c r="X29" s="196">
        <v>1</v>
      </c>
      <c r="Y29" s="198">
        <v>1</v>
      </c>
      <c r="Z29" s="198">
        <v>1</v>
      </c>
      <c r="AA29" s="199">
        <f t="shared" si="0"/>
        <v>7502.87</v>
      </c>
      <c r="AB29" s="267"/>
      <c r="AC29" s="474"/>
      <c r="AD29" s="268">
        <f>AA29</f>
        <v>7502.87</v>
      </c>
      <c r="AE29" s="474"/>
      <c r="AF29" s="269">
        <v>9</v>
      </c>
    </row>
    <row r="30" spans="1:35" s="269" customFormat="1" ht="63">
      <c r="A30" s="266">
        <v>21</v>
      </c>
      <c r="B30" s="190" t="s">
        <v>231</v>
      </c>
      <c r="C30" s="191">
        <v>42723</v>
      </c>
      <c r="D30" s="191">
        <v>43087</v>
      </c>
      <c r="E30" s="191" t="s">
        <v>455</v>
      </c>
      <c r="F30" s="201" t="s">
        <v>51</v>
      </c>
      <c r="G30" s="190" t="s">
        <v>341</v>
      </c>
      <c r="H30" s="193"/>
      <c r="I30" s="193" t="s">
        <v>342</v>
      </c>
      <c r="J30" s="190"/>
      <c r="K30" s="190" t="s">
        <v>236</v>
      </c>
      <c r="L30" s="202" t="s">
        <v>49</v>
      </c>
      <c r="M30" s="190" t="s">
        <v>243</v>
      </c>
      <c r="N30" s="190" t="s">
        <v>244</v>
      </c>
      <c r="O30" s="190" t="s">
        <v>468</v>
      </c>
      <c r="P30" s="190" t="s">
        <v>246</v>
      </c>
      <c r="Q30" s="191">
        <v>42723</v>
      </c>
      <c r="R30" s="191">
        <v>43087</v>
      </c>
      <c r="S30" s="195">
        <v>3509</v>
      </c>
      <c r="T30" s="196">
        <v>1.8</v>
      </c>
      <c r="U30" s="196">
        <v>0.75</v>
      </c>
      <c r="V30" s="196">
        <v>1.8</v>
      </c>
      <c r="W30" s="197">
        <v>1</v>
      </c>
      <c r="X30" s="198">
        <v>1</v>
      </c>
      <c r="Y30" s="198">
        <v>1</v>
      </c>
      <c r="Z30" s="198">
        <v>1</v>
      </c>
      <c r="AA30" s="199">
        <f t="shared" si="0"/>
        <v>8526.8700000000008</v>
      </c>
      <c r="AB30" s="267"/>
      <c r="AC30" s="474"/>
      <c r="AD30" s="474"/>
      <c r="AE30" s="268">
        <f>AA30</f>
        <v>8526.8700000000008</v>
      </c>
      <c r="AF30" s="269">
        <v>11</v>
      </c>
    </row>
    <row r="31" spans="1:35" s="269" customFormat="1" ht="63">
      <c r="A31" s="266">
        <v>22</v>
      </c>
      <c r="B31" s="190" t="s">
        <v>231</v>
      </c>
      <c r="C31" s="191">
        <v>42723</v>
      </c>
      <c r="D31" s="191">
        <v>43087</v>
      </c>
      <c r="E31" s="191" t="s">
        <v>455</v>
      </c>
      <c r="F31" s="192" t="s">
        <v>51</v>
      </c>
      <c r="G31" s="190" t="s">
        <v>349</v>
      </c>
      <c r="H31" s="193"/>
      <c r="I31" s="193" t="s">
        <v>342</v>
      </c>
      <c r="J31" s="190"/>
      <c r="K31" s="190" t="s">
        <v>236</v>
      </c>
      <c r="L31" s="194" t="s">
        <v>50</v>
      </c>
      <c r="M31" s="190" t="s">
        <v>243</v>
      </c>
      <c r="N31" s="190" t="s">
        <v>244</v>
      </c>
      <c r="O31" s="190" t="s">
        <v>468</v>
      </c>
      <c r="P31" s="190" t="s">
        <v>246</v>
      </c>
      <c r="Q31" s="191">
        <v>42723</v>
      </c>
      <c r="R31" s="191">
        <v>43087</v>
      </c>
      <c r="S31" s="195">
        <v>3509</v>
      </c>
      <c r="T31" s="196">
        <v>1.8</v>
      </c>
      <c r="U31" s="196">
        <v>0.75</v>
      </c>
      <c r="V31" s="196">
        <v>1.8</v>
      </c>
      <c r="W31" s="197">
        <v>1</v>
      </c>
      <c r="X31" s="198">
        <v>1</v>
      </c>
      <c r="Y31" s="198">
        <v>1</v>
      </c>
      <c r="Z31" s="198">
        <v>1</v>
      </c>
      <c r="AA31" s="199">
        <f t="shared" si="0"/>
        <v>8526.8700000000008</v>
      </c>
      <c r="AB31" s="267"/>
      <c r="AC31" s="474"/>
      <c r="AD31" s="474"/>
      <c r="AE31" s="268">
        <f>AA31</f>
        <v>8526.8700000000008</v>
      </c>
      <c r="AF31" s="269">
        <v>11</v>
      </c>
    </row>
    <row r="32" spans="1:35" s="269" customFormat="1" ht="63">
      <c r="A32" s="266">
        <v>23</v>
      </c>
      <c r="B32" s="190" t="s">
        <v>231</v>
      </c>
      <c r="C32" s="191">
        <v>42756</v>
      </c>
      <c r="D32" s="191">
        <v>43120</v>
      </c>
      <c r="E32" s="191" t="s">
        <v>455</v>
      </c>
      <c r="F32" s="192" t="s">
        <v>51</v>
      </c>
      <c r="G32" s="190" t="s">
        <v>355</v>
      </c>
      <c r="H32" s="193"/>
      <c r="I32" s="193" t="s">
        <v>342</v>
      </c>
      <c r="J32" s="190"/>
      <c r="K32" s="190" t="s">
        <v>236</v>
      </c>
      <c r="L32" s="194" t="s">
        <v>93</v>
      </c>
      <c r="M32" s="190" t="s">
        <v>243</v>
      </c>
      <c r="N32" s="190" t="s">
        <v>244</v>
      </c>
      <c r="O32" s="190" t="s">
        <v>427</v>
      </c>
      <c r="P32" s="190" t="s">
        <v>246</v>
      </c>
      <c r="Q32" s="191">
        <v>42756</v>
      </c>
      <c r="R32" s="191">
        <v>43120</v>
      </c>
      <c r="S32" s="195">
        <v>3509</v>
      </c>
      <c r="T32" s="196">
        <v>1.8</v>
      </c>
      <c r="U32" s="196">
        <v>0.85</v>
      </c>
      <c r="V32" s="196">
        <v>1.8</v>
      </c>
      <c r="W32" s="197">
        <v>1</v>
      </c>
      <c r="X32" s="198">
        <v>1</v>
      </c>
      <c r="Y32" s="198">
        <v>1</v>
      </c>
      <c r="Z32" s="198">
        <v>1</v>
      </c>
      <c r="AA32" s="199">
        <f t="shared" si="0"/>
        <v>9663.7900000000009</v>
      </c>
      <c r="AB32" s="267"/>
      <c r="AC32" s="474"/>
      <c r="AD32" s="474"/>
      <c r="AE32" s="268">
        <f>AA32</f>
        <v>9663.7900000000009</v>
      </c>
      <c r="AF32" s="269">
        <v>1</v>
      </c>
    </row>
    <row r="33" spans="1:32" s="269" customFormat="1" ht="63">
      <c r="A33" s="266">
        <v>24</v>
      </c>
      <c r="B33" s="190" t="s">
        <v>231</v>
      </c>
      <c r="C33" s="191">
        <v>42756</v>
      </c>
      <c r="D33" s="191">
        <v>43120</v>
      </c>
      <c r="E33" s="191" t="s">
        <v>455</v>
      </c>
      <c r="F33" s="192" t="s">
        <v>51</v>
      </c>
      <c r="G33" s="190" t="s">
        <v>363</v>
      </c>
      <c r="H33" s="193"/>
      <c r="I33" s="193" t="s">
        <v>342</v>
      </c>
      <c r="J33" s="190"/>
      <c r="K33" s="190" t="s">
        <v>236</v>
      </c>
      <c r="L33" s="194" t="s">
        <v>94</v>
      </c>
      <c r="M33" s="190" t="s">
        <v>243</v>
      </c>
      <c r="N33" s="190" t="s">
        <v>244</v>
      </c>
      <c r="O33" s="190" t="s">
        <v>427</v>
      </c>
      <c r="P33" s="190" t="s">
        <v>246</v>
      </c>
      <c r="Q33" s="191">
        <v>42756</v>
      </c>
      <c r="R33" s="191">
        <v>43120</v>
      </c>
      <c r="S33" s="195">
        <v>3509</v>
      </c>
      <c r="T33" s="196">
        <v>1.8</v>
      </c>
      <c r="U33" s="196">
        <v>0.85</v>
      </c>
      <c r="V33" s="196">
        <v>1.8</v>
      </c>
      <c r="W33" s="197">
        <v>1</v>
      </c>
      <c r="X33" s="198">
        <v>1</v>
      </c>
      <c r="Y33" s="198">
        <v>1</v>
      </c>
      <c r="Z33" s="198">
        <v>1</v>
      </c>
      <c r="AA33" s="199">
        <f t="shared" si="0"/>
        <v>9663.7900000000009</v>
      </c>
      <c r="AB33" s="267"/>
      <c r="AC33" s="474"/>
      <c r="AD33" s="474"/>
      <c r="AE33" s="268">
        <f>AA33</f>
        <v>9663.7900000000009</v>
      </c>
      <c r="AF33" s="269">
        <v>1</v>
      </c>
    </row>
    <row r="34" spans="1:32" s="269" customFormat="1" ht="63">
      <c r="A34" s="266">
        <v>25</v>
      </c>
      <c r="B34" s="190" t="s">
        <v>231</v>
      </c>
      <c r="C34" s="191">
        <v>42647</v>
      </c>
      <c r="D34" s="191">
        <v>43011</v>
      </c>
      <c r="E34" s="191" t="s">
        <v>455</v>
      </c>
      <c r="F34" s="200" t="s">
        <v>178</v>
      </c>
      <c r="G34" s="190" t="s">
        <v>369</v>
      </c>
      <c r="H34" s="193"/>
      <c r="I34" s="193" t="s">
        <v>370</v>
      </c>
      <c r="J34" s="190"/>
      <c r="K34" s="190" t="s">
        <v>236</v>
      </c>
      <c r="L34" s="203" t="s">
        <v>141</v>
      </c>
      <c r="M34" s="190" t="s">
        <v>243</v>
      </c>
      <c r="N34" s="190" t="s">
        <v>244</v>
      </c>
      <c r="O34" s="190" t="s">
        <v>296</v>
      </c>
      <c r="P34" s="190" t="s">
        <v>246</v>
      </c>
      <c r="Q34" s="191">
        <v>42647</v>
      </c>
      <c r="R34" s="191">
        <v>43011</v>
      </c>
      <c r="S34" s="195">
        <v>3509</v>
      </c>
      <c r="T34" s="196">
        <v>1.8</v>
      </c>
      <c r="U34" s="196">
        <v>0.85</v>
      </c>
      <c r="V34" s="196">
        <v>1.8</v>
      </c>
      <c r="W34" s="197">
        <v>1</v>
      </c>
      <c r="X34" s="198">
        <v>1</v>
      </c>
      <c r="Y34" s="198">
        <v>1</v>
      </c>
      <c r="Z34" s="198">
        <v>1</v>
      </c>
      <c r="AA34" s="199">
        <f t="shared" si="0"/>
        <v>9663.7900000000009</v>
      </c>
      <c r="AB34" s="267"/>
      <c r="AC34" s="474"/>
      <c r="AD34" s="268">
        <f>AA34</f>
        <v>9663.7900000000009</v>
      </c>
      <c r="AE34" s="268"/>
      <c r="AF34" s="269">
        <v>9</v>
      </c>
    </row>
    <row r="35" spans="1:32" s="269" customFormat="1" ht="63">
      <c r="A35" s="266">
        <v>26</v>
      </c>
      <c r="B35" s="190" t="s">
        <v>231</v>
      </c>
      <c r="C35" s="191">
        <v>42663</v>
      </c>
      <c r="D35" s="191">
        <v>43027</v>
      </c>
      <c r="E35" s="191" t="s">
        <v>456</v>
      </c>
      <c r="F35" s="200" t="s">
        <v>457</v>
      </c>
      <c r="G35" s="204" t="s">
        <v>458</v>
      </c>
      <c r="H35" s="193"/>
      <c r="I35" s="204">
        <v>21600</v>
      </c>
      <c r="J35" s="190"/>
      <c r="K35" s="190" t="s">
        <v>236</v>
      </c>
      <c r="L35" s="204" t="s">
        <v>434</v>
      </c>
      <c r="M35" s="190" t="s">
        <v>243</v>
      </c>
      <c r="N35" s="190" t="s">
        <v>244</v>
      </c>
      <c r="O35" s="190" t="s">
        <v>245</v>
      </c>
      <c r="P35" s="190" t="s">
        <v>246</v>
      </c>
      <c r="Q35" s="191">
        <v>42663</v>
      </c>
      <c r="R35" s="191">
        <v>43027</v>
      </c>
      <c r="S35" s="195">
        <v>5284</v>
      </c>
      <c r="T35" s="196">
        <v>1.8</v>
      </c>
      <c r="U35" s="196">
        <v>0.9</v>
      </c>
      <c r="V35" s="196">
        <v>1.8</v>
      </c>
      <c r="W35" s="197">
        <v>1</v>
      </c>
      <c r="X35" s="198">
        <v>1</v>
      </c>
      <c r="Y35" s="198">
        <v>1</v>
      </c>
      <c r="Z35" s="198">
        <v>1</v>
      </c>
      <c r="AA35" s="199">
        <f t="shared" si="0"/>
        <v>15408.14</v>
      </c>
      <c r="AB35" s="267"/>
      <c r="AC35" s="474"/>
      <c r="AD35" s="268"/>
      <c r="AE35" s="268">
        <f>AA35</f>
        <v>15408.14</v>
      </c>
      <c r="AF35" s="269">
        <v>10</v>
      </c>
    </row>
    <row r="36" spans="1:32" s="269" customFormat="1" ht="63">
      <c r="A36" s="266">
        <v>27</v>
      </c>
      <c r="B36" s="190" t="s">
        <v>231</v>
      </c>
      <c r="C36" s="191">
        <v>42388</v>
      </c>
      <c r="D36" s="191">
        <v>42753</v>
      </c>
      <c r="E36" s="191" t="s">
        <v>456</v>
      </c>
      <c r="F36" s="200" t="s">
        <v>459</v>
      </c>
      <c r="G36" s="204" t="s">
        <v>460</v>
      </c>
      <c r="H36" s="193"/>
      <c r="I36" s="204">
        <v>21600</v>
      </c>
      <c r="J36" s="190"/>
      <c r="K36" s="190" t="s">
        <v>236</v>
      </c>
      <c r="L36" s="204" t="s">
        <v>461</v>
      </c>
      <c r="M36" s="190" t="s">
        <v>243</v>
      </c>
      <c r="N36" s="190" t="s">
        <v>244</v>
      </c>
      <c r="O36" s="190" t="s">
        <v>245</v>
      </c>
      <c r="P36" s="190" t="s">
        <v>246</v>
      </c>
      <c r="Q36" s="191">
        <v>42388</v>
      </c>
      <c r="R36" s="191">
        <v>42753</v>
      </c>
      <c r="S36" s="195">
        <v>5284</v>
      </c>
      <c r="T36" s="196">
        <v>1.8</v>
      </c>
      <c r="U36" s="196">
        <v>0.95</v>
      </c>
      <c r="V36" s="196">
        <v>1.8</v>
      </c>
      <c r="W36" s="197">
        <v>1</v>
      </c>
      <c r="X36" s="198">
        <v>1</v>
      </c>
      <c r="Y36" s="198">
        <v>1</v>
      </c>
      <c r="Z36" s="198">
        <v>1</v>
      </c>
      <c r="AA36" s="199">
        <f t="shared" si="0"/>
        <v>16264.15</v>
      </c>
      <c r="AB36" s="270">
        <f>AA36</f>
        <v>16264.15</v>
      </c>
      <c r="AC36" s="474"/>
      <c r="AD36" s="268"/>
      <c r="AE36" s="474"/>
      <c r="AF36" s="269">
        <v>1</v>
      </c>
    </row>
    <row r="37" spans="1:32" s="269" customFormat="1" ht="63">
      <c r="A37" s="266">
        <v>28</v>
      </c>
      <c r="B37" s="190" t="s">
        <v>231</v>
      </c>
      <c r="C37" s="191">
        <v>42663</v>
      </c>
      <c r="D37" s="191">
        <v>43027</v>
      </c>
      <c r="E37" s="191" t="s">
        <v>456</v>
      </c>
      <c r="F37" s="200" t="s">
        <v>462</v>
      </c>
      <c r="G37" s="204" t="s">
        <v>463</v>
      </c>
      <c r="H37" s="193"/>
      <c r="I37" s="204">
        <v>17000</v>
      </c>
      <c r="J37" s="190"/>
      <c r="K37" s="190" t="s">
        <v>236</v>
      </c>
      <c r="L37" s="204" t="s">
        <v>435</v>
      </c>
      <c r="M37" s="190" t="s">
        <v>243</v>
      </c>
      <c r="N37" s="190" t="s">
        <v>244</v>
      </c>
      <c r="O37" s="190" t="s">
        <v>319</v>
      </c>
      <c r="P37" s="190" t="s">
        <v>246</v>
      </c>
      <c r="Q37" s="191">
        <v>42663</v>
      </c>
      <c r="R37" s="191">
        <v>43027</v>
      </c>
      <c r="S37" s="195">
        <v>5284</v>
      </c>
      <c r="T37" s="196">
        <v>1.8</v>
      </c>
      <c r="U37" s="196">
        <v>0.9</v>
      </c>
      <c r="V37" s="196">
        <v>1.8</v>
      </c>
      <c r="W37" s="197">
        <v>1</v>
      </c>
      <c r="X37" s="198">
        <v>1</v>
      </c>
      <c r="Y37" s="198">
        <v>1</v>
      </c>
      <c r="Z37" s="198">
        <v>1</v>
      </c>
      <c r="AA37" s="199">
        <f t="shared" si="0"/>
        <v>15408.14</v>
      </c>
      <c r="AB37" s="267"/>
      <c r="AC37" s="474"/>
      <c r="AD37" s="268"/>
      <c r="AE37" s="268">
        <f>AA37</f>
        <v>15408.14</v>
      </c>
      <c r="AF37" s="269">
        <v>10</v>
      </c>
    </row>
    <row r="38" spans="1:32" s="269" customFormat="1" ht="63">
      <c r="A38" s="266">
        <v>29</v>
      </c>
      <c r="B38" s="190" t="s">
        <v>231</v>
      </c>
      <c r="C38" s="191">
        <v>42724</v>
      </c>
      <c r="D38" s="191">
        <v>43088</v>
      </c>
      <c r="E38" s="191" t="s">
        <v>455</v>
      </c>
      <c r="F38" s="205" t="s">
        <v>52</v>
      </c>
      <c r="G38" s="190" t="s">
        <v>307</v>
      </c>
      <c r="H38" s="193"/>
      <c r="I38" s="193" t="s">
        <v>381</v>
      </c>
      <c r="J38" s="190"/>
      <c r="K38" s="190" t="s">
        <v>236</v>
      </c>
      <c r="L38" s="206" t="s">
        <v>55</v>
      </c>
      <c r="M38" s="190" t="s">
        <v>454</v>
      </c>
      <c r="N38" s="190" t="s">
        <v>244</v>
      </c>
      <c r="O38" s="190" t="s">
        <v>427</v>
      </c>
      <c r="P38" s="190" t="s">
        <v>246</v>
      </c>
      <c r="Q38" s="191">
        <v>42724</v>
      </c>
      <c r="R38" s="191">
        <v>43088</v>
      </c>
      <c r="S38" s="195">
        <v>3509</v>
      </c>
      <c r="T38" s="196">
        <v>1.8</v>
      </c>
      <c r="U38" s="196">
        <v>0.8</v>
      </c>
      <c r="V38" s="196">
        <v>1.8</v>
      </c>
      <c r="W38" s="197">
        <v>1</v>
      </c>
      <c r="X38" s="198">
        <v>1.4</v>
      </c>
      <c r="Y38" s="198">
        <v>1</v>
      </c>
      <c r="Z38" s="198">
        <v>1</v>
      </c>
      <c r="AA38" s="199">
        <f t="shared" si="0"/>
        <v>12733.46</v>
      </c>
      <c r="AB38" s="267"/>
      <c r="AC38" s="474"/>
      <c r="AD38" s="474"/>
      <c r="AE38" s="268">
        <f>AA38</f>
        <v>12733.46</v>
      </c>
      <c r="AF38" s="269">
        <v>12</v>
      </c>
    </row>
    <row r="39" spans="1:32" s="269" customFormat="1" ht="63">
      <c r="A39" s="266">
        <v>30</v>
      </c>
      <c r="B39" s="190" t="s">
        <v>231</v>
      </c>
      <c r="C39" s="191">
        <v>42724</v>
      </c>
      <c r="D39" s="191">
        <v>43088</v>
      </c>
      <c r="E39" s="191" t="s">
        <v>464</v>
      </c>
      <c r="F39" s="209" t="s">
        <v>26</v>
      </c>
      <c r="G39" s="190" t="s">
        <v>397</v>
      </c>
      <c r="H39" s="193"/>
      <c r="I39" s="193"/>
      <c r="J39" s="190" t="s">
        <v>77</v>
      </c>
      <c r="K39" s="190" t="s">
        <v>236</v>
      </c>
      <c r="L39" s="210" t="s">
        <v>27</v>
      </c>
      <c r="M39" s="190" t="s">
        <v>243</v>
      </c>
      <c r="N39" s="190" t="s">
        <v>244</v>
      </c>
      <c r="O39" s="190" t="s">
        <v>428</v>
      </c>
      <c r="P39" s="190" t="s">
        <v>246</v>
      </c>
      <c r="Q39" s="191">
        <v>42724</v>
      </c>
      <c r="R39" s="191">
        <v>43088</v>
      </c>
      <c r="S39" s="195">
        <v>3509</v>
      </c>
      <c r="T39" s="196">
        <v>1.8</v>
      </c>
      <c r="U39" s="196">
        <v>0.7</v>
      </c>
      <c r="V39" s="196">
        <v>1.8</v>
      </c>
      <c r="W39" s="197">
        <v>1</v>
      </c>
      <c r="X39" s="198">
        <v>1</v>
      </c>
      <c r="Y39" s="198">
        <v>1</v>
      </c>
      <c r="Z39" s="198">
        <v>1</v>
      </c>
      <c r="AA39" s="199">
        <f t="shared" si="0"/>
        <v>7958.41</v>
      </c>
      <c r="AB39" s="267"/>
      <c r="AC39" s="474"/>
      <c r="AD39" s="474"/>
      <c r="AE39" s="268">
        <f>AA39</f>
        <v>7958.41</v>
      </c>
      <c r="AF39" s="269">
        <v>12</v>
      </c>
    </row>
    <row r="40" spans="1:32" s="269" customFormat="1" ht="63">
      <c r="A40" s="266">
        <v>31</v>
      </c>
      <c r="B40" s="190" t="s">
        <v>231</v>
      </c>
      <c r="C40" s="288">
        <v>42724</v>
      </c>
      <c r="D40" s="288">
        <v>43088</v>
      </c>
      <c r="E40" s="191" t="s">
        <v>464</v>
      </c>
      <c r="F40" s="271" t="s">
        <v>76</v>
      </c>
      <c r="G40" s="272" t="s">
        <v>405</v>
      </c>
      <c r="H40" s="273"/>
      <c r="I40" s="273"/>
      <c r="J40" s="272" t="s">
        <v>77</v>
      </c>
      <c r="K40" s="272" t="s">
        <v>236</v>
      </c>
      <c r="L40" s="289" t="s">
        <v>75</v>
      </c>
      <c r="M40" s="190" t="s">
        <v>243</v>
      </c>
      <c r="N40" s="272" t="s">
        <v>244</v>
      </c>
      <c r="O40" s="272" t="s">
        <v>428</v>
      </c>
      <c r="P40" s="272" t="s">
        <v>246</v>
      </c>
      <c r="Q40" s="288">
        <v>42724</v>
      </c>
      <c r="R40" s="288">
        <v>43088</v>
      </c>
      <c r="S40" s="195">
        <v>3509</v>
      </c>
      <c r="T40" s="196">
        <v>1.8</v>
      </c>
      <c r="U40" s="196">
        <v>0.7</v>
      </c>
      <c r="V40" s="196">
        <v>1.8</v>
      </c>
      <c r="W40" s="197">
        <v>1</v>
      </c>
      <c r="X40" s="198">
        <v>1</v>
      </c>
      <c r="Y40" s="198">
        <v>1</v>
      </c>
      <c r="Z40" s="198">
        <v>1</v>
      </c>
      <c r="AA40" s="199">
        <f t="shared" si="0"/>
        <v>7958.41</v>
      </c>
      <c r="AB40" s="267"/>
      <c r="AC40" s="474"/>
      <c r="AD40" s="474"/>
      <c r="AE40" s="268">
        <f>AA40</f>
        <v>7958.41</v>
      </c>
      <c r="AF40" s="269">
        <v>12</v>
      </c>
    </row>
    <row r="41" spans="1:32" s="269" customFormat="1" ht="98.25" customHeight="1">
      <c r="A41" s="266">
        <v>32</v>
      </c>
      <c r="B41" s="190" t="s">
        <v>231</v>
      </c>
      <c r="C41" s="191">
        <v>42480</v>
      </c>
      <c r="D41" s="191">
        <v>42844</v>
      </c>
      <c r="E41" s="478" t="s">
        <v>465</v>
      </c>
      <c r="F41" s="207" t="s">
        <v>189</v>
      </c>
      <c r="G41" s="190" t="s">
        <v>307</v>
      </c>
      <c r="H41" s="193"/>
      <c r="I41" s="193"/>
      <c r="J41" s="190"/>
      <c r="K41" s="190" t="s">
        <v>236</v>
      </c>
      <c r="L41" s="203" t="s">
        <v>469</v>
      </c>
      <c r="M41" s="190" t="s">
        <v>243</v>
      </c>
      <c r="N41" s="190" t="s">
        <v>312</v>
      </c>
      <c r="O41" s="190" t="s">
        <v>245</v>
      </c>
      <c r="P41" s="190" t="s">
        <v>246</v>
      </c>
      <c r="Q41" s="191">
        <v>42480</v>
      </c>
      <c r="R41" s="191">
        <v>42844</v>
      </c>
      <c r="S41" s="472">
        <v>1124</v>
      </c>
      <c r="T41" s="196">
        <v>1</v>
      </c>
      <c r="U41" s="196">
        <v>0.95</v>
      </c>
      <c r="V41" s="196">
        <v>1.8</v>
      </c>
      <c r="W41" s="197">
        <v>1</v>
      </c>
      <c r="X41" s="198">
        <v>1</v>
      </c>
      <c r="Y41" s="198">
        <v>1</v>
      </c>
      <c r="Z41" s="198">
        <v>1</v>
      </c>
      <c r="AA41" s="199">
        <f t="shared" si="0"/>
        <v>1922.04</v>
      </c>
      <c r="AB41" s="267"/>
      <c r="AC41" s="197">
        <f>AA41</f>
        <v>1922.04</v>
      </c>
      <c r="AD41" s="268"/>
      <c r="AE41" s="474"/>
      <c r="AF41" s="269">
        <v>4</v>
      </c>
    </row>
    <row r="42" spans="1:32" s="269" customFormat="1" ht="94.5">
      <c r="A42" s="266">
        <v>33</v>
      </c>
      <c r="B42" s="190" t="s">
        <v>231</v>
      </c>
      <c r="C42" s="191">
        <v>42480</v>
      </c>
      <c r="D42" s="191">
        <v>42844</v>
      </c>
      <c r="E42" s="478" t="s">
        <v>465</v>
      </c>
      <c r="F42" s="207" t="s">
        <v>189</v>
      </c>
      <c r="G42" s="190" t="s">
        <v>307</v>
      </c>
      <c r="H42" s="193"/>
      <c r="I42" s="193"/>
      <c r="J42" s="190"/>
      <c r="K42" s="190" t="s">
        <v>236</v>
      </c>
      <c r="L42" s="203" t="s">
        <v>470</v>
      </c>
      <c r="M42" s="190" t="s">
        <v>243</v>
      </c>
      <c r="N42" s="190" t="s">
        <v>312</v>
      </c>
      <c r="O42" s="190" t="s">
        <v>245</v>
      </c>
      <c r="P42" s="190" t="s">
        <v>246</v>
      </c>
      <c r="Q42" s="191">
        <v>42480</v>
      </c>
      <c r="R42" s="191">
        <v>42844</v>
      </c>
      <c r="S42" s="472">
        <v>1124</v>
      </c>
      <c r="T42" s="196">
        <v>1</v>
      </c>
      <c r="U42" s="196">
        <v>0.95</v>
      </c>
      <c r="V42" s="196">
        <v>1.8</v>
      </c>
      <c r="W42" s="197">
        <v>1</v>
      </c>
      <c r="X42" s="198">
        <v>1</v>
      </c>
      <c r="Y42" s="198">
        <v>1</v>
      </c>
      <c r="Z42" s="198">
        <v>1</v>
      </c>
      <c r="AA42" s="199">
        <f t="shared" si="0"/>
        <v>1922.04</v>
      </c>
      <c r="AB42" s="267"/>
      <c r="AC42" s="197">
        <f>AA42</f>
        <v>1922.04</v>
      </c>
      <c r="AD42" s="268"/>
      <c r="AE42" s="474"/>
      <c r="AF42" s="269">
        <v>4</v>
      </c>
    </row>
    <row r="43" spans="1:32" s="269" customFormat="1" ht="63">
      <c r="A43" s="266">
        <v>34</v>
      </c>
      <c r="B43" s="190" t="s">
        <v>231</v>
      </c>
      <c r="C43" s="191">
        <v>42599</v>
      </c>
      <c r="D43" s="191">
        <v>42963</v>
      </c>
      <c r="E43" s="191" t="s">
        <v>456</v>
      </c>
      <c r="F43" s="200" t="s">
        <v>533</v>
      </c>
      <c r="G43" s="204" t="s">
        <v>412</v>
      </c>
      <c r="H43" s="193"/>
      <c r="I43" s="204">
        <v>21600</v>
      </c>
      <c r="J43" s="190"/>
      <c r="K43" s="190" t="s">
        <v>236</v>
      </c>
      <c r="L43" s="203">
        <v>582</v>
      </c>
      <c r="M43" s="190" t="s">
        <v>454</v>
      </c>
      <c r="N43" s="190" t="s">
        <v>244</v>
      </c>
      <c r="O43" s="190" t="s">
        <v>379</v>
      </c>
      <c r="P43" s="190" t="s">
        <v>246</v>
      </c>
      <c r="Q43" s="191">
        <v>42599</v>
      </c>
      <c r="R43" s="191">
        <v>42963</v>
      </c>
      <c r="S43" s="195">
        <v>5284</v>
      </c>
      <c r="T43" s="196">
        <v>1.8</v>
      </c>
      <c r="U43" s="196">
        <v>0.95</v>
      </c>
      <c r="V43" s="196">
        <v>1.8</v>
      </c>
      <c r="W43" s="197">
        <v>1</v>
      </c>
      <c r="X43" s="198">
        <v>1.25</v>
      </c>
      <c r="Y43" s="198">
        <v>1</v>
      </c>
      <c r="Z43" s="198">
        <v>1</v>
      </c>
      <c r="AA43" s="199">
        <f t="shared" si="0"/>
        <v>20330.189999999999</v>
      </c>
      <c r="AB43" s="267"/>
      <c r="AC43" s="474"/>
      <c r="AD43" s="268">
        <f>AA43</f>
        <v>20330.189999999999</v>
      </c>
      <c r="AE43" s="474"/>
      <c r="AF43" s="269">
        <v>7</v>
      </c>
    </row>
    <row r="44" spans="1:32" s="269" customFormat="1" ht="63">
      <c r="A44" s="266">
        <v>35</v>
      </c>
      <c r="B44" s="190" t="s">
        <v>231</v>
      </c>
      <c r="C44" s="191">
        <v>42711</v>
      </c>
      <c r="D44" s="191">
        <v>43075</v>
      </c>
      <c r="E44" s="191" t="s">
        <v>456</v>
      </c>
      <c r="F44" s="200" t="s">
        <v>143</v>
      </c>
      <c r="G44" s="204" t="s">
        <v>412</v>
      </c>
      <c r="H44" s="193"/>
      <c r="I44" s="204">
        <v>12600</v>
      </c>
      <c r="J44" s="190"/>
      <c r="K44" s="190" t="s">
        <v>236</v>
      </c>
      <c r="L44" s="203" t="s">
        <v>24</v>
      </c>
      <c r="M44" s="190" t="s">
        <v>243</v>
      </c>
      <c r="N44" s="190" t="s">
        <v>244</v>
      </c>
      <c r="O44" s="190" t="s">
        <v>379</v>
      </c>
      <c r="P44" s="190" t="s">
        <v>246</v>
      </c>
      <c r="Q44" s="191">
        <v>42711</v>
      </c>
      <c r="R44" s="191">
        <v>43075</v>
      </c>
      <c r="S44" s="195">
        <v>3509</v>
      </c>
      <c r="T44" s="196">
        <v>1.8</v>
      </c>
      <c r="U44" s="196">
        <v>0.95</v>
      </c>
      <c r="V44" s="196">
        <v>1.8</v>
      </c>
      <c r="W44" s="197">
        <v>1</v>
      </c>
      <c r="X44" s="198">
        <v>1.4</v>
      </c>
      <c r="Y44" s="198">
        <v>1</v>
      </c>
      <c r="Z44" s="198">
        <v>1</v>
      </c>
      <c r="AA44" s="199">
        <f t="shared" si="0"/>
        <v>15120.98</v>
      </c>
      <c r="AB44" s="267"/>
      <c r="AC44" s="474"/>
      <c r="AD44" s="268">
        <f>AA44</f>
        <v>15120.98</v>
      </c>
      <c r="AE44" s="474"/>
      <c r="AF44" s="269">
        <v>11</v>
      </c>
    </row>
    <row r="45" spans="1:32" s="269" customFormat="1" ht="63">
      <c r="A45" s="266">
        <v>36</v>
      </c>
      <c r="B45" s="190" t="s">
        <v>231</v>
      </c>
      <c r="C45" s="191">
        <v>42599</v>
      </c>
      <c r="D45" s="191">
        <v>42963</v>
      </c>
      <c r="E45" s="191" t="s">
        <v>456</v>
      </c>
      <c r="F45" s="200" t="s">
        <v>532</v>
      </c>
      <c r="G45" s="204" t="s">
        <v>412</v>
      </c>
      <c r="H45" s="193"/>
      <c r="I45" s="204">
        <v>21600</v>
      </c>
      <c r="J45" s="190"/>
      <c r="K45" s="190" t="s">
        <v>236</v>
      </c>
      <c r="L45" s="203">
        <v>581</v>
      </c>
      <c r="M45" s="190" t="s">
        <v>243</v>
      </c>
      <c r="N45" s="190" t="s">
        <v>244</v>
      </c>
      <c r="O45" s="190" t="s">
        <v>379</v>
      </c>
      <c r="P45" s="190" t="s">
        <v>246</v>
      </c>
      <c r="Q45" s="191">
        <v>42599</v>
      </c>
      <c r="R45" s="191">
        <v>42963</v>
      </c>
      <c r="S45" s="195">
        <v>5284</v>
      </c>
      <c r="T45" s="196">
        <v>1.8</v>
      </c>
      <c r="U45" s="196">
        <v>0.95</v>
      </c>
      <c r="V45" s="196">
        <v>1.8</v>
      </c>
      <c r="W45" s="197">
        <v>1</v>
      </c>
      <c r="X45" s="198">
        <v>1</v>
      </c>
      <c r="Y45" s="198">
        <v>1</v>
      </c>
      <c r="Z45" s="198">
        <v>1</v>
      </c>
      <c r="AA45" s="199">
        <f t="shared" si="0"/>
        <v>16264.15</v>
      </c>
      <c r="AB45" s="267"/>
      <c r="AC45" s="474"/>
      <c r="AD45" s="268">
        <f>AA45</f>
        <v>16264.15</v>
      </c>
      <c r="AE45" s="474"/>
      <c r="AF45" s="269">
        <v>7</v>
      </c>
    </row>
    <row r="46" spans="1:32" s="269" customFormat="1" ht="63">
      <c r="A46" s="266">
        <v>37</v>
      </c>
      <c r="B46" s="190" t="s">
        <v>231</v>
      </c>
      <c r="C46" s="463">
        <v>42618</v>
      </c>
      <c r="D46" s="463">
        <v>42982</v>
      </c>
      <c r="E46" s="463" t="s">
        <v>456</v>
      </c>
      <c r="F46" s="464" t="s">
        <v>143</v>
      </c>
      <c r="G46" s="465" t="s">
        <v>466</v>
      </c>
      <c r="H46" s="466"/>
      <c r="I46" s="465">
        <v>12600</v>
      </c>
      <c r="J46" s="467"/>
      <c r="K46" s="467" t="s">
        <v>236</v>
      </c>
      <c r="L46" s="468" t="s">
        <v>24</v>
      </c>
      <c r="M46" s="467" t="s">
        <v>243</v>
      </c>
      <c r="N46" s="467" t="s">
        <v>244</v>
      </c>
      <c r="O46" s="467" t="s">
        <v>379</v>
      </c>
      <c r="P46" s="467" t="s">
        <v>246</v>
      </c>
      <c r="Q46" s="463">
        <v>42618</v>
      </c>
      <c r="R46" s="463">
        <v>42982</v>
      </c>
      <c r="S46" s="195">
        <v>5284</v>
      </c>
      <c r="T46" s="196">
        <v>1.8</v>
      </c>
      <c r="U46" s="196">
        <v>1</v>
      </c>
      <c r="V46" s="196">
        <v>1.8</v>
      </c>
      <c r="W46" s="197">
        <v>1</v>
      </c>
      <c r="X46" s="198">
        <v>1</v>
      </c>
      <c r="Y46" s="198">
        <v>1</v>
      </c>
      <c r="Z46" s="198">
        <v>1</v>
      </c>
      <c r="AA46" s="199">
        <f t="shared" si="0"/>
        <v>17120.16</v>
      </c>
      <c r="AB46" s="267"/>
      <c r="AC46" s="474"/>
      <c r="AD46" s="268">
        <f>AA46</f>
        <v>17120.16</v>
      </c>
      <c r="AE46" s="474"/>
      <c r="AF46" s="269">
        <v>9</v>
      </c>
    </row>
    <row r="47" spans="1:32" s="269" customFormat="1" ht="63">
      <c r="A47" s="266">
        <v>38</v>
      </c>
      <c r="B47" s="190" t="s">
        <v>231</v>
      </c>
      <c r="C47" s="463">
        <v>42618</v>
      </c>
      <c r="D47" s="463">
        <v>42982</v>
      </c>
      <c r="E47" s="463" t="s">
        <v>456</v>
      </c>
      <c r="F47" s="464" t="s">
        <v>143</v>
      </c>
      <c r="G47" s="465" t="s">
        <v>466</v>
      </c>
      <c r="H47" s="466"/>
      <c r="I47" s="465">
        <v>12600</v>
      </c>
      <c r="J47" s="467"/>
      <c r="K47" s="467" t="s">
        <v>236</v>
      </c>
      <c r="L47" s="468" t="s">
        <v>24</v>
      </c>
      <c r="M47" s="467" t="s">
        <v>243</v>
      </c>
      <c r="N47" s="467" t="s">
        <v>244</v>
      </c>
      <c r="O47" s="467" t="s">
        <v>379</v>
      </c>
      <c r="P47" s="467" t="s">
        <v>246</v>
      </c>
      <c r="Q47" s="463">
        <v>42618</v>
      </c>
      <c r="R47" s="463">
        <v>42982</v>
      </c>
      <c r="S47" s="195">
        <v>5284</v>
      </c>
      <c r="T47" s="196">
        <v>1.8</v>
      </c>
      <c r="U47" s="196">
        <v>1</v>
      </c>
      <c r="V47" s="196">
        <v>1.8</v>
      </c>
      <c r="W47" s="197">
        <v>1</v>
      </c>
      <c r="X47" s="198">
        <v>1</v>
      </c>
      <c r="Y47" s="198">
        <v>1</v>
      </c>
      <c r="Z47" s="198">
        <v>1</v>
      </c>
      <c r="AA47" s="199">
        <f>S47*T47*U47*V47*W47*X47*Y47*Z47</f>
        <v>17120.16</v>
      </c>
      <c r="AB47" s="267"/>
      <c r="AC47" s="474"/>
      <c r="AD47" s="268"/>
      <c r="AE47" s="474"/>
      <c r="AF47" s="269">
        <v>9</v>
      </c>
    </row>
    <row r="48" spans="1:32" s="275" customFormat="1" ht="29.45" customHeight="1">
      <c r="A48" s="274"/>
      <c r="C48" s="276"/>
      <c r="D48" s="276"/>
      <c r="S48" s="277"/>
      <c r="Z48" s="278" t="s">
        <v>467</v>
      </c>
      <c r="AA48" s="279">
        <f>SUM(AA10:AA47)</f>
        <v>383657.99</v>
      </c>
      <c r="AB48" s="280">
        <f>SUM(AB10:AB46)</f>
        <v>25601.05</v>
      </c>
      <c r="AC48" s="280">
        <f>SUM(AC10:AC46)</f>
        <v>3844.08</v>
      </c>
      <c r="AD48" s="280">
        <f>SUM(AD10:AD46)</f>
        <v>95922.6</v>
      </c>
      <c r="AE48" s="280">
        <f>SUM(AE10:AE46)</f>
        <v>241170.1</v>
      </c>
    </row>
    <row r="49" spans="1:30" s="282" customFormat="1" ht="25.9" customHeight="1">
      <c r="A49" s="281"/>
      <c r="C49" s="283"/>
      <c r="D49" s="929" t="s">
        <v>132</v>
      </c>
      <c r="E49" s="929"/>
      <c r="F49" s="929"/>
      <c r="G49" s="929"/>
      <c r="H49" s="215"/>
      <c r="I49" s="215"/>
      <c r="J49" s="479"/>
      <c r="K49" s="479"/>
      <c r="L49" s="929"/>
      <c r="M49" s="929"/>
      <c r="N49" s="929"/>
      <c r="O49" s="929" t="s">
        <v>130</v>
      </c>
      <c r="P49" s="929"/>
      <c r="Q49" s="929"/>
      <c r="S49" s="284"/>
      <c r="AA49" s="285"/>
    </row>
    <row r="50" spans="1:30" s="282" customFormat="1" ht="23.25">
      <c r="A50" s="281"/>
      <c r="C50" s="283"/>
      <c r="D50" s="479"/>
      <c r="E50" s="479"/>
      <c r="F50" s="479"/>
      <c r="G50" s="479"/>
      <c r="H50" s="216"/>
      <c r="I50" s="216"/>
      <c r="J50" s="479"/>
      <c r="K50" s="479"/>
      <c r="L50" s="479"/>
      <c r="M50" s="479"/>
      <c r="N50" s="479"/>
      <c r="O50" s="479"/>
      <c r="P50" s="479"/>
      <c r="Q50" s="479"/>
      <c r="S50" s="284"/>
      <c r="AA50" s="285"/>
    </row>
    <row r="51" spans="1:30" s="282" customFormat="1" ht="23.25">
      <c r="A51" s="281"/>
      <c r="C51" s="283"/>
      <c r="D51" s="930"/>
      <c r="E51" s="930"/>
      <c r="F51" s="930"/>
      <c r="G51" s="930"/>
      <c r="H51" s="315"/>
      <c r="I51" s="315"/>
      <c r="J51" s="315"/>
      <c r="K51" s="315"/>
      <c r="L51" s="479"/>
      <c r="M51" s="479"/>
      <c r="N51" s="479"/>
      <c r="O51" s="479"/>
      <c r="P51" s="479"/>
      <c r="Q51" s="479"/>
      <c r="S51" s="284"/>
      <c r="AA51" s="285"/>
      <c r="AD51" s="286"/>
    </row>
    <row r="52" spans="1:30" s="282" customFormat="1" ht="29.45" customHeight="1">
      <c r="A52" s="281"/>
      <c r="C52" s="283"/>
      <c r="D52" s="250"/>
      <c r="E52" s="480"/>
      <c r="F52" s="480"/>
      <c r="G52" s="480"/>
      <c r="H52" s="315"/>
      <c r="I52" s="930"/>
      <c r="J52" s="930"/>
      <c r="K52" s="930"/>
      <c r="L52" s="930"/>
      <c r="M52" s="930"/>
      <c r="N52" s="930"/>
      <c r="O52" s="930"/>
      <c r="P52" s="930"/>
      <c r="Q52" s="930"/>
      <c r="S52" s="284"/>
      <c r="AA52" s="285"/>
    </row>
    <row r="53" spans="1:30" s="282" customFormat="1" ht="29.45" customHeight="1">
      <c r="A53" s="281"/>
      <c r="C53" s="283"/>
      <c r="D53" s="250"/>
      <c r="E53" s="480"/>
      <c r="F53" s="480"/>
      <c r="G53" s="480"/>
      <c r="H53" s="315"/>
      <c r="I53" s="315"/>
      <c r="J53" s="315"/>
      <c r="K53" s="315"/>
      <c r="L53" s="479"/>
      <c r="M53" s="479"/>
      <c r="N53" s="479"/>
      <c r="O53" s="479"/>
      <c r="P53" s="479"/>
      <c r="Q53" s="479"/>
      <c r="S53" s="284"/>
      <c r="AA53" s="285"/>
    </row>
    <row r="54" spans="1:30" s="282" customFormat="1" ht="29.45" hidden="1" customHeight="1">
      <c r="A54" s="287"/>
      <c r="C54" s="283"/>
      <c r="D54" s="250"/>
      <c r="E54" s="315"/>
      <c r="F54" s="315"/>
      <c r="G54" s="315"/>
      <c r="H54" s="315"/>
      <c r="I54" s="250"/>
      <c r="J54" s="250"/>
      <c r="K54" s="250"/>
      <c r="L54" s="250"/>
      <c r="M54" s="250"/>
      <c r="N54" s="479"/>
      <c r="O54" s="458"/>
      <c r="P54" s="250"/>
      <c r="Q54" s="479"/>
      <c r="S54" s="284"/>
      <c r="AA54" s="285"/>
    </row>
    <row r="55" spans="1:30" s="282" customFormat="1" ht="29.45" hidden="1" customHeight="1">
      <c r="A55" s="281"/>
      <c r="C55" s="283"/>
      <c r="D55" s="459"/>
      <c r="E55" s="459"/>
      <c r="F55" s="459"/>
      <c r="G55" s="459"/>
      <c r="H55" s="459"/>
      <c r="I55" s="459"/>
      <c r="J55" s="460"/>
      <c r="K55" s="460"/>
      <c r="L55" s="479"/>
      <c r="M55" s="479"/>
      <c r="N55" s="479"/>
      <c r="O55" s="479"/>
      <c r="P55" s="479"/>
      <c r="Q55" s="479"/>
      <c r="S55" s="284"/>
      <c r="AA55" s="285"/>
    </row>
    <row r="56" spans="1:30" s="282" customFormat="1" ht="21">
      <c r="A56" s="281"/>
      <c r="C56" s="283"/>
      <c r="D56" s="461"/>
      <c r="E56" s="339"/>
      <c r="F56" s="462"/>
      <c r="G56" s="462"/>
      <c r="H56" s="462"/>
      <c r="I56" s="462"/>
      <c r="J56" s="462"/>
      <c r="K56" s="462"/>
      <c r="L56" s="172"/>
      <c r="M56" s="172"/>
      <c r="N56" s="172"/>
      <c r="O56" s="172"/>
      <c r="P56" s="172"/>
      <c r="Q56" s="172"/>
      <c r="S56" s="284"/>
      <c r="AA56" s="285"/>
    </row>
    <row r="57" spans="1:30" s="282" customFormat="1">
      <c r="A57" s="281"/>
      <c r="C57" s="283"/>
      <c r="D57" s="283"/>
      <c r="E57" s="283"/>
      <c r="S57" s="284"/>
      <c r="AA57" s="285"/>
    </row>
    <row r="58" spans="1:30" s="282" customFormat="1">
      <c r="A58" s="281"/>
      <c r="C58" s="283"/>
      <c r="D58" s="283"/>
      <c r="E58" s="283"/>
      <c r="S58" s="284"/>
      <c r="AA58" s="285"/>
    </row>
    <row r="59" spans="1:30" s="282" customFormat="1" ht="20.25">
      <c r="A59" s="281"/>
      <c r="B59" s="461" t="s">
        <v>119</v>
      </c>
      <c r="C59" s="339"/>
      <c r="D59" s="283"/>
      <c r="E59" s="283"/>
      <c r="S59" s="284"/>
      <c r="AA59" s="285"/>
    </row>
    <row r="60" spans="1:30" s="282" customFormat="1" ht="20.25">
      <c r="A60" s="281"/>
      <c r="B60" s="912" t="s">
        <v>120</v>
      </c>
      <c r="C60" s="912"/>
      <c r="D60" s="283"/>
      <c r="E60" s="283"/>
      <c r="S60" s="284"/>
      <c r="AA60" s="285"/>
    </row>
    <row r="61" spans="1:30" s="282" customFormat="1">
      <c r="A61" s="281"/>
      <c r="C61" s="283"/>
      <c r="D61" s="283"/>
      <c r="E61" s="283"/>
      <c r="S61" s="284"/>
      <c r="AA61" s="285"/>
    </row>
    <row r="62" spans="1:30" s="282" customFormat="1">
      <c r="A62" s="281"/>
      <c r="C62" s="283"/>
      <c r="D62" s="283"/>
      <c r="E62" s="283"/>
      <c r="S62" s="284"/>
      <c r="AA62" s="285"/>
    </row>
    <row r="63" spans="1:30" s="282" customFormat="1">
      <c r="A63" s="281"/>
      <c r="C63" s="283"/>
      <c r="D63" s="283"/>
      <c r="E63" s="283"/>
      <c r="S63" s="284"/>
      <c r="AA63" s="285"/>
    </row>
    <row r="64" spans="1:30" s="282" customFormat="1">
      <c r="A64" s="281"/>
      <c r="C64" s="283"/>
      <c r="D64" s="283"/>
      <c r="E64" s="283"/>
      <c r="S64" s="284"/>
      <c r="AA64" s="285"/>
    </row>
    <row r="65" spans="1:27" s="282" customFormat="1">
      <c r="A65" s="281"/>
      <c r="C65" s="283"/>
      <c r="D65" s="283"/>
      <c r="E65" s="283"/>
      <c r="S65" s="284"/>
      <c r="AA65" s="285"/>
    </row>
    <row r="66" spans="1:27" s="282" customFormat="1">
      <c r="A66" s="281"/>
      <c r="C66" s="283"/>
      <c r="D66" s="283"/>
      <c r="E66" s="283"/>
      <c r="S66" s="284"/>
      <c r="AA66" s="285"/>
    </row>
    <row r="67" spans="1:27" s="282" customFormat="1">
      <c r="A67" s="281"/>
      <c r="C67" s="283"/>
      <c r="D67" s="283"/>
      <c r="E67" s="283"/>
      <c r="S67" s="284"/>
      <c r="AA67" s="285"/>
    </row>
    <row r="68" spans="1:27" s="282" customFormat="1">
      <c r="A68" s="281"/>
      <c r="C68" s="283"/>
      <c r="D68" s="283"/>
      <c r="E68" s="283"/>
      <c r="S68" s="284"/>
      <c r="AA68" s="285"/>
    </row>
    <row r="69" spans="1:27" s="282" customFormat="1">
      <c r="A69" s="281"/>
      <c r="C69" s="283"/>
      <c r="D69" s="283"/>
      <c r="E69" s="283"/>
      <c r="S69" s="284"/>
      <c r="AA69" s="285"/>
    </row>
    <row r="70" spans="1:27" s="282" customFormat="1">
      <c r="A70" s="281"/>
      <c r="C70" s="283"/>
      <c r="D70" s="283"/>
      <c r="E70" s="283"/>
      <c r="S70" s="284"/>
      <c r="AA70" s="285"/>
    </row>
    <row r="71" spans="1:27" s="282" customFormat="1">
      <c r="A71" s="281"/>
      <c r="C71" s="283"/>
      <c r="D71" s="283"/>
      <c r="E71" s="283"/>
      <c r="S71" s="284"/>
      <c r="AA71" s="285"/>
    </row>
    <row r="72" spans="1:27" s="282" customFormat="1">
      <c r="A72" s="281"/>
      <c r="C72" s="283"/>
      <c r="D72" s="283"/>
      <c r="E72" s="283"/>
      <c r="S72" s="284"/>
      <c r="AA72" s="285"/>
    </row>
    <row r="73" spans="1:27" s="282" customFormat="1">
      <c r="A73" s="281"/>
      <c r="C73" s="283"/>
      <c r="D73" s="283"/>
      <c r="E73" s="283"/>
      <c r="S73" s="284"/>
      <c r="AA73" s="285"/>
    </row>
    <row r="74" spans="1:27" s="282" customFormat="1">
      <c r="A74" s="281"/>
      <c r="C74" s="283"/>
      <c r="D74" s="283"/>
      <c r="E74" s="283"/>
      <c r="S74" s="284"/>
      <c r="AA74" s="285"/>
    </row>
    <row r="75" spans="1:27" s="282" customFormat="1">
      <c r="A75" s="281"/>
      <c r="C75" s="283"/>
      <c r="D75" s="283"/>
      <c r="E75" s="283"/>
      <c r="S75" s="284"/>
      <c r="AA75" s="285"/>
    </row>
    <row r="76" spans="1:27" s="282" customFormat="1">
      <c r="A76" s="281"/>
      <c r="C76" s="283"/>
      <c r="D76" s="283"/>
      <c r="E76" s="283"/>
      <c r="S76" s="284"/>
      <c r="AA76" s="285"/>
    </row>
    <row r="77" spans="1:27" s="282" customFormat="1">
      <c r="A77" s="281"/>
      <c r="C77" s="283"/>
      <c r="D77" s="283"/>
      <c r="E77" s="283"/>
      <c r="S77" s="284"/>
      <c r="AA77" s="285"/>
    </row>
    <row r="78" spans="1:27" s="282" customFormat="1">
      <c r="A78" s="281"/>
      <c r="C78" s="283"/>
      <c r="D78" s="283"/>
      <c r="E78" s="283"/>
      <c r="S78" s="284"/>
      <c r="AA78" s="285"/>
    </row>
    <row r="79" spans="1:27" s="282" customFormat="1">
      <c r="A79" s="281"/>
      <c r="C79" s="283"/>
      <c r="D79" s="283"/>
      <c r="E79" s="283"/>
      <c r="S79" s="284"/>
      <c r="AA79" s="285"/>
    </row>
    <row r="80" spans="1:27" s="282" customFormat="1">
      <c r="A80" s="281"/>
      <c r="C80" s="283"/>
      <c r="D80" s="283"/>
      <c r="E80" s="283"/>
      <c r="S80" s="284"/>
      <c r="AA80" s="285"/>
    </row>
    <row r="81" spans="1:27" s="282" customFormat="1">
      <c r="A81" s="281"/>
      <c r="C81" s="283"/>
      <c r="D81" s="283"/>
      <c r="E81" s="283"/>
      <c r="S81" s="284"/>
      <c r="AA81" s="285"/>
    </row>
    <row r="82" spans="1:27" s="282" customFormat="1">
      <c r="A82" s="281"/>
      <c r="C82" s="283"/>
      <c r="D82" s="283"/>
      <c r="E82" s="283"/>
      <c r="S82" s="284"/>
      <c r="AA82" s="285"/>
    </row>
    <row r="83" spans="1:27" s="282" customFormat="1">
      <c r="A83" s="281"/>
      <c r="C83" s="283"/>
      <c r="D83" s="283"/>
      <c r="E83" s="283"/>
      <c r="S83" s="284"/>
      <c r="AA83" s="285"/>
    </row>
  </sheetData>
  <mergeCells count="31">
    <mergeCell ref="P6:P8"/>
    <mergeCell ref="Q6:R7"/>
    <mergeCell ref="S6:AA6"/>
    <mergeCell ref="AB6:AE7"/>
    <mergeCell ref="S7:S8"/>
    <mergeCell ref="T7:Z7"/>
    <mergeCell ref="AA7:AA8"/>
    <mergeCell ref="A3:AA3"/>
    <mergeCell ref="A4:AA4"/>
    <mergeCell ref="A6:A8"/>
    <mergeCell ref="B6:B8"/>
    <mergeCell ref="C6:D7"/>
    <mergeCell ref="E6:E8"/>
    <mergeCell ref="F6:F8"/>
    <mergeCell ref="G6:G8"/>
    <mergeCell ref="H6:H8"/>
    <mergeCell ref="I6:I8"/>
    <mergeCell ref="J6:J8"/>
    <mergeCell ref="K6:K8"/>
    <mergeCell ref="L6:L8"/>
    <mergeCell ref="M6:M8"/>
    <mergeCell ref="N6:N8"/>
    <mergeCell ref="O6:O8"/>
    <mergeCell ref="B60:C60"/>
    <mergeCell ref="D49:G49"/>
    <mergeCell ref="L49:N49"/>
    <mergeCell ref="O49:Q49"/>
    <mergeCell ref="D51:G51"/>
    <mergeCell ref="I52:K52"/>
    <mergeCell ref="L52:N52"/>
    <mergeCell ref="O52:Q52"/>
  </mergeCells>
  <pageMargins left="0.70866141732283472" right="0.70866141732283472" top="0.35433070866141736" bottom="0.35433070866141736" header="0.31496062992125984" footer="0.31496062992125984"/>
  <pageSetup paperSize="9" scale="33" fitToHeight="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DI66"/>
  <sheetViews>
    <sheetView topLeftCell="N29" zoomScale="68" zoomScaleNormal="68" workbookViewId="0">
      <selection activeCell="U10" sqref="U10"/>
    </sheetView>
  </sheetViews>
  <sheetFormatPr defaultColWidth="13.42578125" defaultRowHeight="15.75"/>
  <cols>
    <col min="1" max="1" width="13.42578125" style="248" customWidth="1"/>
    <col min="2" max="2" width="13.42578125" style="293" customWidth="1"/>
    <col min="3" max="12" width="13.42578125" style="248" customWidth="1"/>
    <col min="13" max="26" width="13.42578125" style="249" customWidth="1"/>
    <col min="27" max="27" width="13.42578125" style="254" customWidth="1"/>
    <col min="28" max="28" width="13.42578125" style="253" customWidth="1"/>
    <col min="29" max="31" width="13.42578125" style="295" customWidth="1"/>
    <col min="32" max="32" width="13.42578125" style="441" customWidth="1"/>
    <col min="33" max="33" width="13.42578125" style="297" customWidth="1"/>
    <col min="34" max="16384" width="13.42578125" style="441"/>
  </cols>
  <sheetData>
    <row r="1" spans="1:113" hidden="1">
      <c r="G1" s="294" t="s">
        <v>0</v>
      </c>
      <c r="H1" s="294"/>
      <c r="I1" s="294"/>
      <c r="J1" s="294"/>
      <c r="K1" s="294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53"/>
    </row>
    <row r="2" spans="1:113" hidden="1">
      <c r="G2" s="294" t="s">
        <v>1</v>
      </c>
      <c r="H2" s="294"/>
      <c r="I2" s="294"/>
      <c r="J2" s="294"/>
      <c r="K2" s="294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53"/>
    </row>
    <row r="3" spans="1:113" hidden="1">
      <c r="G3" s="294" t="s">
        <v>2</v>
      </c>
      <c r="H3" s="294"/>
      <c r="I3" s="294"/>
      <c r="J3" s="294"/>
      <c r="K3" s="294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53"/>
    </row>
    <row r="4" spans="1:113" hidden="1">
      <c r="G4" s="294" t="s">
        <v>3</v>
      </c>
      <c r="H4" s="294"/>
      <c r="I4" s="294"/>
      <c r="J4" s="294"/>
      <c r="K4" s="294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53"/>
    </row>
    <row r="5" spans="1:113" hidden="1">
      <c r="G5" s="294" t="s">
        <v>128</v>
      </c>
      <c r="H5" s="294"/>
      <c r="I5" s="294"/>
      <c r="J5" s="294"/>
      <c r="K5" s="294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53"/>
    </row>
    <row r="6" spans="1:113" hidden="1"/>
    <row r="7" spans="1:113" ht="18.75" customHeight="1">
      <c r="A7" s="298"/>
      <c r="B7" s="918" t="s">
        <v>476</v>
      </c>
      <c r="C7" s="918"/>
      <c r="D7" s="918"/>
      <c r="E7" s="918"/>
      <c r="F7" s="918"/>
      <c r="G7" s="918"/>
      <c r="H7" s="918"/>
      <c r="I7" s="918"/>
      <c r="J7" s="918"/>
      <c r="K7" s="918"/>
      <c r="L7" s="918"/>
      <c r="M7" s="918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</row>
    <row r="8" spans="1:113" ht="15.75" customHeight="1" thickBot="1">
      <c r="A8" s="918"/>
      <c r="B8" s="918"/>
      <c r="C8" s="918"/>
      <c r="D8" s="918"/>
      <c r="E8" s="918"/>
      <c r="F8" s="918"/>
      <c r="G8" s="918"/>
      <c r="H8" s="918"/>
      <c r="I8" s="918"/>
      <c r="J8" s="918"/>
      <c r="K8" s="918"/>
      <c r="L8" s="918"/>
      <c r="M8" s="918"/>
      <c r="N8" s="439"/>
      <c r="O8" s="439"/>
      <c r="P8" s="439"/>
      <c r="Q8" s="439"/>
      <c r="R8" s="439"/>
      <c r="S8" s="439"/>
      <c r="T8" s="439"/>
      <c r="U8" s="439"/>
      <c r="V8" s="439"/>
      <c r="W8" s="439"/>
      <c r="X8" s="439"/>
      <c r="Y8" s="439"/>
      <c r="Z8" s="439"/>
      <c r="AA8" s="256"/>
    </row>
    <row r="9" spans="1:113" ht="15.75" customHeight="1" thickBot="1">
      <c r="A9" s="919" t="s">
        <v>477</v>
      </c>
      <c r="B9" s="920"/>
      <c r="C9" s="920"/>
      <c r="D9" s="920"/>
      <c r="E9" s="920"/>
      <c r="F9" s="920"/>
      <c r="G9" s="920"/>
      <c r="H9" s="920"/>
      <c r="I9" s="920"/>
      <c r="J9" s="920"/>
      <c r="K9" s="920"/>
      <c r="L9" s="920"/>
      <c r="M9" s="921"/>
      <c r="N9" s="919" t="s">
        <v>482</v>
      </c>
      <c r="O9" s="920"/>
      <c r="P9" s="920"/>
      <c r="Q9" s="920"/>
      <c r="R9" s="920"/>
      <c r="S9" s="920"/>
      <c r="T9" s="920"/>
      <c r="U9" s="920"/>
      <c r="V9" s="920"/>
      <c r="W9" s="920"/>
      <c r="X9" s="920"/>
      <c r="Y9" s="920"/>
      <c r="Z9" s="921"/>
      <c r="AA9" s="922" t="s">
        <v>479</v>
      </c>
      <c r="AB9" s="925" t="s">
        <v>160</v>
      </c>
    </row>
    <row r="10" spans="1:113" s="300" customFormat="1" ht="21.75" customHeight="1">
      <c r="A10" s="928" t="s">
        <v>4</v>
      </c>
      <c r="B10" s="914" t="s">
        <v>5</v>
      </c>
      <c r="C10" s="914" t="s">
        <v>74</v>
      </c>
      <c r="D10" s="914" t="s">
        <v>6</v>
      </c>
      <c r="E10" s="914" t="s">
        <v>7</v>
      </c>
      <c r="F10" s="914"/>
      <c r="G10" s="914"/>
      <c r="H10" s="914"/>
      <c r="I10" s="914"/>
      <c r="J10" s="914"/>
      <c r="K10" s="914"/>
      <c r="L10" s="914"/>
      <c r="M10" s="911" t="s">
        <v>145</v>
      </c>
      <c r="N10" s="928" t="s">
        <v>4</v>
      </c>
      <c r="O10" s="914" t="s">
        <v>5</v>
      </c>
      <c r="P10" s="914" t="s">
        <v>74</v>
      </c>
      <c r="Q10" s="914" t="s">
        <v>6</v>
      </c>
      <c r="R10" s="914" t="s">
        <v>7</v>
      </c>
      <c r="S10" s="914"/>
      <c r="T10" s="914"/>
      <c r="U10" s="914"/>
      <c r="V10" s="914"/>
      <c r="W10" s="914"/>
      <c r="X10" s="914"/>
      <c r="Y10" s="914"/>
      <c r="Z10" s="911" t="s">
        <v>478</v>
      </c>
      <c r="AA10" s="923"/>
      <c r="AB10" s="926"/>
      <c r="AC10" s="299"/>
      <c r="AD10" s="299"/>
      <c r="AE10" s="299"/>
      <c r="AG10" s="301"/>
    </row>
    <row r="11" spans="1:113" s="300" customFormat="1" ht="21.75" customHeight="1">
      <c r="A11" s="833"/>
      <c r="B11" s="810"/>
      <c r="C11" s="810"/>
      <c r="D11" s="810"/>
      <c r="E11" s="810" t="s">
        <v>8</v>
      </c>
      <c r="F11" s="810" t="s">
        <v>9</v>
      </c>
      <c r="G11" s="810"/>
      <c r="H11" s="810"/>
      <c r="I11" s="810"/>
      <c r="J11" s="810"/>
      <c r="K11" s="810"/>
      <c r="L11" s="810"/>
      <c r="M11" s="811"/>
      <c r="N11" s="833"/>
      <c r="O11" s="810"/>
      <c r="P11" s="810"/>
      <c r="Q11" s="810"/>
      <c r="R11" s="810" t="s">
        <v>8</v>
      </c>
      <c r="S11" s="810" t="s">
        <v>9</v>
      </c>
      <c r="T11" s="810"/>
      <c r="U11" s="810"/>
      <c r="V11" s="810"/>
      <c r="W11" s="810"/>
      <c r="X11" s="810"/>
      <c r="Y11" s="810"/>
      <c r="Z11" s="811"/>
      <c r="AA11" s="923"/>
      <c r="AB11" s="926"/>
      <c r="AC11" s="299"/>
      <c r="AD11" s="299"/>
      <c r="AE11" s="299"/>
      <c r="AG11" s="301"/>
    </row>
    <row r="12" spans="1:113" s="300" customFormat="1" ht="21.75" hidden="1" customHeight="1">
      <c r="A12" s="833"/>
      <c r="B12" s="810"/>
      <c r="C12" s="810"/>
      <c r="D12" s="810"/>
      <c r="E12" s="810"/>
      <c r="F12" s="437"/>
      <c r="G12" s="437"/>
      <c r="H12" s="437"/>
      <c r="I12" s="437"/>
      <c r="J12" s="437"/>
      <c r="K12" s="437"/>
      <c r="L12" s="437"/>
      <c r="M12" s="811"/>
      <c r="N12" s="833"/>
      <c r="O12" s="810"/>
      <c r="P12" s="810"/>
      <c r="Q12" s="810"/>
      <c r="R12" s="810"/>
      <c r="S12" s="437"/>
      <c r="T12" s="437"/>
      <c r="U12" s="437"/>
      <c r="V12" s="437"/>
      <c r="W12" s="437"/>
      <c r="X12" s="437"/>
      <c r="Y12" s="437"/>
      <c r="Z12" s="811"/>
      <c r="AA12" s="923"/>
      <c r="AB12" s="926"/>
      <c r="AC12" s="299"/>
      <c r="AD12" s="299"/>
      <c r="AE12" s="299"/>
      <c r="AG12" s="301"/>
    </row>
    <row r="13" spans="1:113" s="300" customFormat="1" ht="21.75" hidden="1" customHeight="1">
      <c r="A13" s="833"/>
      <c r="B13" s="810"/>
      <c r="C13" s="810"/>
      <c r="D13" s="810"/>
      <c r="E13" s="810"/>
      <c r="F13" s="437"/>
      <c r="G13" s="437"/>
      <c r="H13" s="437"/>
      <c r="I13" s="437"/>
      <c r="J13" s="437"/>
      <c r="K13" s="437"/>
      <c r="L13" s="437"/>
      <c r="M13" s="811"/>
      <c r="N13" s="833"/>
      <c r="O13" s="810"/>
      <c r="P13" s="810"/>
      <c r="Q13" s="810"/>
      <c r="R13" s="810"/>
      <c r="S13" s="437"/>
      <c r="T13" s="437"/>
      <c r="U13" s="437"/>
      <c r="V13" s="437"/>
      <c r="W13" s="437"/>
      <c r="X13" s="437"/>
      <c r="Y13" s="437"/>
      <c r="Z13" s="811"/>
      <c r="AA13" s="923"/>
      <c r="AB13" s="926"/>
      <c r="AC13" s="299"/>
      <c r="AD13" s="299"/>
      <c r="AE13" s="299"/>
      <c r="AG13" s="301"/>
    </row>
    <row r="14" spans="1:113" s="300" customFormat="1" ht="77.25" thickBot="1">
      <c r="A14" s="818"/>
      <c r="B14" s="812"/>
      <c r="C14" s="812"/>
      <c r="D14" s="812"/>
      <c r="E14" s="812"/>
      <c r="F14" s="321" t="s">
        <v>164</v>
      </c>
      <c r="G14" s="321" t="s">
        <v>165</v>
      </c>
      <c r="H14" s="321" t="s">
        <v>166</v>
      </c>
      <c r="I14" s="321" t="s">
        <v>167</v>
      </c>
      <c r="J14" s="321" t="s">
        <v>168</v>
      </c>
      <c r="K14" s="321" t="s">
        <v>169</v>
      </c>
      <c r="L14" s="321" t="s">
        <v>170</v>
      </c>
      <c r="M14" s="830"/>
      <c r="N14" s="818"/>
      <c r="O14" s="812"/>
      <c r="P14" s="812"/>
      <c r="Q14" s="812"/>
      <c r="R14" s="812"/>
      <c r="S14" s="321" t="s">
        <v>164</v>
      </c>
      <c r="T14" s="321" t="s">
        <v>165</v>
      </c>
      <c r="U14" s="321" t="s">
        <v>166</v>
      </c>
      <c r="V14" s="321" t="s">
        <v>167</v>
      </c>
      <c r="W14" s="321" t="s">
        <v>168</v>
      </c>
      <c r="X14" s="321" t="s">
        <v>169</v>
      </c>
      <c r="Y14" s="321" t="s">
        <v>170</v>
      </c>
      <c r="Z14" s="830"/>
      <c r="AA14" s="924"/>
      <c r="AB14" s="927"/>
      <c r="AC14" s="299"/>
      <c r="AD14" s="299"/>
      <c r="AE14" s="299"/>
      <c r="AG14" s="301"/>
    </row>
    <row r="15" spans="1:113" s="299" customFormat="1" ht="36" customHeight="1" thickBot="1">
      <c r="A15" s="331" t="s">
        <v>13</v>
      </c>
      <c r="B15" s="332"/>
      <c r="C15" s="333"/>
      <c r="D15" s="332"/>
      <c r="E15" s="334" t="s">
        <v>14</v>
      </c>
      <c r="F15" s="334" t="s">
        <v>15</v>
      </c>
      <c r="G15" s="334" t="s">
        <v>16</v>
      </c>
      <c r="H15" s="334" t="s">
        <v>17</v>
      </c>
      <c r="I15" s="334" t="s">
        <v>18</v>
      </c>
      <c r="J15" s="334" t="s">
        <v>171</v>
      </c>
      <c r="K15" s="334" t="s">
        <v>135</v>
      </c>
      <c r="L15" s="334" t="s">
        <v>172</v>
      </c>
      <c r="M15" s="335" t="s">
        <v>19</v>
      </c>
      <c r="N15" s="331" t="s">
        <v>13</v>
      </c>
      <c r="O15" s="332"/>
      <c r="P15" s="333"/>
      <c r="Q15" s="332"/>
      <c r="R15" s="334" t="s">
        <v>14</v>
      </c>
      <c r="S15" s="334" t="s">
        <v>15</v>
      </c>
      <c r="T15" s="334" t="s">
        <v>16</v>
      </c>
      <c r="U15" s="334" t="s">
        <v>17</v>
      </c>
      <c r="V15" s="334" t="s">
        <v>18</v>
      </c>
      <c r="W15" s="334" t="s">
        <v>171</v>
      </c>
      <c r="X15" s="334" t="s">
        <v>135</v>
      </c>
      <c r="Y15" s="334" t="s">
        <v>172</v>
      </c>
      <c r="Z15" s="335" t="s">
        <v>19</v>
      </c>
      <c r="AA15" s="399"/>
      <c r="AB15" s="302"/>
      <c r="AG15" s="303"/>
    </row>
    <row r="16" spans="1:113" s="308" customFormat="1" ht="32.25" customHeight="1">
      <c r="A16" s="322">
        <v>1</v>
      </c>
      <c r="B16" s="323" t="s">
        <v>43</v>
      </c>
      <c r="C16" s="324" t="s">
        <v>78</v>
      </c>
      <c r="D16" s="320" t="s">
        <v>22</v>
      </c>
      <c r="E16" s="325">
        <v>2573</v>
      </c>
      <c r="F16" s="326">
        <v>1.8</v>
      </c>
      <c r="G16" s="326">
        <v>0.85</v>
      </c>
      <c r="H16" s="326">
        <v>1.8</v>
      </c>
      <c r="I16" s="327">
        <v>1.2</v>
      </c>
      <c r="J16" s="328">
        <v>1</v>
      </c>
      <c r="K16" s="328">
        <v>1</v>
      </c>
      <c r="L16" s="328">
        <v>1</v>
      </c>
      <c r="M16" s="329">
        <f t="shared" ref="M16:M35" si="0">E16*F16*G16*H16*I16*J16*K16*L16</f>
        <v>8503.25</v>
      </c>
      <c r="N16" s="322">
        <v>1</v>
      </c>
      <c r="O16" s="323" t="s">
        <v>43</v>
      </c>
      <c r="P16" s="324" t="s">
        <v>89</v>
      </c>
      <c r="Q16" s="320" t="s">
        <v>22</v>
      </c>
      <c r="R16" s="325">
        <v>2573</v>
      </c>
      <c r="S16" s="326">
        <v>1.8</v>
      </c>
      <c r="T16" s="326">
        <v>0.8</v>
      </c>
      <c r="U16" s="326">
        <v>1.8</v>
      </c>
      <c r="V16" s="327">
        <v>1.2</v>
      </c>
      <c r="W16" s="328">
        <v>1</v>
      </c>
      <c r="X16" s="328">
        <v>1</v>
      </c>
      <c r="Y16" s="328">
        <v>1</v>
      </c>
      <c r="Z16" s="329">
        <f t="shared" ref="Z16:Z33" si="1">R16*S16*T16*U16*V16*W16*X16*Y16</f>
        <v>8003.06</v>
      </c>
      <c r="AA16" s="330">
        <f>(Z16-M16)/M16*100</f>
        <v>-5.88</v>
      </c>
      <c r="AB16" s="304" t="s">
        <v>174</v>
      </c>
      <c r="AC16" s="305"/>
      <c r="AD16" s="106">
        <v>12</v>
      </c>
      <c r="AE16" s="306"/>
      <c r="AF16" s="206" t="s">
        <v>122</v>
      </c>
      <c r="AG16" s="307"/>
      <c r="AH16" s="305"/>
      <c r="AI16" s="305"/>
      <c r="AJ16" s="305"/>
      <c r="AK16" s="305"/>
      <c r="AL16" s="305"/>
      <c r="AM16" s="305"/>
      <c r="AN16" s="305"/>
      <c r="AO16" s="305"/>
      <c r="AP16" s="305"/>
      <c r="AQ16" s="305"/>
      <c r="AR16" s="305"/>
      <c r="AS16" s="305"/>
      <c r="AT16" s="305"/>
      <c r="AU16" s="305"/>
      <c r="AV16" s="305"/>
      <c r="AW16" s="305"/>
      <c r="AX16" s="305"/>
      <c r="AY16" s="305"/>
      <c r="AZ16" s="305"/>
      <c r="BA16" s="305"/>
      <c r="BB16" s="305"/>
      <c r="BC16" s="305"/>
      <c r="BD16" s="305"/>
      <c r="BE16" s="305"/>
      <c r="BF16" s="305"/>
      <c r="BG16" s="305"/>
      <c r="BH16" s="305"/>
      <c r="BI16" s="305"/>
      <c r="BJ16" s="305"/>
      <c r="BK16" s="305"/>
      <c r="BL16" s="305"/>
      <c r="BM16" s="305"/>
      <c r="BN16" s="305"/>
      <c r="BO16" s="305"/>
      <c r="BP16" s="305"/>
      <c r="BQ16" s="305"/>
      <c r="BR16" s="305"/>
      <c r="BS16" s="305"/>
      <c r="BT16" s="305"/>
      <c r="BU16" s="305"/>
      <c r="BV16" s="305"/>
      <c r="BW16" s="305"/>
      <c r="BX16" s="305"/>
      <c r="BY16" s="305"/>
      <c r="BZ16" s="305"/>
      <c r="CA16" s="305"/>
      <c r="CB16" s="305"/>
      <c r="CC16" s="305"/>
      <c r="CD16" s="305"/>
      <c r="CE16" s="305"/>
      <c r="CF16" s="305"/>
      <c r="CG16" s="305"/>
      <c r="CH16" s="305"/>
      <c r="CI16" s="305"/>
      <c r="CJ16" s="305"/>
      <c r="CK16" s="305"/>
      <c r="CL16" s="305"/>
      <c r="CM16" s="305"/>
      <c r="CN16" s="305"/>
      <c r="CO16" s="305"/>
      <c r="CP16" s="305"/>
      <c r="CQ16" s="305"/>
      <c r="CR16" s="305"/>
      <c r="CS16" s="305"/>
      <c r="CT16" s="305"/>
      <c r="CU16" s="305"/>
      <c r="CV16" s="305"/>
      <c r="CW16" s="305"/>
      <c r="CX16" s="305"/>
      <c r="CY16" s="305"/>
      <c r="CZ16" s="305"/>
      <c r="DA16" s="305"/>
      <c r="DB16" s="305"/>
      <c r="DC16" s="305"/>
      <c r="DD16" s="305"/>
      <c r="DE16" s="305"/>
      <c r="DF16" s="305"/>
      <c r="DG16" s="305"/>
      <c r="DH16" s="305"/>
      <c r="DI16" s="305"/>
    </row>
    <row r="17" spans="1:113" s="308" customFormat="1" ht="32.25" customHeight="1">
      <c r="A17" s="101">
        <v>2</v>
      </c>
      <c r="B17" s="102" t="s">
        <v>43</v>
      </c>
      <c r="C17" s="103" t="s">
        <v>79</v>
      </c>
      <c r="D17" s="94" t="s">
        <v>118</v>
      </c>
      <c r="E17" s="107">
        <v>2573</v>
      </c>
      <c r="F17" s="108">
        <v>1.8</v>
      </c>
      <c r="G17" s="108">
        <v>0.85</v>
      </c>
      <c r="H17" s="108">
        <v>1.8</v>
      </c>
      <c r="I17" s="109">
        <v>1.2</v>
      </c>
      <c r="J17" s="110">
        <v>1</v>
      </c>
      <c r="K17" s="110">
        <v>1</v>
      </c>
      <c r="L17" s="110">
        <v>1</v>
      </c>
      <c r="M17" s="291">
        <f t="shared" si="0"/>
        <v>8503.25</v>
      </c>
      <c r="N17" s="101">
        <v>2</v>
      </c>
      <c r="O17" s="102" t="s">
        <v>43</v>
      </c>
      <c r="P17" s="103" t="s">
        <v>45</v>
      </c>
      <c r="Q17" s="94" t="s">
        <v>118</v>
      </c>
      <c r="R17" s="107">
        <v>2573</v>
      </c>
      <c r="S17" s="108">
        <v>1.8</v>
      </c>
      <c r="T17" s="108">
        <v>0.8</v>
      </c>
      <c r="U17" s="108">
        <v>1.8</v>
      </c>
      <c r="V17" s="109">
        <v>1.2</v>
      </c>
      <c r="W17" s="110">
        <v>1</v>
      </c>
      <c r="X17" s="110">
        <v>1</v>
      </c>
      <c r="Y17" s="110">
        <v>1</v>
      </c>
      <c r="Z17" s="291">
        <f>R17*S17*T17*U17*V17*W17*X17*Y17</f>
        <v>8003.06</v>
      </c>
      <c r="AA17" s="257">
        <f t="shared" ref="AA17:AA58" si="2">(Z17-M17)/M17*100</f>
        <v>-5.88</v>
      </c>
      <c r="AB17" s="304" t="s">
        <v>174</v>
      </c>
      <c r="AC17" s="305"/>
      <c r="AD17" s="106">
        <v>11</v>
      </c>
      <c r="AE17" s="306"/>
      <c r="AF17" s="206" t="s">
        <v>146</v>
      </c>
      <c r="AG17" s="307"/>
      <c r="AH17" s="305"/>
      <c r="AI17" s="305"/>
      <c r="AJ17" s="305"/>
      <c r="AK17" s="305"/>
      <c r="AL17" s="305"/>
      <c r="AM17" s="305"/>
      <c r="AN17" s="305"/>
      <c r="AO17" s="305"/>
      <c r="AP17" s="305"/>
      <c r="AQ17" s="305"/>
      <c r="AR17" s="305"/>
      <c r="AS17" s="305"/>
      <c r="AT17" s="305"/>
      <c r="AU17" s="305"/>
      <c r="AV17" s="305"/>
      <c r="AW17" s="305"/>
      <c r="AX17" s="305"/>
      <c r="AY17" s="305"/>
      <c r="AZ17" s="305"/>
      <c r="BA17" s="305"/>
      <c r="BB17" s="305"/>
      <c r="BC17" s="305"/>
      <c r="BD17" s="305"/>
      <c r="BE17" s="305"/>
      <c r="BF17" s="305"/>
      <c r="BG17" s="305"/>
      <c r="BH17" s="305"/>
      <c r="BI17" s="305"/>
      <c r="BJ17" s="305"/>
      <c r="BK17" s="305"/>
      <c r="BL17" s="305"/>
      <c r="BM17" s="305"/>
      <c r="BN17" s="305"/>
      <c r="BO17" s="305"/>
      <c r="BP17" s="305"/>
      <c r="BQ17" s="305"/>
      <c r="BR17" s="305"/>
      <c r="BS17" s="305"/>
      <c r="BT17" s="305"/>
      <c r="BU17" s="305"/>
      <c r="BV17" s="305"/>
      <c r="BW17" s="305"/>
      <c r="BX17" s="305"/>
      <c r="BY17" s="305"/>
      <c r="BZ17" s="305"/>
      <c r="CA17" s="305"/>
      <c r="CB17" s="305"/>
      <c r="CC17" s="305"/>
      <c r="CD17" s="305"/>
      <c r="CE17" s="305"/>
      <c r="CF17" s="305"/>
      <c r="CG17" s="305"/>
      <c r="CH17" s="305"/>
      <c r="CI17" s="305"/>
      <c r="CJ17" s="305"/>
      <c r="CK17" s="305"/>
      <c r="CL17" s="305"/>
      <c r="CM17" s="305"/>
      <c r="CN17" s="305"/>
      <c r="CO17" s="305"/>
      <c r="CP17" s="305"/>
      <c r="CQ17" s="305"/>
      <c r="CR17" s="305"/>
      <c r="CS17" s="305"/>
      <c r="CT17" s="305"/>
      <c r="CU17" s="305"/>
      <c r="CV17" s="305"/>
      <c r="CW17" s="305"/>
      <c r="CX17" s="305"/>
      <c r="CY17" s="305"/>
      <c r="CZ17" s="305"/>
      <c r="DA17" s="305"/>
      <c r="DB17" s="305"/>
      <c r="DC17" s="305"/>
      <c r="DD17" s="305"/>
      <c r="DE17" s="305"/>
      <c r="DF17" s="305"/>
      <c r="DG17" s="305"/>
      <c r="DH17" s="305"/>
      <c r="DI17" s="305"/>
    </row>
    <row r="18" spans="1:113" s="308" customFormat="1" ht="32.25" customHeight="1">
      <c r="A18" s="101">
        <v>3</v>
      </c>
      <c r="B18" s="102" t="s">
        <v>43</v>
      </c>
      <c r="C18" s="103" t="s">
        <v>80</v>
      </c>
      <c r="D18" s="94" t="s">
        <v>22</v>
      </c>
      <c r="E18" s="107">
        <v>2573</v>
      </c>
      <c r="F18" s="108">
        <v>1.8</v>
      </c>
      <c r="G18" s="108">
        <v>0.85</v>
      </c>
      <c r="H18" s="108">
        <v>1.8</v>
      </c>
      <c r="I18" s="109">
        <v>1.2</v>
      </c>
      <c r="J18" s="110">
        <v>1</v>
      </c>
      <c r="K18" s="110">
        <v>1</v>
      </c>
      <c r="L18" s="110">
        <v>1</v>
      </c>
      <c r="M18" s="291">
        <f t="shared" si="0"/>
        <v>8503.25</v>
      </c>
      <c r="N18" s="101">
        <v>3</v>
      </c>
      <c r="O18" s="102" t="s">
        <v>43</v>
      </c>
      <c r="P18" s="103" t="s">
        <v>23</v>
      </c>
      <c r="Q18" s="94" t="s">
        <v>22</v>
      </c>
      <c r="R18" s="107">
        <v>2573</v>
      </c>
      <c r="S18" s="108">
        <v>1.8</v>
      </c>
      <c r="T18" s="108">
        <v>0.8</v>
      </c>
      <c r="U18" s="108">
        <v>1.8</v>
      </c>
      <c r="V18" s="109">
        <v>1.2</v>
      </c>
      <c r="W18" s="110">
        <v>1</v>
      </c>
      <c r="X18" s="110">
        <v>1</v>
      </c>
      <c r="Y18" s="110">
        <v>1</v>
      </c>
      <c r="Z18" s="291">
        <f t="shared" si="1"/>
        <v>8003.06</v>
      </c>
      <c r="AA18" s="257">
        <f t="shared" si="2"/>
        <v>-5.88</v>
      </c>
      <c r="AB18" s="304" t="s">
        <v>174</v>
      </c>
      <c r="AC18" s="305"/>
      <c r="AD18" s="106">
        <v>11</v>
      </c>
      <c r="AE18" s="306"/>
      <c r="AF18" s="206" t="s">
        <v>147</v>
      </c>
      <c r="AG18" s="307"/>
      <c r="AH18" s="305"/>
      <c r="AI18" s="305"/>
      <c r="AJ18" s="305"/>
      <c r="AK18" s="305"/>
      <c r="AL18" s="305"/>
      <c r="AM18" s="305"/>
      <c r="AN18" s="305"/>
      <c r="AO18" s="305"/>
      <c r="AP18" s="305"/>
      <c r="AQ18" s="305"/>
      <c r="AR18" s="305"/>
      <c r="AS18" s="305"/>
      <c r="AT18" s="305"/>
      <c r="AU18" s="305"/>
      <c r="AV18" s="305"/>
      <c r="AW18" s="305"/>
      <c r="AX18" s="305"/>
      <c r="AY18" s="305"/>
      <c r="AZ18" s="305"/>
      <c r="BA18" s="305"/>
      <c r="BB18" s="305"/>
      <c r="BC18" s="305"/>
      <c r="BD18" s="305"/>
      <c r="BE18" s="305"/>
      <c r="BF18" s="305"/>
      <c r="BG18" s="305"/>
      <c r="BH18" s="305"/>
      <c r="BI18" s="305"/>
      <c r="BJ18" s="305"/>
      <c r="BK18" s="305"/>
      <c r="BL18" s="305"/>
      <c r="BM18" s="305"/>
      <c r="BN18" s="305"/>
      <c r="BO18" s="305"/>
      <c r="BP18" s="305"/>
      <c r="BQ18" s="305"/>
      <c r="BR18" s="305"/>
      <c r="BS18" s="305"/>
      <c r="BT18" s="305"/>
      <c r="BU18" s="305"/>
      <c r="BV18" s="305"/>
      <c r="BW18" s="305"/>
      <c r="BX18" s="305"/>
      <c r="BY18" s="305"/>
      <c r="BZ18" s="305"/>
      <c r="CA18" s="305"/>
      <c r="CB18" s="305"/>
      <c r="CC18" s="305"/>
      <c r="CD18" s="305"/>
      <c r="CE18" s="305"/>
      <c r="CF18" s="305"/>
      <c r="CG18" s="305"/>
      <c r="CH18" s="305"/>
      <c r="CI18" s="305"/>
      <c r="CJ18" s="305"/>
      <c r="CK18" s="305"/>
      <c r="CL18" s="305"/>
      <c r="CM18" s="305"/>
      <c r="CN18" s="305"/>
      <c r="CO18" s="305"/>
      <c r="CP18" s="305"/>
      <c r="CQ18" s="305"/>
      <c r="CR18" s="305"/>
      <c r="CS18" s="305"/>
      <c r="CT18" s="305"/>
      <c r="CU18" s="305"/>
      <c r="CV18" s="305"/>
      <c r="CW18" s="305"/>
      <c r="CX18" s="305"/>
      <c r="CY18" s="305"/>
      <c r="CZ18" s="305"/>
      <c r="DA18" s="305"/>
      <c r="DB18" s="305"/>
      <c r="DC18" s="305"/>
      <c r="DD18" s="305"/>
      <c r="DE18" s="305"/>
      <c r="DF18" s="305"/>
      <c r="DG18" s="305"/>
      <c r="DH18" s="305"/>
      <c r="DI18" s="305"/>
    </row>
    <row r="19" spans="1:113" s="308" customFormat="1" ht="32.25" customHeight="1">
      <c r="A19" s="101">
        <v>4</v>
      </c>
      <c r="B19" s="102" t="s">
        <v>43</v>
      </c>
      <c r="C19" s="103" t="s">
        <v>81</v>
      </c>
      <c r="D19" s="94" t="s">
        <v>22</v>
      </c>
      <c r="E19" s="107">
        <v>2573</v>
      </c>
      <c r="F19" s="108">
        <v>1.8</v>
      </c>
      <c r="G19" s="108">
        <v>0.85</v>
      </c>
      <c r="H19" s="108">
        <v>1.8</v>
      </c>
      <c r="I19" s="109">
        <v>1.2</v>
      </c>
      <c r="J19" s="110">
        <v>1</v>
      </c>
      <c r="K19" s="110">
        <v>1</v>
      </c>
      <c r="L19" s="110">
        <v>1</v>
      </c>
      <c r="M19" s="291">
        <f t="shared" si="0"/>
        <v>8503.25</v>
      </c>
      <c r="N19" s="101">
        <v>4</v>
      </c>
      <c r="O19" s="102" t="s">
        <v>43</v>
      </c>
      <c r="P19" s="103" t="s">
        <v>78</v>
      </c>
      <c r="Q19" s="94" t="s">
        <v>22</v>
      </c>
      <c r="R19" s="107">
        <v>2573</v>
      </c>
      <c r="S19" s="108">
        <v>1.8</v>
      </c>
      <c r="T19" s="108">
        <v>0.8</v>
      </c>
      <c r="U19" s="108">
        <v>1.8</v>
      </c>
      <c r="V19" s="109">
        <v>1.2</v>
      </c>
      <c r="W19" s="110">
        <v>1</v>
      </c>
      <c r="X19" s="110">
        <v>1</v>
      </c>
      <c r="Y19" s="110">
        <v>1</v>
      </c>
      <c r="Z19" s="291">
        <f t="shared" si="1"/>
        <v>8003.06</v>
      </c>
      <c r="AA19" s="257">
        <f t="shared" si="2"/>
        <v>-5.88</v>
      </c>
      <c r="AB19" s="304" t="s">
        <v>174</v>
      </c>
      <c r="AC19" s="305"/>
      <c r="AD19" s="106">
        <v>12</v>
      </c>
      <c r="AE19" s="305"/>
      <c r="AF19" s="206" t="s">
        <v>124</v>
      </c>
      <c r="AG19" s="307"/>
      <c r="AH19" s="305"/>
      <c r="AI19" s="305"/>
      <c r="AJ19" s="305"/>
      <c r="AK19" s="305"/>
      <c r="AL19" s="305"/>
      <c r="AM19" s="305"/>
      <c r="AN19" s="305"/>
      <c r="AO19" s="305"/>
      <c r="AP19" s="305"/>
      <c r="AQ19" s="305"/>
      <c r="AR19" s="305"/>
      <c r="AS19" s="305"/>
      <c r="AT19" s="305"/>
      <c r="AU19" s="305"/>
      <c r="AV19" s="305"/>
      <c r="AW19" s="305"/>
      <c r="AX19" s="305"/>
      <c r="AY19" s="305"/>
      <c r="AZ19" s="305"/>
      <c r="BA19" s="305"/>
      <c r="BB19" s="305"/>
      <c r="BC19" s="305"/>
      <c r="BD19" s="305"/>
      <c r="BE19" s="305"/>
      <c r="BF19" s="305"/>
      <c r="BG19" s="305"/>
      <c r="BH19" s="305"/>
      <c r="BI19" s="305"/>
      <c r="BJ19" s="305"/>
      <c r="BK19" s="305"/>
      <c r="BL19" s="305"/>
      <c r="BM19" s="305"/>
      <c r="BN19" s="305"/>
      <c r="BO19" s="305"/>
      <c r="BP19" s="305"/>
      <c r="BQ19" s="305"/>
      <c r="BR19" s="305"/>
      <c r="BS19" s="305"/>
      <c r="BT19" s="305"/>
      <c r="BU19" s="305"/>
      <c r="BV19" s="305"/>
      <c r="BW19" s="305"/>
      <c r="BX19" s="305"/>
      <c r="BY19" s="305"/>
      <c r="BZ19" s="305"/>
      <c r="CA19" s="305"/>
      <c r="CB19" s="305"/>
      <c r="CC19" s="305"/>
      <c r="CD19" s="305"/>
      <c r="CE19" s="305"/>
      <c r="CF19" s="305"/>
      <c r="CG19" s="305"/>
      <c r="CH19" s="305"/>
      <c r="CI19" s="305"/>
      <c r="CJ19" s="305"/>
      <c r="CK19" s="305"/>
      <c r="CL19" s="305"/>
      <c r="CM19" s="305"/>
      <c r="CN19" s="305"/>
      <c r="CO19" s="305"/>
      <c r="CP19" s="305"/>
      <c r="CQ19" s="305"/>
      <c r="CR19" s="305"/>
      <c r="CS19" s="305"/>
      <c r="CT19" s="305"/>
      <c r="CU19" s="305"/>
      <c r="CV19" s="305"/>
      <c r="CW19" s="305"/>
      <c r="CX19" s="305"/>
      <c r="CY19" s="305"/>
      <c r="CZ19" s="305"/>
      <c r="DA19" s="305"/>
      <c r="DB19" s="305"/>
      <c r="DC19" s="305"/>
      <c r="DD19" s="305"/>
      <c r="DE19" s="305"/>
      <c r="DF19" s="305"/>
      <c r="DG19" s="305"/>
      <c r="DH19" s="305"/>
      <c r="DI19" s="305"/>
    </row>
    <row r="20" spans="1:113" s="308" customFormat="1" ht="32.25" customHeight="1">
      <c r="A20" s="101">
        <v>5</v>
      </c>
      <c r="B20" s="102" t="s">
        <v>43</v>
      </c>
      <c r="C20" s="103" t="s">
        <v>82</v>
      </c>
      <c r="D20" s="94" t="s">
        <v>22</v>
      </c>
      <c r="E20" s="107">
        <v>2573</v>
      </c>
      <c r="F20" s="108">
        <v>1.8</v>
      </c>
      <c r="G20" s="108">
        <v>0.85</v>
      </c>
      <c r="H20" s="108">
        <v>1.8</v>
      </c>
      <c r="I20" s="109">
        <v>1.2</v>
      </c>
      <c r="J20" s="110">
        <v>1</v>
      </c>
      <c r="K20" s="110">
        <v>1</v>
      </c>
      <c r="L20" s="110">
        <v>1</v>
      </c>
      <c r="M20" s="291">
        <f t="shared" si="0"/>
        <v>8503.25</v>
      </c>
      <c r="N20" s="101">
        <v>5</v>
      </c>
      <c r="O20" s="102" t="s">
        <v>43</v>
      </c>
      <c r="P20" s="103" t="s">
        <v>79</v>
      </c>
      <c r="Q20" s="94" t="s">
        <v>22</v>
      </c>
      <c r="R20" s="107">
        <v>2573</v>
      </c>
      <c r="S20" s="108">
        <v>1.8</v>
      </c>
      <c r="T20" s="108">
        <v>0.8</v>
      </c>
      <c r="U20" s="108">
        <v>1.8</v>
      </c>
      <c r="V20" s="109">
        <v>1.2</v>
      </c>
      <c r="W20" s="110">
        <v>1</v>
      </c>
      <c r="X20" s="110">
        <v>1</v>
      </c>
      <c r="Y20" s="110">
        <v>1</v>
      </c>
      <c r="Z20" s="291">
        <f t="shared" si="1"/>
        <v>8003.06</v>
      </c>
      <c r="AA20" s="257">
        <f t="shared" si="2"/>
        <v>-5.88</v>
      </c>
      <c r="AB20" s="304" t="s">
        <v>174</v>
      </c>
      <c r="AC20" s="305"/>
      <c r="AD20" s="106">
        <v>12</v>
      </c>
      <c r="AE20" s="305"/>
      <c r="AF20" s="206" t="s">
        <v>148</v>
      </c>
      <c r="AG20" s="307"/>
      <c r="AH20" s="305"/>
      <c r="AI20" s="305"/>
      <c r="AJ20" s="305"/>
      <c r="AK20" s="305"/>
      <c r="AL20" s="305"/>
      <c r="AM20" s="305"/>
      <c r="AN20" s="305"/>
      <c r="AO20" s="305"/>
      <c r="AP20" s="305"/>
      <c r="AQ20" s="305"/>
      <c r="AR20" s="305"/>
      <c r="AS20" s="305"/>
      <c r="AT20" s="305"/>
      <c r="AU20" s="305"/>
      <c r="AV20" s="305"/>
      <c r="AW20" s="305"/>
      <c r="AX20" s="305"/>
      <c r="AY20" s="305"/>
      <c r="AZ20" s="305"/>
      <c r="BA20" s="305"/>
      <c r="BB20" s="305"/>
      <c r="BC20" s="305"/>
      <c r="BD20" s="305"/>
      <c r="BE20" s="305"/>
      <c r="BF20" s="305"/>
      <c r="BG20" s="305"/>
      <c r="BH20" s="305"/>
      <c r="BI20" s="305"/>
      <c r="BJ20" s="305"/>
      <c r="BK20" s="305"/>
      <c r="BL20" s="305"/>
      <c r="BM20" s="305"/>
      <c r="BN20" s="305"/>
      <c r="BO20" s="305"/>
      <c r="BP20" s="305"/>
      <c r="BQ20" s="305"/>
      <c r="BR20" s="305"/>
      <c r="BS20" s="305"/>
      <c r="BT20" s="305"/>
      <c r="BU20" s="305"/>
      <c r="BV20" s="305"/>
      <c r="BW20" s="305"/>
      <c r="BX20" s="305"/>
      <c r="BY20" s="305"/>
      <c r="BZ20" s="305"/>
      <c r="CA20" s="305"/>
      <c r="CB20" s="305"/>
      <c r="CC20" s="305"/>
      <c r="CD20" s="305"/>
      <c r="CE20" s="305"/>
      <c r="CF20" s="305"/>
      <c r="CG20" s="305"/>
      <c r="CH20" s="305"/>
      <c r="CI20" s="305"/>
      <c r="CJ20" s="305"/>
      <c r="CK20" s="305"/>
      <c r="CL20" s="305"/>
      <c r="CM20" s="305"/>
      <c r="CN20" s="305"/>
      <c r="CO20" s="305"/>
      <c r="CP20" s="305"/>
      <c r="CQ20" s="305"/>
      <c r="CR20" s="305"/>
      <c r="CS20" s="305"/>
      <c r="CT20" s="305"/>
      <c r="CU20" s="305"/>
      <c r="CV20" s="305"/>
      <c r="CW20" s="305"/>
      <c r="CX20" s="305"/>
      <c r="CY20" s="305"/>
      <c r="CZ20" s="305"/>
      <c r="DA20" s="305"/>
      <c r="DB20" s="305"/>
      <c r="DC20" s="305"/>
      <c r="DD20" s="305"/>
      <c r="DE20" s="305"/>
      <c r="DF20" s="305"/>
      <c r="DG20" s="305"/>
      <c r="DH20" s="305"/>
      <c r="DI20" s="305"/>
    </row>
    <row r="21" spans="1:113" s="308" customFormat="1" ht="32.25" customHeight="1">
      <c r="A21" s="101">
        <v>6</v>
      </c>
      <c r="B21" s="102" t="s">
        <v>43</v>
      </c>
      <c r="C21" s="103" t="s">
        <v>83</v>
      </c>
      <c r="D21" s="94" t="s">
        <v>22</v>
      </c>
      <c r="E21" s="107">
        <v>2573</v>
      </c>
      <c r="F21" s="108">
        <v>1.8</v>
      </c>
      <c r="G21" s="108">
        <v>0.85</v>
      </c>
      <c r="H21" s="108">
        <v>1.8</v>
      </c>
      <c r="I21" s="109">
        <v>1.2</v>
      </c>
      <c r="J21" s="110">
        <v>1</v>
      </c>
      <c r="K21" s="110">
        <v>1</v>
      </c>
      <c r="L21" s="110">
        <v>1</v>
      </c>
      <c r="M21" s="291">
        <f t="shared" si="0"/>
        <v>8503.25</v>
      </c>
      <c r="N21" s="101">
        <v>6</v>
      </c>
      <c r="O21" s="102" t="s">
        <v>43</v>
      </c>
      <c r="P21" s="103" t="s">
        <v>80</v>
      </c>
      <c r="Q21" s="94" t="s">
        <v>22</v>
      </c>
      <c r="R21" s="107">
        <v>2573</v>
      </c>
      <c r="S21" s="108">
        <v>1.8</v>
      </c>
      <c r="T21" s="108">
        <v>0.8</v>
      </c>
      <c r="U21" s="108">
        <v>1.8</v>
      </c>
      <c r="V21" s="109">
        <v>1.2</v>
      </c>
      <c r="W21" s="110">
        <v>1</v>
      </c>
      <c r="X21" s="110">
        <v>1</v>
      </c>
      <c r="Y21" s="110">
        <v>1</v>
      </c>
      <c r="Z21" s="291">
        <f t="shared" si="1"/>
        <v>8003.06</v>
      </c>
      <c r="AA21" s="257">
        <f t="shared" si="2"/>
        <v>-5.88</v>
      </c>
      <c r="AB21" s="304" t="s">
        <v>174</v>
      </c>
      <c r="AC21" s="305"/>
      <c r="AD21" s="106">
        <v>12</v>
      </c>
      <c r="AE21" s="305"/>
      <c r="AF21" s="206" t="s">
        <v>149</v>
      </c>
      <c r="AG21" s="307"/>
      <c r="AH21" s="305"/>
      <c r="AI21" s="305"/>
      <c r="AJ21" s="305"/>
      <c r="AK21" s="305"/>
      <c r="AL21" s="305"/>
      <c r="AM21" s="305"/>
      <c r="AN21" s="305"/>
      <c r="AO21" s="305"/>
      <c r="AP21" s="305"/>
      <c r="AQ21" s="305"/>
      <c r="AR21" s="305"/>
      <c r="AS21" s="305"/>
      <c r="AT21" s="305"/>
      <c r="AU21" s="305"/>
      <c r="AV21" s="305"/>
      <c r="AW21" s="305"/>
      <c r="AX21" s="305"/>
      <c r="AY21" s="305"/>
      <c r="AZ21" s="305"/>
      <c r="BA21" s="305"/>
      <c r="BB21" s="305"/>
      <c r="BC21" s="305"/>
      <c r="BD21" s="305"/>
      <c r="BE21" s="305"/>
      <c r="BF21" s="305"/>
      <c r="BG21" s="305"/>
      <c r="BH21" s="305"/>
      <c r="BI21" s="305"/>
      <c r="BJ21" s="305"/>
      <c r="BK21" s="305"/>
      <c r="BL21" s="305"/>
      <c r="BM21" s="305"/>
      <c r="BN21" s="305"/>
      <c r="BO21" s="305"/>
      <c r="BP21" s="305"/>
      <c r="BQ21" s="305"/>
      <c r="BR21" s="305"/>
      <c r="BS21" s="305"/>
      <c r="BT21" s="305"/>
      <c r="BU21" s="305"/>
      <c r="BV21" s="305"/>
      <c r="BW21" s="305"/>
      <c r="BX21" s="305"/>
      <c r="BY21" s="305"/>
      <c r="BZ21" s="305"/>
      <c r="CA21" s="305"/>
      <c r="CB21" s="305"/>
      <c r="CC21" s="305"/>
      <c r="CD21" s="305"/>
      <c r="CE21" s="305"/>
      <c r="CF21" s="305"/>
      <c r="CG21" s="305"/>
      <c r="CH21" s="305"/>
      <c r="CI21" s="305"/>
      <c r="CJ21" s="305"/>
      <c r="CK21" s="305"/>
      <c r="CL21" s="305"/>
      <c r="CM21" s="305"/>
      <c r="CN21" s="305"/>
      <c r="CO21" s="305"/>
      <c r="CP21" s="305"/>
      <c r="CQ21" s="305"/>
      <c r="CR21" s="305"/>
      <c r="CS21" s="305"/>
      <c r="CT21" s="305"/>
      <c r="CU21" s="305"/>
      <c r="CV21" s="305"/>
      <c r="CW21" s="305"/>
      <c r="CX21" s="305"/>
      <c r="CY21" s="305"/>
      <c r="CZ21" s="305"/>
      <c r="DA21" s="305"/>
      <c r="DB21" s="305"/>
      <c r="DC21" s="305"/>
      <c r="DD21" s="305"/>
      <c r="DE21" s="305"/>
      <c r="DF21" s="305"/>
      <c r="DG21" s="305"/>
      <c r="DH21" s="305"/>
      <c r="DI21" s="305"/>
    </row>
    <row r="22" spans="1:113" s="308" customFormat="1" ht="32.25" customHeight="1">
      <c r="A22" s="101">
        <v>7</v>
      </c>
      <c r="B22" s="102" t="s">
        <v>43</v>
      </c>
      <c r="C22" s="103" t="s">
        <v>84</v>
      </c>
      <c r="D22" s="94" t="s">
        <v>22</v>
      </c>
      <c r="E22" s="107">
        <v>2573</v>
      </c>
      <c r="F22" s="108">
        <v>1.8</v>
      </c>
      <c r="G22" s="108">
        <v>0.85</v>
      </c>
      <c r="H22" s="108">
        <v>1.8</v>
      </c>
      <c r="I22" s="109">
        <v>1.2</v>
      </c>
      <c r="J22" s="110">
        <v>1</v>
      </c>
      <c r="K22" s="110">
        <v>1</v>
      </c>
      <c r="L22" s="110">
        <v>1</v>
      </c>
      <c r="M22" s="291">
        <f t="shared" si="0"/>
        <v>8503.25</v>
      </c>
      <c r="N22" s="101">
        <v>7</v>
      </c>
      <c r="O22" s="102" t="s">
        <v>43</v>
      </c>
      <c r="P22" s="103" t="s">
        <v>81</v>
      </c>
      <c r="Q22" s="94" t="s">
        <v>22</v>
      </c>
      <c r="R22" s="107">
        <v>2573</v>
      </c>
      <c r="S22" s="108">
        <v>1.8</v>
      </c>
      <c r="T22" s="108">
        <v>0.8</v>
      </c>
      <c r="U22" s="108">
        <v>1.8</v>
      </c>
      <c r="V22" s="109">
        <v>1.2</v>
      </c>
      <c r="W22" s="110">
        <v>1</v>
      </c>
      <c r="X22" s="110">
        <v>1</v>
      </c>
      <c r="Y22" s="110">
        <v>1</v>
      </c>
      <c r="Z22" s="291">
        <f t="shared" si="1"/>
        <v>8003.06</v>
      </c>
      <c r="AA22" s="257">
        <f t="shared" si="2"/>
        <v>-5.88</v>
      </c>
      <c r="AB22" s="304" t="s">
        <v>174</v>
      </c>
      <c r="AC22" s="305"/>
      <c r="AD22" s="106">
        <v>12</v>
      </c>
      <c r="AE22" s="305"/>
      <c r="AF22" s="206" t="s">
        <v>150</v>
      </c>
      <c r="AG22" s="307"/>
      <c r="AH22" s="305"/>
      <c r="AI22" s="305"/>
      <c r="AJ22" s="305"/>
      <c r="AK22" s="305"/>
      <c r="AL22" s="305"/>
      <c r="AM22" s="305"/>
      <c r="AN22" s="305"/>
      <c r="AO22" s="305"/>
      <c r="AP22" s="305"/>
      <c r="AQ22" s="305"/>
      <c r="AR22" s="305"/>
      <c r="AS22" s="305"/>
      <c r="AT22" s="305"/>
      <c r="AU22" s="305"/>
      <c r="AV22" s="305"/>
      <c r="AW22" s="305"/>
      <c r="AX22" s="305"/>
      <c r="AY22" s="305"/>
      <c r="AZ22" s="305"/>
      <c r="BA22" s="305"/>
      <c r="BB22" s="305"/>
      <c r="BC22" s="305"/>
      <c r="BD22" s="305"/>
      <c r="BE22" s="305"/>
      <c r="BF22" s="305"/>
      <c r="BG22" s="305"/>
      <c r="BH22" s="305"/>
      <c r="BI22" s="305"/>
      <c r="BJ22" s="305"/>
      <c r="BK22" s="305"/>
      <c r="BL22" s="305"/>
      <c r="BM22" s="305"/>
      <c r="BN22" s="305"/>
      <c r="BO22" s="305"/>
      <c r="BP22" s="305"/>
      <c r="BQ22" s="305"/>
      <c r="BR22" s="305"/>
      <c r="BS22" s="305"/>
      <c r="BT22" s="305"/>
      <c r="BU22" s="305"/>
      <c r="BV22" s="305"/>
      <c r="BW22" s="305"/>
      <c r="BX22" s="305"/>
      <c r="BY22" s="305"/>
      <c r="BZ22" s="305"/>
      <c r="CA22" s="305"/>
      <c r="CB22" s="305"/>
      <c r="CC22" s="305"/>
      <c r="CD22" s="305"/>
      <c r="CE22" s="305"/>
      <c r="CF22" s="305"/>
      <c r="CG22" s="305"/>
      <c r="CH22" s="305"/>
      <c r="CI22" s="305"/>
      <c r="CJ22" s="305"/>
      <c r="CK22" s="305"/>
      <c r="CL22" s="305"/>
      <c r="CM22" s="305"/>
      <c r="CN22" s="305"/>
      <c r="CO22" s="305"/>
      <c r="CP22" s="305"/>
      <c r="CQ22" s="305"/>
      <c r="CR22" s="305"/>
      <c r="CS22" s="305"/>
      <c r="CT22" s="305"/>
      <c r="CU22" s="305"/>
      <c r="CV22" s="305"/>
      <c r="CW22" s="305"/>
      <c r="CX22" s="305"/>
      <c r="CY22" s="305"/>
      <c r="CZ22" s="305"/>
      <c r="DA22" s="305"/>
      <c r="DB22" s="305"/>
      <c r="DC22" s="305"/>
      <c r="DD22" s="305"/>
      <c r="DE22" s="305"/>
      <c r="DF22" s="305"/>
      <c r="DG22" s="305"/>
      <c r="DH22" s="305"/>
      <c r="DI22" s="305"/>
    </row>
    <row r="23" spans="1:113" s="308" customFormat="1" ht="32.25" customHeight="1">
      <c r="A23" s="101">
        <v>8</v>
      </c>
      <c r="B23" s="102" t="s">
        <v>43</v>
      </c>
      <c r="C23" s="103" t="s">
        <v>85</v>
      </c>
      <c r="D23" s="94" t="s">
        <v>22</v>
      </c>
      <c r="E23" s="107">
        <v>2573</v>
      </c>
      <c r="F23" s="108">
        <v>1.8</v>
      </c>
      <c r="G23" s="108">
        <v>0.85</v>
      </c>
      <c r="H23" s="108">
        <v>1.8</v>
      </c>
      <c r="I23" s="109">
        <v>1.2</v>
      </c>
      <c r="J23" s="110">
        <v>1</v>
      </c>
      <c r="K23" s="110">
        <v>1</v>
      </c>
      <c r="L23" s="110">
        <v>1</v>
      </c>
      <c r="M23" s="291">
        <f t="shared" si="0"/>
        <v>8503.25</v>
      </c>
      <c r="N23" s="101">
        <v>8</v>
      </c>
      <c r="O23" s="102" t="s">
        <v>43</v>
      </c>
      <c r="P23" s="103" t="s">
        <v>82</v>
      </c>
      <c r="Q23" s="94" t="s">
        <v>22</v>
      </c>
      <c r="R23" s="107">
        <v>2573</v>
      </c>
      <c r="S23" s="108">
        <v>1.8</v>
      </c>
      <c r="T23" s="108">
        <v>0.8</v>
      </c>
      <c r="U23" s="108">
        <v>1.8</v>
      </c>
      <c r="V23" s="109">
        <v>1.2</v>
      </c>
      <c r="W23" s="110">
        <v>1</v>
      </c>
      <c r="X23" s="110">
        <v>1</v>
      </c>
      <c r="Y23" s="110">
        <v>1</v>
      </c>
      <c r="Z23" s="291">
        <f t="shared" si="1"/>
        <v>8003.06</v>
      </c>
      <c r="AA23" s="257">
        <f t="shared" si="2"/>
        <v>-5.88</v>
      </c>
      <c r="AB23" s="304" t="s">
        <v>174</v>
      </c>
      <c r="AC23" s="305"/>
      <c r="AD23" s="106">
        <v>12</v>
      </c>
      <c r="AE23" s="305"/>
      <c r="AF23" s="206" t="s">
        <v>151</v>
      </c>
      <c r="AG23" s="307"/>
      <c r="AH23" s="305"/>
      <c r="AI23" s="305"/>
      <c r="AJ23" s="305"/>
      <c r="AK23" s="305"/>
      <c r="AL23" s="305"/>
      <c r="AM23" s="305"/>
      <c r="AN23" s="305"/>
      <c r="AO23" s="305"/>
      <c r="AP23" s="305"/>
      <c r="AQ23" s="305"/>
      <c r="AR23" s="305"/>
      <c r="AS23" s="305"/>
      <c r="AT23" s="305"/>
      <c r="AU23" s="305"/>
      <c r="AV23" s="305"/>
      <c r="AW23" s="305"/>
      <c r="AX23" s="305"/>
      <c r="AY23" s="305"/>
      <c r="AZ23" s="305"/>
      <c r="BA23" s="305"/>
      <c r="BB23" s="305"/>
      <c r="BC23" s="305"/>
      <c r="BD23" s="305"/>
      <c r="BE23" s="305"/>
      <c r="BF23" s="305"/>
      <c r="BG23" s="305"/>
      <c r="BH23" s="305"/>
      <c r="BI23" s="305"/>
      <c r="BJ23" s="305"/>
      <c r="BK23" s="305"/>
      <c r="BL23" s="305"/>
      <c r="BM23" s="305"/>
      <c r="BN23" s="305"/>
      <c r="BO23" s="305"/>
      <c r="BP23" s="305"/>
      <c r="BQ23" s="305"/>
      <c r="BR23" s="305"/>
      <c r="BS23" s="305"/>
      <c r="BT23" s="305"/>
      <c r="BU23" s="305"/>
      <c r="BV23" s="305"/>
      <c r="BW23" s="305"/>
      <c r="BX23" s="305"/>
      <c r="BY23" s="305"/>
      <c r="BZ23" s="305"/>
      <c r="CA23" s="305"/>
      <c r="CB23" s="305"/>
      <c r="CC23" s="305"/>
      <c r="CD23" s="305"/>
      <c r="CE23" s="305"/>
      <c r="CF23" s="305"/>
      <c r="CG23" s="305"/>
      <c r="CH23" s="305"/>
      <c r="CI23" s="305"/>
      <c r="CJ23" s="305"/>
      <c r="CK23" s="305"/>
      <c r="CL23" s="305"/>
      <c r="CM23" s="305"/>
      <c r="CN23" s="305"/>
      <c r="CO23" s="305"/>
      <c r="CP23" s="305"/>
      <c r="CQ23" s="305"/>
      <c r="CR23" s="305"/>
      <c r="CS23" s="305"/>
      <c r="CT23" s="305"/>
      <c r="CU23" s="305"/>
      <c r="CV23" s="305"/>
      <c r="CW23" s="305"/>
      <c r="CX23" s="305"/>
      <c r="CY23" s="305"/>
      <c r="CZ23" s="305"/>
      <c r="DA23" s="305"/>
      <c r="DB23" s="305"/>
      <c r="DC23" s="305"/>
      <c r="DD23" s="305"/>
      <c r="DE23" s="305"/>
      <c r="DF23" s="305"/>
      <c r="DG23" s="305"/>
      <c r="DH23" s="305"/>
      <c r="DI23" s="305"/>
    </row>
    <row r="24" spans="1:113" s="308" customFormat="1" ht="32.25" customHeight="1">
      <c r="A24" s="101">
        <v>9</v>
      </c>
      <c r="B24" s="102" t="s">
        <v>43</v>
      </c>
      <c r="C24" s="103" t="s">
        <v>86</v>
      </c>
      <c r="D24" s="94" t="s">
        <v>22</v>
      </c>
      <c r="E24" s="107">
        <v>2573</v>
      </c>
      <c r="F24" s="108">
        <v>1.8</v>
      </c>
      <c r="G24" s="108">
        <v>0.85</v>
      </c>
      <c r="H24" s="108">
        <v>1.8</v>
      </c>
      <c r="I24" s="109">
        <v>1.2</v>
      </c>
      <c r="J24" s="110">
        <v>1</v>
      </c>
      <c r="K24" s="110">
        <v>1</v>
      </c>
      <c r="L24" s="110">
        <v>1</v>
      </c>
      <c r="M24" s="291">
        <f t="shared" si="0"/>
        <v>8503.25</v>
      </c>
      <c r="N24" s="101">
        <v>9</v>
      </c>
      <c r="O24" s="102" t="s">
        <v>43</v>
      </c>
      <c r="P24" s="103" t="s">
        <v>83</v>
      </c>
      <c r="Q24" s="94" t="s">
        <v>22</v>
      </c>
      <c r="R24" s="107">
        <v>2573</v>
      </c>
      <c r="S24" s="108">
        <v>1.8</v>
      </c>
      <c r="T24" s="108">
        <v>0.8</v>
      </c>
      <c r="U24" s="108">
        <v>1.8</v>
      </c>
      <c r="V24" s="109">
        <v>1.2</v>
      </c>
      <c r="W24" s="110">
        <v>1</v>
      </c>
      <c r="X24" s="110">
        <v>1</v>
      </c>
      <c r="Y24" s="110">
        <v>1</v>
      </c>
      <c r="Z24" s="291">
        <f t="shared" si="1"/>
        <v>8003.06</v>
      </c>
      <c r="AA24" s="257">
        <f t="shared" si="2"/>
        <v>-5.88</v>
      </c>
      <c r="AB24" s="304" t="s">
        <v>174</v>
      </c>
      <c r="AC24" s="305"/>
      <c r="AD24" s="106">
        <v>12</v>
      </c>
      <c r="AE24" s="305"/>
      <c r="AF24" s="206" t="s">
        <v>126</v>
      </c>
      <c r="AG24" s="307"/>
      <c r="AH24" s="305"/>
      <c r="AI24" s="305"/>
      <c r="AJ24" s="305"/>
      <c r="AK24" s="305"/>
      <c r="AL24" s="305"/>
      <c r="AM24" s="305"/>
      <c r="AN24" s="305"/>
      <c r="AO24" s="305"/>
      <c r="AP24" s="305"/>
      <c r="AQ24" s="305"/>
      <c r="AR24" s="305"/>
      <c r="AS24" s="305"/>
      <c r="AT24" s="305"/>
      <c r="AU24" s="305"/>
      <c r="AV24" s="305"/>
      <c r="AW24" s="305"/>
      <c r="AX24" s="305"/>
      <c r="AY24" s="305"/>
      <c r="AZ24" s="305"/>
      <c r="BA24" s="305"/>
      <c r="BB24" s="305"/>
      <c r="BC24" s="305"/>
      <c r="BD24" s="305"/>
      <c r="BE24" s="305"/>
      <c r="BF24" s="305"/>
      <c r="BG24" s="305"/>
      <c r="BH24" s="305"/>
      <c r="BI24" s="305"/>
      <c r="BJ24" s="305"/>
      <c r="BK24" s="305"/>
      <c r="BL24" s="305"/>
      <c r="BM24" s="305"/>
      <c r="BN24" s="305"/>
      <c r="BO24" s="305"/>
      <c r="BP24" s="305"/>
      <c r="BQ24" s="305"/>
      <c r="BR24" s="305"/>
      <c r="BS24" s="305"/>
      <c r="BT24" s="305"/>
      <c r="BU24" s="305"/>
      <c r="BV24" s="305"/>
      <c r="BW24" s="305"/>
      <c r="BX24" s="305"/>
      <c r="BY24" s="305"/>
      <c r="BZ24" s="305"/>
      <c r="CA24" s="305"/>
      <c r="CB24" s="305"/>
      <c r="CC24" s="305"/>
      <c r="CD24" s="305"/>
      <c r="CE24" s="305"/>
      <c r="CF24" s="305"/>
      <c r="CG24" s="305"/>
      <c r="CH24" s="305"/>
      <c r="CI24" s="305"/>
      <c r="CJ24" s="305"/>
      <c r="CK24" s="305"/>
      <c r="CL24" s="305"/>
      <c r="CM24" s="305"/>
      <c r="CN24" s="305"/>
      <c r="CO24" s="305"/>
      <c r="CP24" s="305"/>
      <c r="CQ24" s="305"/>
      <c r="CR24" s="305"/>
      <c r="CS24" s="305"/>
      <c r="CT24" s="305"/>
      <c r="CU24" s="305"/>
      <c r="CV24" s="305"/>
      <c r="CW24" s="305"/>
      <c r="CX24" s="305"/>
      <c r="CY24" s="305"/>
      <c r="CZ24" s="305"/>
      <c r="DA24" s="305"/>
      <c r="DB24" s="305"/>
      <c r="DC24" s="305"/>
      <c r="DD24" s="305"/>
      <c r="DE24" s="305"/>
      <c r="DF24" s="305"/>
      <c r="DG24" s="305"/>
      <c r="DH24" s="305"/>
      <c r="DI24" s="305"/>
    </row>
    <row r="25" spans="1:113" s="308" customFormat="1" ht="32.25" customHeight="1">
      <c r="A25" s="101">
        <v>10</v>
      </c>
      <c r="B25" s="102" t="s">
        <v>43</v>
      </c>
      <c r="C25" s="103" t="s">
        <v>87</v>
      </c>
      <c r="D25" s="94" t="s">
        <v>22</v>
      </c>
      <c r="E25" s="107">
        <v>2573</v>
      </c>
      <c r="F25" s="108">
        <v>1.8</v>
      </c>
      <c r="G25" s="108">
        <v>0.85</v>
      </c>
      <c r="H25" s="108">
        <v>1.8</v>
      </c>
      <c r="I25" s="109">
        <v>1.2</v>
      </c>
      <c r="J25" s="110">
        <v>1</v>
      </c>
      <c r="K25" s="110">
        <v>1</v>
      </c>
      <c r="L25" s="110">
        <v>1</v>
      </c>
      <c r="M25" s="291">
        <f t="shared" si="0"/>
        <v>8503.25</v>
      </c>
      <c r="N25" s="101">
        <v>10</v>
      </c>
      <c r="O25" s="102" t="s">
        <v>43</v>
      </c>
      <c r="P25" s="103" t="s">
        <v>84</v>
      </c>
      <c r="Q25" s="94" t="s">
        <v>22</v>
      </c>
      <c r="R25" s="107">
        <v>2573</v>
      </c>
      <c r="S25" s="108">
        <v>1.8</v>
      </c>
      <c r="T25" s="108">
        <v>0.8</v>
      </c>
      <c r="U25" s="108">
        <v>1.8</v>
      </c>
      <c r="V25" s="109">
        <v>1.2</v>
      </c>
      <c r="W25" s="110">
        <v>1</v>
      </c>
      <c r="X25" s="110">
        <v>1</v>
      </c>
      <c r="Y25" s="110">
        <v>1</v>
      </c>
      <c r="Z25" s="291">
        <f t="shared" si="1"/>
        <v>8003.06</v>
      </c>
      <c r="AA25" s="257">
        <f t="shared" si="2"/>
        <v>-5.88</v>
      </c>
      <c r="AB25" s="304" t="s">
        <v>174</v>
      </c>
      <c r="AC25" s="305"/>
      <c r="AD25" s="106">
        <v>12</v>
      </c>
      <c r="AE25" s="305"/>
      <c r="AF25" s="206" t="s">
        <v>125</v>
      </c>
      <c r="AG25" s="307"/>
      <c r="AH25" s="305"/>
      <c r="AI25" s="305"/>
      <c r="AJ25" s="305"/>
      <c r="AK25" s="305"/>
      <c r="AL25" s="305"/>
      <c r="AM25" s="305"/>
      <c r="AN25" s="305"/>
      <c r="AO25" s="305"/>
      <c r="AP25" s="305"/>
      <c r="AQ25" s="305"/>
      <c r="AR25" s="305"/>
      <c r="AS25" s="305"/>
      <c r="AT25" s="305"/>
      <c r="AU25" s="305"/>
      <c r="AV25" s="305"/>
      <c r="AW25" s="305"/>
      <c r="AX25" s="305"/>
      <c r="AY25" s="305"/>
      <c r="AZ25" s="305"/>
      <c r="BA25" s="305"/>
      <c r="BB25" s="305"/>
      <c r="BC25" s="305"/>
      <c r="BD25" s="305"/>
      <c r="BE25" s="305"/>
      <c r="BF25" s="305"/>
      <c r="BG25" s="305"/>
      <c r="BH25" s="305"/>
      <c r="BI25" s="305"/>
      <c r="BJ25" s="305"/>
      <c r="BK25" s="305"/>
      <c r="BL25" s="305"/>
      <c r="BM25" s="305"/>
      <c r="BN25" s="305"/>
      <c r="BO25" s="305"/>
      <c r="BP25" s="305"/>
      <c r="BQ25" s="305"/>
      <c r="BR25" s="305"/>
      <c r="BS25" s="305"/>
      <c r="BT25" s="305"/>
      <c r="BU25" s="305"/>
      <c r="BV25" s="305"/>
      <c r="BW25" s="305"/>
      <c r="BX25" s="305"/>
      <c r="BY25" s="305"/>
      <c r="BZ25" s="305"/>
      <c r="CA25" s="305"/>
      <c r="CB25" s="305"/>
      <c r="CC25" s="305"/>
      <c r="CD25" s="305"/>
      <c r="CE25" s="305"/>
      <c r="CF25" s="305"/>
      <c r="CG25" s="305"/>
      <c r="CH25" s="305"/>
      <c r="CI25" s="305"/>
      <c r="CJ25" s="305"/>
      <c r="CK25" s="305"/>
      <c r="CL25" s="305"/>
      <c r="CM25" s="305"/>
      <c r="CN25" s="305"/>
      <c r="CO25" s="305"/>
      <c r="CP25" s="305"/>
      <c r="CQ25" s="305"/>
      <c r="CR25" s="305"/>
      <c r="CS25" s="305"/>
      <c r="CT25" s="305"/>
      <c r="CU25" s="305"/>
      <c r="CV25" s="305"/>
      <c r="CW25" s="305"/>
      <c r="CX25" s="305"/>
      <c r="CY25" s="305"/>
      <c r="CZ25" s="305"/>
      <c r="DA25" s="305"/>
      <c r="DB25" s="305"/>
      <c r="DC25" s="305"/>
      <c r="DD25" s="305"/>
      <c r="DE25" s="305"/>
      <c r="DF25" s="305"/>
      <c r="DG25" s="305"/>
      <c r="DH25" s="305"/>
      <c r="DI25" s="305"/>
    </row>
    <row r="26" spans="1:113" s="300" customFormat="1" ht="36.75" customHeight="1">
      <c r="A26" s="101">
        <v>11</v>
      </c>
      <c r="B26" s="102" t="s">
        <v>43</v>
      </c>
      <c r="C26" s="103" t="s">
        <v>88</v>
      </c>
      <c r="D26" s="94" t="s">
        <v>22</v>
      </c>
      <c r="E26" s="107">
        <v>2573</v>
      </c>
      <c r="F26" s="108">
        <v>1.8</v>
      </c>
      <c r="G26" s="108">
        <v>0.85</v>
      </c>
      <c r="H26" s="108">
        <v>1.8</v>
      </c>
      <c r="I26" s="109">
        <v>1.2</v>
      </c>
      <c r="J26" s="110">
        <v>1.1599999999999999</v>
      </c>
      <c r="K26" s="110">
        <v>1</v>
      </c>
      <c r="L26" s="110">
        <v>1</v>
      </c>
      <c r="M26" s="291">
        <f t="shared" si="0"/>
        <v>9863.77</v>
      </c>
      <c r="N26" s="101">
        <v>11</v>
      </c>
      <c r="O26" s="102" t="s">
        <v>43</v>
      </c>
      <c r="P26" s="103" t="s">
        <v>85</v>
      </c>
      <c r="Q26" s="94" t="s">
        <v>22</v>
      </c>
      <c r="R26" s="107">
        <v>2573</v>
      </c>
      <c r="S26" s="108">
        <v>1.8</v>
      </c>
      <c r="T26" s="108">
        <v>0.8</v>
      </c>
      <c r="U26" s="108">
        <v>1.8</v>
      </c>
      <c r="V26" s="109">
        <v>1.2</v>
      </c>
      <c r="W26" s="110">
        <v>1.1599999999999999</v>
      </c>
      <c r="X26" s="110">
        <v>1</v>
      </c>
      <c r="Y26" s="110">
        <v>1</v>
      </c>
      <c r="Z26" s="291">
        <f>R26*S26*T26*U26*V26*W26*X26*Y26</f>
        <v>9283.5499999999993</v>
      </c>
      <c r="AA26" s="257">
        <f t="shared" si="2"/>
        <v>-5.88</v>
      </c>
      <c r="AB26" s="304" t="s">
        <v>174</v>
      </c>
      <c r="AC26" s="299"/>
      <c r="AD26" s="106">
        <v>12</v>
      </c>
      <c r="AE26" s="299"/>
      <c r="AF26" s="206" t="s">
        <v>121</v>
      </c>
      <c r="AG26" s="307"/>
    </row>
    <row r="27" spans="1:113" s="308" customFormat="1" ht="30.75" customHeight="1">
      <c r="A27" s="101">
        <v>12</v>
      </c>
      <c r="B27" s="102" t="s">
        <v>43</v>
      </c>
      <c r="C27" s="103" t="s">
        <v>45</v>
      </c>
      <c r="D27" s="94" t="s">
        <v>22</v>
      </c>
      <c r="E27" s="107">
        <v>2573</v>
      </c>
      <c r="F27" s="108">
        <v>1.8</v>
      </c>
      <c r="G27" s="108">
        <v>0.75</v>
      </c>
      <c r="H27" s="108">
        <v>1.8</v>
      </c>
      <c r="I27" s="109">
        <v>1.2</v>
      </c>
      <c r="J27" s="108">
        <v>1.1599999999999999</v>
      </c>
      <c r="K27" s="110">
        <v>1</v>
      </c>
      <c r="L27" s="110">
        <v>1</v>
      </c>
      <c r="M27" s="291">
        <f t="shared" si="0"/>
        <v>8703.33</v>
      </c>
      <c r="N27" s="101">
        <v>12</v>
      </c>
      <c r="O27" s="102" t="s">
        <v>43</v>
      </c>
      <c r="P27" s="103" t="s">
        <v>86</v>
      </c>
      <c r="Q27" s="94" t="s">
        <v>22</v>
      </c>
      <c r="R27" s="107">
        <v>2573</v>
      </c>
      <c r="S27" s="108">
        <v>1.8</v>
      </c>
      <c r="T27" s="108">
        <v>0.7</v>
      </c>
      <c r="U27" s="108">
        <v>1.8</v>
      </c>
      <c r="V27" s="109">
        <v>1.2</v>
      </c>
      <c r="W27" s="108">
        <v>1.1599999999999999</v>
      </c>
      <c r="X27" s="110">
        <v>1</v>
      </c>
      <c r="Y27" s="110">
        <v>1</v>
      </c>
      <c r="Z27" s="291">
        <f t="shared" si="1"/>
        <v>8123.11</v>
      </c>
      <c r="AA27" s="257">
        <f t="shared" si="2"/>
        <v>-6.67</v>
      </c>
      <c r="AB27" s="304" t="s">
        <v>174</v>
      </c>
      <c r="AC27" s="305"/>
      <c r="AD27" s="106">
        <v>12</v>
      </c>
      <c r="AE27" s="305"/>
      <c r="AF27" s="305"/>
      <c r="AG27" s="303"/>
      <c r="AH27" s="305"/>
      <c r="AI27" s="305"/>
      <c r="AJ27" s="305"/>
      <c r="AK27" s="305"/>
      <c r="AL27" s="305"/>
      <c r="AM27" s="305"/>
      <c r="AN27" s="305"/>
      <c r="AO27" s="305"/>
      <c r="AP27" s="305"/>
      <c r="AQ27" s="305"/>
      <c r="AR27" s="305"/>
      <c r="AS27" s="305"/>
      <c r="AT27" s="305"/>
      <c r="AU27" s="305"/>
      <c r="AV27" s="305"/>
      <c r="AW27" s="305"/>
      <c r="AX27" s="305"/>
      <c r="AY27" s="305"/>
      <c r="AZ27" s="305"/>
      <c r="BA27" s="305"/>
      <c r="BB27" s="305"/>
      <c r="BC27" s="305"/>
      <c r="BD27" s="305"/>
      <c r="BE27" s="305"/>
      <c r="BF27" s="305"/>
      <c r="BG27" s="305"/>
      <c r="BH27" s="305"/>
      <c r="BI27" s="305"/>
      <c r="BJ27" s="305"/>
      <c r="BK27" s="305"/>
      <c r="BL27" s="305"/>
      <c r="BM27" s="305"/>
      <c r="BN27" s="305"/>
      <c r="BO27" s="305"/>
      <c r="BP27" s="305"/>
      <c r="BQ27" s="305"/>
      <c r="BR27" s="305"/>
      <c r="BS27" s="305"/>
      <c r="BT27" s="305"/>
      <c r="BU27" s="305"/>
      <c r="BV27" s="305"/>
      <c r="BW27" s="305"/>
      <c r="BX27" s="305"/>
      <c r="BY27" s="305"/>
      <c r="BZ27" s="305"/>
      <c r="CA27" s="305"/>
      <c r="CB27" s="305"/>
      <c r="CC27" s="305"/>
      <c r="CD27" s="305"/>
      <c r="CE27" s="305"/>
      <c r="CF27" s="305"/>
      <c r="CG27" s="305"/>
      <c r="CH27" s="305"/>
      <c r="CI27" s="305"/>
      <c r="CJ27" s="305"/>
      <c r="CK27" s="305"/>
      <c r="CL27" s="305"/>
      <c r="CM27" s="305"/>
      <c r="CN27" s="305"/>
      <c r="CO27" s="305"/>
      <c r="CP27" s="305"/>
      <c r="CQ27" s="305"/>
      <c r="CR27" s="305"/>
      <c r="CS27" s="305"/>
      <c r="CT27" s="305"/>
      <c r="CU27" s="305"/>
      <c r="CV27" s="305"/>
      <c r="CW27" s="305"/>
      <c r="CX27" s="305"/>
      <c r="CY27" s="305"/>
      <c r="CZ27" s="305"/>
      <c r="DA27" s="305"/>
      <c r="DB27" s="305"/>
      <c r="DC27" s="305"/>
      <c r="DD27" s="305"/>
      <c r="DE27" s="305"/>
      <c r="DF27" s="305"/>
      <c r="DG27" s="305"/>
      <c r="DH27" s="305"/>
      <c r="DI27" s="305"/>
    </row>
    <row r="28" spans="1:113" s="308" customFormat="1" ht="30.75" customHeight="1">
      <c r="A28" s="101">
        <v>13</v>
      </c>
      <c r="B28" s="102" t="s">
        <v>43</v>
      </c>
      <c r="C28" s="103" t="s">
        <v>23</v>
      </c>
      <c r="D28" s="94" t="s">
        <v>22</v>
      </c>
      <c r="E28" s="107">
        <v>2573</v>
      </c>
      <c r="F28" s="108">
        <v>1.8</v>
      </c>
      <c r="G28" s="108">
        <v>0.75</v>
      </c>
      <c r="H28" s="108">
        <v>1.8</v>
      </c>
      <c r="I28" s="109">
        <v>1.2</v>
      </c>
      <c r="J28" s="108">
        <v>1.1599999999999999</v>
      </c>
      <c r="K28" s="110">
        <v>1</v>
      </c>
      <c r="L28" s="110">
        <v>1</v>
      </c>
      <c r="M28" s="291">
        <f t="shared" si="0"/>
        <v>8703.33</v>
      </c>
      <c r="N28" s="101">
        <v>13</v>
      </c>
      <c r="O28" s="102" t="s">
        <v>43</v>
      </c>
      <c r="P28" s="103" t="s">
        <v>87</v>
      </c>
      <c r="Q28" s="94" t="s">
        <v>22</v>
      </c>
      <c r="R28" s="107">
        <v>2573</v>
      </c>
      <c r="S28" s="108">
        <v>1.8</v>
      </c>
      <c r="T28" s="108">
        <v>0.7</v>
      </c>
      <c r="U28" s="108">
        <v>1.8</v>
      </c>
      <c r="V28" s="109">
        <v>1.2</v>
      </c>
      <c r="W28" s="108">
        <v>1.1599999999999999</v>
      </c>
      <c r="X28" s="110">
        <v>1</v>
      </c>
      <c r="Y28" s="110">
        <v>1</v>
      </c>
      <c r="Z28" s="291">
        <f t="shared" si="1"/>
        <v>8123.11</v>
      </c>
      <c r="AA28" s="257">
        <f t="shared" si="2"/>
        <v>-6.67</v>
      </c>
      <c r="AB28" s="304" t="s">
        <v>174</v>
      </c>
      <c r="AC28" s="305"/>
      <c r="AD28" s="106">
        <v>12</v>
      </c>
      <c r="AE28" s="305"/>
      <c r="AF28" s="305"/>
      <c r="AG28" s="303"/>
      <c r="AH28" s="305"/>
      <c r="AI28" s="305"/>
      <c r="AJ28" s="305"/>
      <c r="AK28" s="305"/>
      <c r="AL28" s="305"/>
      <c r="AM28" s="305"/>
      <c r="AN28" s="305"/>
      <c r="AO28" s="305"/>
      <c r="AP28" s="305"/>
      <c r="AQ28" s="305"/>
      <c r="AR28" s="305"/>
      <c r="AS28" s="305"/>
      <c r="AT28" s="305"/>
      <c r="AU28" s="305"/>
      <c r="AV28" s="305"/>
      <c r="AW28" s="305"/>
      <c r="AX28" s="305"/>
      <c r="AY28" s="305"/>
      <c r="AZ28" s="305"/>
      <c r="BA28" s="305"/>
      <c r="BB28" s="305"/>
      <c r="BC28" s="305"/>
      <c r="BD28" s="305"/>
      <c r="BE28" s="305"/>
      <c r="BF28" s="305"/>
      <c r="BG28" s="305"/>
      <c r="BH28" s="305"/>
      <c r="BI28" s="305"/>
      <c r="BJ28" s="305"/>
      <c r="BK28" s="305"/>
      <c r="BL28" s="305"/>
      <c r="BM28" s="305"/>
      <c r="BN28" s="305"/>
      <c r="BO28" s="305"/>
      <c r="BP28" s="305"/>
      <c r="BQ28" s="305"/>
      <c r="BR28" s="305"/>
      <c r="BS28" s="305"/>
      <c r="BT28" s="305"/>
      <c r="BU28" s="305"/>
      <c r="BV28" s="305"/>
      <c r="BW28" s="305"/>
      <c r="BX28" s="305"/>
      <c r="BY28" s="305"/>
      <c r="BZ28" s="305"/>
      <c r="CA28" s="305"/>
      <c r="CB28" s="305"/>
      <c r="CC28" s="305"/>
      <c r="CD28" s="305"/>
      <c r="CE28" s="305"/>
      <c r="CF28" s="305"/>
      <c r="CG28" s="305"/>
      <c r="CH28" s="305"/>
      <c r="CI28" s="305"/>
      <c r="CJ28" s="305"/>
      <c r="CK28" s="305"/>
      <c r="CL28" s="305"/>
      <c r="CM28" s="305"/>
      <c r="CN28" s="305"/>
      <c r="CO28" s="305"/>
      <c r="CP28" s="305"/>
      <c r="CQ28" s="305"/>
      <c r="CR28" s="305"/>
      <c r="CS28" s="305"/>
      <c r="CT28" s="305"/>
      <c r="CU28" s="305"/>
      <c r="CV28" s="305"/>
      <c r="CW28" s="305"/>
      <c r="CX28" s="305"/>
      <c r="CY28" s="305"/>
      <c r="CZ28" s="305"/>
      <c r="DA28" s="305"/>
      <c r="DB28" s="305"/>
      <c r="DC28" s="305"/>
      <c r="DD28" s="305"/>
      <c r="DE28" s="305"/>
      <c r="DF28" s="305"/>
      <c r="DG28" s="305"/>
      <c r="DH28" s="305"/>
      <c r="DI28" s="305"/>
    </row>
    <row r="29" spans="1:113" s="308" customFormat="1" ht="30.75" customHeight="1">
      <c r="A29" s="101">
        <v>14</v>
      </c>
      <c r="B29" s="102" t="s">
        <v>43</v>
      </c>
      <c r="C29" s="103" t="s">
        <v>89</v>
      </c>
      <c r="D29" s="94" t="s">
        <v>22</v>
      </c>
      <c r="E29" s="107">
        <v>2573</v>
      </c>
      <c r="F29" s="108">
        <v>1.8</v>
      </c>
      <c r="G29" s="108">
        <v>0.85</v>
      </c>
      <c r="H29" s="108">
        <v>1.8</v>
      </c>
      <c r="I29" s="109">
        <v>1.2</v>
      </c>
      <c r="J29" s="108">
        <v>1</v>
      </c>
      <c r="K29" s="110">
        <v>1</v>
      </c>
      <c r="L29" s="110">
        <v>1</v>
      </c>
      <c r="M29" s="291">
        <f t="shared" si="0"/>
        <v>8503.25</v>
      </c>
      <c r="N29" s="101">
        <v>14</v>
      </c>
      <c r="O29" s="102" t="s">
        <v>43</v>
      </c>
      <c r="P29" s="103" t="s">
        <v>88</v>
      </c>
      <c r="Q29" s="94" t="s">
        <v>22</v>
      </c>
      <c r="R29" s="107">
        <v>2573</v>
      </c>
      <c r="S29" s="108">
        <v>1.8</v>
      </c>
      <c r="T29" s="108">
        <v>0.8</v>
      </c>
      <c r="U29" s="108">
        <v>1.8</v>
      </c>
      <c r="V29" s="109">
        <v>1.2</v>
      </c>
      <c r="W29" s="108">
        <v>1</v>
      </c>
      <c r="X29" s="110">
        <v>1</v>
      </c>
      <c r="Y29" s="110">
        <v>1</v>
      </c>
      <c r="Z29" s="291">
        <f t="shared" si="1"/>
        <v>8003.06</v>
      </c>
      <c r="AA29" s="257">
        <f t="shared" si="2"/>
        <v>-5.88</v>
      </c>
      <c r="AB29" s="304" t="s">
        <v>174</v>
      </c>
      <c r="AC29" s="305"/>
      <c r="AD29" s="106">
        <v>12</v>
      </c>
      <c r="AE29" s="305"/>
      <c r="AF29" s="305"/>
      <c r="AG29" s="303">
        <f>SUM(AG16:AG28)</f>
        <v>0</v>
      </c>
      <c r="AH29" s="305"/>
      <c r="AI29" s="305"/>
      <c r="AJ29" s="305"/>
      <c r="AK29" s="305"/>
      <c r="AL29" s="305"/>
      <c r="AM29" s="305"/>
      <c r="AN29" s="305"/>
      <c r="AO29" s="305"/>
      <c r="AP29" s="305"/>
      <c r="AQ29" s="305"/>
      <c r="AR29" s="305"/>
      <c r="AS29" s="305"/>
      <c r="AT29" s="305"/>
      <c r="AU29" s="305"/>
      <c r="AV29" s="305"/>
      <c r="AW29" s="305"/>
      <c r="AX29" s="305"/>
      <c r="AY29" s="305"/>
      <c r="AZ29" s="305"/>
      <c r="BA29" s="305"/>
      <c r="BB29" s="305"/>
      <c r="BC29" s="305"/>
      <c r="BD29" s="305"/>
      <c r="BE29" s="305"/>
      <c r="BF29" s="305"/>
      <c r="BG29" s="305"/>
      <c r="BH29" s="305"/>
      <c r="BI29" s="305"/>
      <c r="BJ29" s="305"/>
      <c r="BK29" s="305"/>
      <c r="BL29" s="305"/>
      <c r="BM29" s="305"/>
      <c r="BN29" s="305"/>
      <c r="BO29" s="305"/>
      <c r="BP29" s="305"/>
      <c r="BQ29" s="305"/>
      <c r="BR29" s="305"/>
      <c r="BS29" s="305"/>
      <c r="BT29" s="305"/>
      <c r="BU29" s="305"/>
      <c r="BV29" s="305"/>
      <c r="BW29" s="305"/>
      <c r="BX29" s="305"/>
      <c r="BY29" s="305"/>
      <c r="BZ29" s="305"/>
      <c r="CA29" s="305"/>
      <c r="CB29" s="305"/>
      <c r="CC29" s="305"/>
      <c r="CD29" s="305"/>
      <c r="CE29" s="305"/>
      <c r="CF29" s="305"/>
      <c r="CG29" s="305"/>
      <c r="CH29" s="305"/>
      <c r="CI29" s="305"/>
      <c r="CJ29" s="305"/>
      <c r="CK29" s="305"/>
      <c r="CL29" s="305"/>
      <c r="CM29" s="305"/>
      <c r="CN29" s="305"/>
      <c r="CO29" s="305"/>
      <c r="CP29" s="305"/>
      <c r="CQ29" s="305"/>
      <c r="CR29" s="305"/>
      <c r="CS29" s="305"/>
      <c r="CT29" s="305"/>
      <c r="CU29" s="305"/>
      <c r="CV29" s="305"/>
      <c r="CW29" s="305"/>
      <c r="CX29" s="305"/>
      <c r="CY29" s="305"/>
      <c r="CZ29" s="305"/>
      <c r="DA29" s="305"/>
      <c r="DB29" s="305"/>
      <c r="DC29" s="305"/>
      <c r="DD29" s="305"/>
      <c r="DE29" s="305"/>
      <c r="DF29" s="305"/>
      <c r="DG29" s="305"/>
      <c r="DH29" s="305"/>
      <c r="DI29" s="305"/>
    </row>
    <row r="30" spans="1:113" s="300" customFormat="1" ht="25.5">
      <c r="A30" s="101">
        <v>15</v>
      </c>
      <c r="B30" s="102" t="s">
        <v>90</v>
      </c>
      <c r="C30" s="103" t="s">
        <v>21</v>
      </c>
      <c r="D30" s="115" t="s">
        <v>134</v>
      </c>
      <c r="E30" s="107">
        <v>2573</v>
      </c>
      <c r="F30" s="108">
        <v>1.8</v>
      </c>
      <c r="G30" s="108">
        <v>0.75</v>
      </c>
      <c r="H30" s="108">
        <v>1.8</v>
      </c>
      <c r="I30" s="109">
        <v>1.2</v>
      </c>
      <c r="J30" s="108">
        <v>1</v>
      </c>
      <c r="K30" s="110">
        <v>1</v>
      </c>
      <c r="L30" s="110">
        <v>1</v>
      </c>
      <c r="M30" s="291">
        <f t="shared" si="0"/>
        <v>7502.87</v>
      </c>
      <c r="N30" s="101">
        <v>15</v>
      </c>
      <c r="O30" s="102" t="s">
        <v>90</v>
      </c>
      <c r="P30" s="103" t="s">
        <v>21</v>
      </c>
      <c r="Q30" s="115" t="s">
        <v>134</v>
      </c>
      <c r="R30" s="107">
        <v>2573</v>
      </c>
      <c r="S30" s="108">
        <v>1.8</v>
      </c>
      <c r="T30" s="108">
        <v>0.7</v>
      </c>
      <c r="U30" s="108">
        <v>1.8</v>
      </c>
      <c r="V30" s="109">
        <v>1.2</v>
      </c>
      <c r="W30" s="108">
        <v>1</v>
      </c>
      <c r="X30" s="110">
        <v>1</v>
      </c>
      <c r="Y30" s="110">
        <v>1</v>
      </c>
      <c r="Z30" s="291">
        <f t="shared" si="1"/>
        <v>7002.68</v>
      </c>
      <c r="AA30" s="257">
        <f t="shared" si="2"/>
        <v>-6.67</v>
      </c>
      <c r="AB30" s="304" t="s">
        <v>174</v>
      </c>
      <c r="AC30" s="299"/>
      <c r="AD30" s="106">
        <v>12</v>
      </c>
      <c r="AE30" s="299"/>
      <c r="AG30" s="301"/>
    </row>
    <row r="31" spans="1:113" s="300" customFormat="1" ht="31.5" customHeight="1">
      <c r="A31" s="101">
        <v>16</v>
      </c>
      <c r="B31" s="102" t="s">
        <v>90</v>
      </c>
      <c r="C31" s="103" t="s">
        <v>44</v>
      </c>
      <c r="D31" s="115" t="s">
        <v>133</v>
      </c>
      <c r="E31" s="442">
        <v>2926</v>
      </c>
      <c r="F31" s="108">
        <v>1.8</v>
      </c>
      <c r="G31" s="108">
        <v>0.85</v>
      </c>
      <c r="H31" s="108">
        <v>1.8</v>
      </c>
      <c r="I31" s="109">
        <v>1.4</v>
      </c>
      <c r="J31" s="108">
        <v>1</v>
      </c>
      <c r="K31" s="110">
        <v>1</v>
      </c>
      <c r="L31" s="110">
        <v>1</v>
      </c>
      <c r="M31" s="443">
        <f t="shared" si="0"/>
        <v>11281.49</v>
      </c>
      <c r="N31" s="101">
        <v>16</v>
      </c>
      <c r="O31" s="102" t="s">
        <v>90</v>
      </c>
      <c r="P31" s="103" t="s">
        <v>44</v>
      </c>
      <c r="Q31" s="115" t="s">
        <v>133</v>
      </c>
      <c r="R31" s="107">
        <v>2573</v>
      </c>
      <c r="S31" s="108">
        <v>1.8</v>
      </c>
      <c r="T31" s="108">
        <v>0.8</v>
      </c>
      <c r="U31" s="108">
        <v>1.8</v>
      </c>
      <c r="V31" s="109">
        <v>1.4</v>
      </c>
      <c r="W31" s="108">
        <v>1</v>
      </c>
      <c r="X31" s="110">
        <v>1</v>
      </c>
      <c r="Y31" s="110">
        <v>1</v>
      </c>
      <c r="Z31" s="291">
        <f t="shared" si="1"/>
        <v>9336.9</v>
      </c>
      <c r="AA31" s="257">
        <f t="shared" si="2"/>
        <v>-17.239999999999998</v>
      </c>
      <c r="AB31" s="304" t="s">
        <v>173</v>
      </c>
      <c r="AC31" s="299"/>
      <c r="AD31" s="106">
        <v>1</v>
      </c>
      <c r="AE31" s="299"/>
      <c r="AG31" s="301"/>
    </row>
    <row r="32" spans="1:113" s="300" customFormat="1" ht="31.5" customHeight="1">
      <c r="A32" s="101">
        <v>17</v>
      </c>
      <c r="B32" s="102" t="s">
        <v>90</v>
      </c>
      <c r="C32" s="103" t="s">
        <v>91</v>
      </c>
      <c r="D32" s="115" t="s">
        <v>133</v>
      </c>
      <c r="E32" s="107">
        <v>2573</v>
      </c>
      <c r="F32" s="108">
        <v>1.8</v>
      </c>
      <c r="G32" s="108">
        <v>0.85</v>
      </c>
      <c r="H32" s="108">
        <v>1.8</v>
      </c>
      <c r="I32" s="109">
        <v>1.4</v>
      </c>
      <c r="J32" s="108">
        <v>1</v>
      </c>
      <c r="K32" s="110">
        <v>1</v>
      </c>
      <c r="L32" s="110">
        <v>1</v>
      </c>
      <c r="M32" s="291">
        <f t="shared" si="0"/>
        <v>9920.4599999999991</v>
      </c>
      <c r="N32" s="101">
        <v>17</v>
      </c>
      <c r="O32" s="102" t="s">
        <v>90</v>
      </c>
      <c r="P32" s="103" t="s">
        <v>91</v>
      </c>
      <c r="Q32" s="115" t="s">
        <v>133</v>
      </c>
      <c r="R32" s="107">
        <v>2573</v>
      </c>
      <c r="S32" s="108">
        <v>1.8</v>
      </c>
      <c r="T32" s="108">
        <v>0.8</v>
      </c>
      <c r="U32" s="108">
        <v>1.8</v>
      </c>
      <c r="V32" s="109">
        <v>1.4</v>
      </c>
      <c r="W32" s="108">
        <v>1</v>
      </c>
      <c r="X32" s="110">
        <v>1</v>
      </c>
      <c r="Y32" s="110">
        <v>1</v>
      </c>
      <c r="Z32" s="291">
        <f t="shared" si="1"/>
        <v>9336.9</v>
      </c>
      <c r="AA32" s="257">
        <f t="shared" si="2"/>
        <v>-5.88</v>
      </c>
      <c r="AB32" s="304" t="s">
        <v>174</v>
      </c>
      <c r="AC32" s="299"/>
      <c r="AD32" s="106">
        <v>11</v>
      </c>
      <c r="AE32" s="299"/>
      <c r="AG32" s="301"/>
    </row>
    <row r="33" spans="1:33" s="300" customFormat="1" ht="31.5" customHeight="1">
      <c r="A33" s="101">
        <v>18</v>
      </c>
      <c r="B33" s="102" t="s">
        <v>90</v>
      </c>
      <c r="C33" s="103" t="s">
        <v>92</v>
      </c>
      <c r="D33" s="115" t="s">
        <v>133</v>
      </c>
      <c r="E33" s="107">
        <v>2573</v>
      </c>
      <c r="F33" s="108">
        <v>1.8</v>
      </c>
      <c r="G33" s="108">
        <v>0.85</v>
      </c>
      <c r="H33" s="108">
        <v>1.8</v>
      </c>
      <c r="I33" s="109">
        <v>1.4</v>
      </c>
      <c r="J33" s="108">
        <v>1</v>
      </c>
      <c r="K33" s="110">
        <v>1</v>
      </c>
      <c r="L33" s="110">
        <v>1</v>
      </c>
      <c r="M33" s="291">
        <f t="shared" si="0"/>
        <v>9920.4599999999991</v>
      </c>
      <c r="N33" s="101">
        <v>18</v>
      </c>
      <c r="O33" s="102" t="s">
        <v>90</v>
      </c>
      <c r="P33" s="103" t="s">
        <v>92</v>
      </c>
      <c r="Q33" s="115" t="s">
        <v>133</v>
      </c>
      <c r="R33" s="107">
        <v>2573</v>
      </c>
      <c r="S33" s="108">
        <v>1.8</v>
      </c>
      <c r="T33" s="108">
        <v>0.8</v>
      </c>
      <c r="U33" s="108">
        <v>1.8</v>
      </c>
      <c r="V33" s="109">
        <v>1.4</v>
      </c>
      <c r="W33" s="108">
        <v>1</v>
      </c>
      <c r="X33" s="110">
        <v>1</v>
      </c>
      <c r="Y33" s="110">
        <v>1</v>
      </c>
      <c r="Z33" s="291">
        <f t="shared" si="1"/>
        <v>9336.9</v>
      </c>
      <c r="AA33" s="257">
        <f t="shared" si="2"/>
        <v>-5.88</v>
      </c>
      <c r="AB33" s="304" t="s">
        <v>174</v>
      </c>
      <c r="AC33" s="299"/>
      <c r="AD33" s="106">
        <v>11</v>
      </c>
      <c r="AE33" s="299"/>
      <c r="AG33" s="301"/>
    </row>
    <row r="34" spans="1:33" s="300" customFormat="1" ht="31.5" customHeight="1">
      <c r="A34" s="101">
        <v>19</v>
      </c>
      <c r="B34" s="116" t="s">
        <v>115</v>
      </c>
      <c r="C34" s="118" t="s">
        <v>140</v>
      </c>
      <c r="D34" s="115" t="s">
        <v>133</v>
      </c>
      <c r="E34" s="107">
        <v>2573</v>
      </c>
      <c r="F34" s="108">
        <v>1.8</v>
      </c>
      <c r="G34" s="108">
        <v>0.9</v>
      </c>
      <c r="H34" s="108">
        <v>1.8</v>
      </c>
      <c r="I34" s="109">
        <v>1.4</v>
      </c>
      <c r="J34" s="108">
        <v>1</v>
      </c>
      <c r="K34" s="110">
        <v>1</v>
      </c>
      <c r="L34" s="110">
        <v>1</v>
      </c>
      <c r="M34" s="291">
        <f t="shared" si="0"/>
        <v>10504.02</v>
      </c>
      <c r="N34" s="101">
        <v>19</v>
      </c>
      <c r="O34" s="116" t="s">
        <v>115</v>
      </c>
      <c r="P34" s="118" t="s">
        <v>140</v>
      </c>
      <c r="Q34" s="115" t="s">
        <v>133</v>
      </c>
      <c r="R34" s="107">
        <v>2573</v>
      </c>
      <c r="S34" s="108">
        <v>1.8</v>
      </c>
      <c r="T34" s="108">
        <v>0.85</v>
      </c>
      <c r="U34" s="108">
        <v>1.8</v>
      </c>
      <c r="V34" s="109">
        <v>1.4</v>
      </c>
      <c r="W34" s="108">
        <v>1</v>
      </c>
      <c r="X34" s="110">
        <v>1</v>
      </c>
      <c r="Y34" s="110">
        <v>1</v>
      </c>
      <c r="Z34" s="292">
        <f>R34*S34*T34*U34*V34*W34*X34*Y34</f>
        <v>9920.4599999999991</v>
      </c>
      <c r="AA34" s="257">
        <f t="shared" si="2"/>
        <v>-5.56</v>
      </c>
      <c r="AB34" s="304" t="s">
        <v>174</v>
      </c>
      <c r="AC34" s="299"/>
      <c r="AD34" s="106">
        <v>9</v>
      </c>
      <c r="AE34" s="299"/>
      <c r="AG34" s="301"/>
    </row>
    <row r="35" spans="1:33" s="300" customFormat="1" ht="31.5" customHeight="1">
      <c r="A35" s="101">
        <v>20</v>
      </c>
      <c r="B35" s="116" t="s">
        <v>144</v>
      </c>
      <c r="C35" s="118" t="s">
        <v>42</v>
      </c>
      <c r="D35" s="115" t="s">
        <v>176</v>
      </c>
      <c r="E35" s="107">
        <v>2573</v>
      </c>
      <c r="F35" s="108">
        <v>1.8</v>
      </c>
      <c r="G35" s="108">
        <v>0.8</v>
      </c>
      <c r="H35" s="108">
        <v>1.8</v>
      </c>
      <c r="I35" s="109">
        <v>1.2</v>
      </c>
      <c r="J35" s="108">
        <v>1</v>
      </c>
      <c r="K35" s="110">
        <v>1</v>
      </c>
      <c r="L35" s="110">
        <v>1</v>
      </c>
      <c r="M35" s="291">
        <f t="shared" si="0"/>
        <v>8003.06</v>
      </c>
      <c r="N35" s="101">
        <v>20</v>
      </c>
      <c r="O35" s="116" t="s">
        <v>144</v>
      </c>
      <c r="P35" s="118" t="s">
        <v>42</v>
      </c>
      <c r="Q35" s="115" t="s">
        <v>176</v>
      </c>
      <c r="R35" s="107">
        <v>2573</v>
      </c>
      <c r="S35" s="108">
        <v>1.8</v>
      </c>
      <c r="T35" s="108">
        <v>0.75</v>
      </c>
      <c r="U35" s="108">
        <v>1.8</v>
      </c>
      <c r="V35" s="109">
        <v>1.2</v>
      </c>
      <c r="W35" s="108">
        <v>1</v>
      </c>
      <c r="X35" s="110">
        <v>1</v>
      </c>
      <c r="Y35" s="110">
        <v>1</v>
      </c>
      <c r="Z35" s="292">
        <f>R35*S35*T35*U35*V35*W35*X35*Y35</f>
        <v>7502.87</v>
      </c>
      <c r="AA35" s="257">
        <f t="shared" si="2"/>
        <v>-6.25</v>
      </c>
      <c r="AB35" s="304" t="s">
        <v>174</v>
      </c>
      <c r="AC35" s="299"/>
      <c r="AD35" s="106">
        <v>9</v>
      </c>
      <c r="AE35" s="299"/>
      <c r="AG35" s="301"/>
    </row>
    <row r="36" spans="1:33" s="300" customFormat="1" ht="31.5" customHeight="1">
      <c r="A36" s="119" t="s">
        <v>25</v>
      </c>
      <c r="B36" s="102"/>
      <c r="C36" s="103"/>
      <c r="D36" s="437"/>
      <c r="E36" s="94"/>
      <c r="F36" s="94"/>
      <c r="G36" s="94"/>
      <c r="H36" s="94"/>
      <c r="I36" s="94"/>
      <c r="J36" s="94"/>
      <c r="K36" s="94"/>
      <c r="L36" s="124"/>
      <c r="M36" s="125"/>
      <c r="N36" s="119" t="s">
        <v>25</v>
      </c>
      <c r="O36" s="102"/>
      <c r="P36" s="103"/>
      <c r="Q36" s="437"/>
      <c r="R36" s="94"/>
      <c r="S36" s="94"/>
      <c r="T36" s="94"/>
      <c r="U36" s="94"/>
      <c r="V36" s="94"/>
      <c r="W36" s="94"/>
      <c r="X36" s="94"/>
      <c r="Y36" s="124"/>
      <c r="Z36" s="125"/>
      <c r="AA36" s="257"/>
      <c r="AB36" s="309"/>
      <c r="AC36" s="299"/>
      <c r="AD36" s="123"/>
      <c r="AE36" s="299"/>
      <c r="AG36" s="301"/>
    </row>
    <row r="37" spans="1:33" s="300" customFormat="1" ht="31.5" customHeight="1">
      <c r="A37" s="101">
        <v>21</v>
      </c>
      <c r="B37" s="129" t="s">
        <v>26</v>
      </c>
      <c r="C37" s="130" t="s">
        <v>27</v>
      </c>
      <c r="D37" s="115" t="s">
        <v>77</v>
      </c>
      <c r="E37" s="107">
        <v>3509</v>
      </c>
      <c r="F37" s="108">
        <v>1.8</v>
      </c>
      <c r="G37" s="108">
        <v>0.75</v>
      </c>
      <c r="H37" s="108">
        <v>1.8</v>
      </c>
      <c r="I37" s="109">
        <v>1</v>
      </c>
      <c r="J37" s="110">
        <v>1</v>
      </c>
      <c r="K37" s="110">
        <v>1</v>
      </c>
      <c r="L37" s="110">
        <v>1</v>
      </c>
      <c r="M37" s="291">
        <f>E37*F37*G37*H37*I37*J37*K37*L37</f>
        <v>8526.8700000000008</v>
      </c>
      <c r="N37" s="101">
        <v>21</v>
      </c>
      <c r="O37" s="129" t="s">
        <v>26</v>
      </c>
      <c r="P37" s="130" t="s">
        <v>27</v>
      </c>
      <c r="Q37" s="115" t="s">
        <v>77</v>
      </c>
      <c r="R37" s="107">
        <v>3509</v>
      </c>
      <c r="S37" s="108">
        <v>1.8</v>
      </c>
      <c r="T37" s="108">
        <v>0.7</v>
      </c>
      <c r="U37" s="108">
        <v>1.8</v>
      </c>
      <c r="V37" s="109">
        <v>1</v>
      </c>
      <c r="W37" s="110">
        <v>1</v>
      </c>
      <c r="X37" s="110">
        <v>1</v>
      </c>
      <c r="Y37" s="110">
        <v>1</v>
      </c>
      <c r="Z37" s="291">
        <f>R37*S37*T37*U37*V37*W37*X37*Y37</f>
        <v>7958.41</v>
      </c>
      <c r="AA37" s="257">
        <f t="shared" si="2"/>
        <v>-6.67</v>
      </c>
      <c r="AB37" s="304" t="s">
        <v>174</v>
      </c>
      <c r="AC37" s="299"/>
      <c r="AD37" s="106">
        <v>12</v>
      </c>
      <c r="AE37" s="299"/>
      <c r="AG37" s="301"/>
    </row>
    <row r="38" spans="1:33" s="300" customFormat="1" ht="31.5" customHeight="1">
      <c r="A38" s="101">
        <v>22</v>
      </c>
      <c r="B38" s="129" t="s">
        <v>76</v>
      </c>
      <c r="C38" s="130" t="s">
        <v>75</v>
      </c>
      <c r="D38" s="115" t="s">
        <v>77</v>
      </c>
      <c r="E38" s="107">
        <v>3509</v>
      </c>
      <c r="F38" s="108">
        <v>1.8</v>
      </c>
      <c r="G38" s="108">
        <v>0.75</v>
      </c>
      <c r="H38" s="108">
        <v>1.8</v>
      </c>
      <c r="I38" s="109">
        <v>1</v>
      </c>
      <c r="J38" s="110">
        <v>1</v>
      </c>
      <c r="K38" s="110">
        <v>1</v>
      </c>
      <c r="L38" s="110">
        <v>1</v>
      </c>
      <c r="M38" s="291">
        <f>E38*F38*G38*H38*I38*J38*K38*L38</f>
        <v>8526.8700000000008</v>
      </c>
      <c r="N38" s="101">
        <v>22</v>
      </c>
      <c r="O38" s="129" t="s">
        <v>76</v>
      </c>
      <c r="P38" s="130" t="s">
        <v>75</v>
      </c>
      <c r="Q38" s="115" t="s">
        <v>77</v>
      </c>
      <c r="R38" s="107">
        <v>3509</v>
      </c>
      <c r="S38" s="108">
        <v>1.8</v>
      </c>
      <c r="T38" s="108">
        <v>0.7</v>
      </c>
      <c r="U38" s="108">
        <v>1.8</v>
      </c>
      <c r="V38" s="109">
        <v>1</v>
      </c>
      <c r="W38" s="110">
        <v>1</v>
      </c>
      <c r="X38" s="110">
        <v>1</v>
      </c>
      <c r="Y38" s="110">
        <v>1</v>
      </c>
      <c r="Z38" s="291">
        <f>R38*S38*T38*U38*V38*W38*X38*Y38</f>
        <v>7958.41</v>
      </c>
      <c r="AA38" s="257">
        <f t="shared" si="2"/>
        <v>-6.67</v>
      </c>
      <c r="AB38" s="304" t="s">
        <v>174</v>
      </c>
      <c r="AC38" s="299"/>
      <c r="AD38" s="106">
        <v>12</v>
      </c>
      <c r="AE38" s="299"/>
      <c r="AG38" s="301"/>
    </row>
    <row r="39" spans="1:33" s="300" customFormat="1" ht="31.5" customHeight="1">
      <c r="A39" s="119" t="s">
        <v>28</v>
      </c>
      <c r="B39" s="116"/>
      <c r="C39" s="117"/>
      <c r="D39" s="437"/>
      <c r="E39" s="94"/>
      <c r="F39" s="94"/>
      <c r="G39" s="94"/>
      <c r="H39" s="94"/>
      <c r="I39" s="94"/>
      <c r="J39" s="94"/>
      <c r="K39" s="94"/>
      <c r="L39" s="124"/>
      <c r="M39" s="125"/>
      <c r="N39" s="119" t="s">
        <v>28</v>
      </c>
      <c r="O39" s="116"/>
      <c r="P39" s="117"/>
      <c r="Q39" s="437"/>
      <c r="R39" s="94"/>
      <c r="S39" s="94"/>
      <c r="T39" s="94"/>
      <c r="U39" s="94"/>
      <c r="V39" s="94"/>
      <c r="W39" s="94"/>
      <c r="X39" s="94"/>
      <c r="Y39" s="124"/>
      <c r="Z39" s="125"/>
      <c r="AA39" s="257"/>
      <c r="AB39" s="309"/>
      <c r="AC39" s="299"/>
      <c r="AD39" s="106"/>
      <c r="AE39" s="299"/>
      <c r="AG39" s="301"/>
    </row>
    <row r="40" spans="1:33" s="300" customFormat="1" ht="31.5" customHeight="1">
      <c r="A40" s="101">
        <v>23</v>
      </c>
      <c r="B40" s="102" t="s">
        <v>51</v>
      </c>
      <c r="C40" s="103" t="s">
        <v>49</v>
      </c>
      <c r="D40" s="437" t="s">
        <v>104</v>
      </c>
      <c r="E40" s="107">
        <v>3509</v>
      </c>
      <c r="F40" s="108">
        <v>1.8</v>
      </c>
      <c r="G40" s="108">
        <v>0.8</v>
      </c>
      <c r="H40" s="108">
        <v>1.8</v>
      </c>
      <c r="I40" s="109">
        <v>1</v>
      </c>
      <c r="J40" s="110">
        <v>1</v>
      </c>
      <c r="K40" s="110">
        <v>1</v>
      </c>
      <c r="L40" s="110">
        <v>1</v>
      </c>
      <c r="M40" s="291">
        <f t="shared" ref="M40:M45" si="3">E40*F40*G40*H40*I40*J40*K40*L40</f>
        <v>9095.33</v>
      </c>
      <c r="N40" s="101">
        <v>23</v>
      </c>
      <c r="O40" s="102" t="s">
        <v>51</v>
      </c>
      <c r="P40" s="103" t="s">
        <v>49</v>
      </c>
      <c r="Q40" s="437" t="s">
        <v>104</v>
      </c>
      <c r="R40" s="107">
        <v>3509</v>
      </c>
      <c r="S40" s="108">
        <v>1.8</v>
      </c>
      <c r="T40" s="108">
        <v>0.75</v>
      </c>
      <c r="U40" s="108">
        <v>1.8</v>
      </c>
      <c r="V40" s="109">
        <v>1</v>
      </c>
      <c r="W40" s="110">
        <v>1</v>
      </c>
      <c r="X40" s="110">
        <v>1</v>
      </c>
      <c r="Y40" s="110">
        <v>1</v>
      </c>
      <c r="Z40" s="291">
        <f t="shared" ref="Z40:Z45" si="4">R40*S40*T40*U40*V40*W40*X40*Y40</f>
        <v>8526.8700000000008</v>
      </c>
      <c r="AA40" s="257">
        <f t="shared" si="2"/>
        <v>-6.25</v>
      </c>
      <c r="AB40" s="304" t="s">
        <v>174</v>
      </c>
      <c r="AC40" s="299"/>
      <c r="AD40" s="133">
        <v>11</v>
      </c>
      <c r="AE40" s="299"/>
      <c r="AG40" s="301"/>
    </row>
    <row r="41" spans="1:33" s="300" customFormat="1" ht="31.5" customHeight="1">
      <c r="A41" s="101">
        <v>24</v>
      </c>
      <c r="B41" s="102" t="s">
        <v>51</v>
      </c>
      <c r="C41" s="103" t="s">
        <v>50</v>
      </c>
      <c r="D41" s="437" t="s">
        <v>104</v>
      </c>
      <c r="E41" s="107">
        <v>3509</v>
      </c>
      <c r="F41" s="108">
        <v>1.8</v>
      </c>
      <c r="G41" s="108">
        <v>0.8</v>
      </c>
      <c r="H41" s="108">
        <v>1.8</v>
      </c>
      <c r="I41" s="109">
        <v>1</v>
      </c>
      <c r="J41" s="110">
        <v>1</v>
      </c>
      <c r="K41" s="110">
        <v>1</v>
      </c>
      <c r="L41" s="110">
        <v>1</v>
      </c>
      <c r="M41" s="291">
        <f t="shared" si="3"/>
        <v>9095.33</v>
      </c>
      <c r="N41" s="101">
        <v>24</v>
      </c>
      <c r="O41" s="102" t="s">
        <v>51</v>
      </c>
      <c r="P41" s="103" t="s">
        <v>50</v>
      </c>
      <c r="Q41" s="437" t="s">
        <v>104</v>
      </c>
      <c r="R41" s="107">
        <v>3509</v>
      </c>
      <c r="S41" s="108">
        <v>1.8</v>
      </c>
      <c r="T41" s="108">
        <v>0.75</v>
      </c>
      <c r="U41" s="108">
        <v>1.8</v>
      </c>
      <c r="V41" s="109">
        <v>1</v>
      </c>
      <c r="W41" s="110">
        <v>1</v>
      </c>
      <c r="X41" s="110">
        <v>1</v>
      </c>
      <c r="Y41" s="110">
        <v>1</v>
      </c>
      <c r="Z41" s="291">
        <f t="shared" si="4"/>
        <v>8526.8700000000008</v>
      </c>
      <c r="AA41" s="257">
        <f t="shared" si="2"/>
        <v>-6.25</v>
      </c>
      <c r="AB41" s="304" t="s">
        <v>174</v>
      </c>
      <c r="AC41" s="299"/>
      <c r="AD41" s="133">
        <v>11</v>
      </c>
      <c r="AE41" s="299"/>
      <c r="AG41" s="301"/>
    </row>
    <row r="42" spans="1:33" s="300" customFormat="1" ht="31.5" customHeight="1">
      <c r="A42" s="101">
        <v>25</v>
      </c>
      <c r="B42" s="102" t="s">
        <v>51</v>
      </c>
      <c r="C42" s="103" t="s">
        <v>93</v>
      </c>
      <c r="D42" s="437" t="s">
        <v>104</v>
      </c>
      <c r="E42" s="107">
        <v>3509</v>
      </c>
      <c r="F42" s="108">
        <v>1.8</v>
      </c>
      <c r="G42" s="108">
        <v>0.85</v>
      </c>
      <c r="H42" s="108">
        <v>1.8</v>
      </c>
      <c r="I42" s="109">
        <v>1</v>
      </c>
      <c r="J42" s="110">
        <v>1</v>
      </c>
      <c r="K42" s="110">
        <v>1</v>
      </c>
      <c r="L42" s="110">
        <v>1</v>
      </c>
      <c r="M42" s="291">
        <f t="shared" si="3"/>
        <v>9663.7900000000009</v>
      </c>
      <c r="N42" s="101">
        <v>25</v>
      </c>
      <c r="O42" s="102" t="s">
        <v>51</v>
      </c>
      <c r="P42" s="103" t="s">
        <v>93</v>
      </c>
      <c r="Q42" s="437" t="s">
        <v>104</v>
      </c>
      <c r="R42" s="107">
        <v>3509</v>
      </c>
      <c r="S42" s="108">
        <v>1.8</v>
      </c>
      <c r="T42" s="108">
        <v>0.8</v>
      </c>
      <c r="U42" s="108">
        <v>1.8</v>
      </c>
      <c r="V42" s="109">
        <v>1</v>
      </c>
      <c r="W42" s="110">
        <v>1</v>
      </c>
      <c r="X42" s="110">
        <v>1</v>
      </c>
      <c r="Y42" s="110">
        <v>1</v>
      </c>
      <c r="Z42" s="291">
        <f t="shared" si="4"/>
        <v>9095.33</v>
      </c>
      <c r="AA42" s="257">
        <f t="shared" si="2"/>
        <v>-5.88</v>
      </c>
      <c r="AB42" s="304" t="s">
        <v>173</v>
      </c>
      <c r="AC42" s="299"/>
      <c r="AD42" s="133">
        <v>12</v>
      </c>
      <c r="AE42" s="299"/>
      <c r="AG42" s="301"/>
    </row>
    <row r="43" spans="1:33" s="300" customFormat="1" ht="32.25" customHeight="1">
      <c r="A43" s="101">
        <v>26</v>
      </c>
      <c r="B43" s="102" t="s">
        <v>51</v>
      </c>
      <c r="C43" s="103" t="s">
        <v>94</v>
      </c>
      <c r="D43" s="437" t="s">
        <v>104</v>
      </c>
      <c r="E43" s="107">
        <v>3509</v>
      </c>
      <c r="F43" s="108">
        <v>1.8</v>
      </c>
      <c r="G43" s="108">
        <v>0.85</v>
      </c>
      <c r="H43" s="108">
        <v>1.8</v>
      </c>
      <c r="I43" s="109">
        <v>1</v>
      </c>
      <c r="J43" s="110">
        <v>1</v>
      </c>
      <c r="K43" s="110">
        <v>1</v>
      </c>
      <c r="L43" s="110">
        <v>1</v>
      </c>
      <c r="M43" s="291">
        <f t="shared" si="3"/>
        <v>9663.7900000000009</v>
      </c>
      <c r="N43" s="101">
        <v>26</v>
      </c>
      <c r="O43" s="102" t="s">
        <v>51</v>
      </c>
      <c r="P43" s="103" t="s">
        <v>94</v>
      </c>
      <c r="Q43" s="437" t="s">
        <v>104</v>
      </c>
      <c r="R43" s="107">
        <v>3509</v>
      </c>
      <c r="S43" s="108">
        <v>1.8</v>
      </c>
      <c r="T43" s="108">
        <v>0.8</v>
      </c>
      <c r="U43" s="108">
        <v>1.8</v>
      </c>
      <c r="V43" s="109">
        <v>1</v>
      </c>
      <c r="W43" s="110">
        <v>1</v>
      </c>
      <c r="X43" s="110">
        <v>1</v>
      </c>
      <c r="Y43" s="110">
        <v>1</v>
      </c>
      <c r="Z43" s="291">
        <f t="shared" si="4"/>
        <v>9095.33</v>
      </c>
      <c r="AA43" s="257">
        <f t="shared" si="2"/>
        <v>-5.88</v>
      </c>
      <c r="AB43" s="304" t="s">
        <v>173</v>
      </c>
      <c r="AC43" s="299"/>
      <c r="AD43" s="133">
        <v>12</v>
      </c>
      <c r="AE43" s="299"/>
      <c r="AG43" s="301"/>
    </row>
    <row r="44" spans="1:33" s="300" customFormat="1" ht="31.5" customHeight="1">
      <c r="A44" s="101">
        <v>27</v>
      </c>
      <c r="B44" s="134" t="s">
        <v>52</v>
      </c>
      <c r="C44" s="94" t="s">
        <v>55</v>
      </c>
      <c r="D44" s="94"/>
      <c r="E44" s="107">
        <v>3509</v>
      </c>
      <c r="F44" s="108">
        <v>1.8</v>
      </c>
      <c r="G44" s="108">
        <v>0.85</v>
      </c>
      <c r="H44" s="108">
        <v>1.8</v>
      </c>
      <c r="I44" s="109">
        <v>1</v>
      </c>
      <c r="J44" s="110">
        <v>1.4</v>
      </c>
      <c r="K44" s="110">
        <v>1</v>
      </c>
      <c r="L44" s="110">
        <v>1</v>
      </c>
      <c r="M44" s="291">
        <f t="shared" si="3"/>
        <v>13529.3</v>
      </c>
      <c r="N44" s="101">
        <v>27</v>
      </c>
      <c r="O44" s="134" t="s">
        <v>52</v>
      </c>
      <c r="P44" s="94" t="s">
        <v>55</v>
      </c>
      <c r="Q44" s="94"/>
      <c r="R44" s="107">
        <v>3509</v>
      </c>
      <c r="S44" s="108">
        <v>1.8</v>
      </c>
      <c r="T44" s="108">
        <v>0.8</v>
      </c>
      <c r="U44" s="108">
        <v>1.8</v>
      </c>
      <c r="V44" s="109">
        <v>1</v>
      </c>
      <c r="W44" s="110">
        <v>1.4</v>
      </c>
      <c r="X44" s="110">
        <v>1</v>
      </c>
      <c r="Y44" s="110">
        <v>1</v>
      </c>
      <c r="Z44" s="291">
        <f t="shared" si="4"/>
        <v>12733.46</v>
      </c>
      <c r="AA44" s="257">
        <f t="shared" si="2"/>
        <v>-5.88</v>
      </c>
      <c r="AB44" s="304" t="s">
        <v>174</v>
      </c>
      <c r="AC44" s="299"/>
      <c r="AD44" s="106">
        <v>11</v>
      </c>
      <c r="AE44" s="299"/>
      <c r="AG44" s="301"/>
    </row>
    <row r="45" spans="1:33" s="300" customFormat="1" ht="31.5" customHeight="1">
      <c r="A45" s="101">
        <v>28</v>
      </c>
      <c r="B45" s="136" t="s">
        <v>178</v>
      </c>
      <c r="C45" s="117" t="s">
        <v>141</v>
      </c>
      <c r="D45" s="437"/>
      <c r="E45" s="107">
        <v>3509</v>
      </c>
      <c r="F45" s="108">
        <v>1.8</v>
      </c>
      <c r="G45" s="108">
        <v>0.9</v>
      </c>
      <c r="H45" s="108">
        <v>1.8</v>
      </c>
      <c r="I45" s="109">
        <v>1</v>
      </c>
      <c r="J45" s="110">
        <v>1</v>
      </c>
      <c r="K45" s="110">
        <v>1</v>
      </c>
      <c r="L45" s="110">
        <v>1</v>
      </c>
      <c r="M45" s="291">
        <f t="shared" si="3"/>
        <v>10232.24</v>
      </c>
      <c r="N45" s="101">
        <v>28</v>
      </c>
      <c r="O45" s="136" t="s">
        <v>178</v>
      </c>
      <c r="P45" s="117" t="s">
        <v>141</v>
      </c>
      <c r="Q45" s="437"/>
      <c r="R45" s="107">
        <v>3509</v>
      </c>
      <c r="S45" s="108">
        <v>1.8</v>
      </c>
      <c r="T45" s="108">
        <v>0.85</v>
      </c>
      <c r="U45" s="108">
        <v>1.8</v>
      </c>
      <c r="V45" s="109">
        <v>1</v>
      </c>
      <c r="W45" s="110">
        <v>1</v>
      </c>
      <c r="X45" s="110">
        <v>1</v>
      </c>
      <c r="Y45" s="110">
        <v>1</v>
      </c>
      <c r="Z45" s="291">
        <f t="shared" si="4"/>
        <v>9663.7900000000009</v>
      </c>
      <c r="AA45" s="257">
        <f t="shared" si="2"/>
        <v>-5.56</v>
      </c>
      <c r="AB45" s="304" t="s">
        <v>174</v>
      </c>
      <c r="AC45" s="299"/>
      <c r="AD45" s="106">
        <v>9</v>
      </c>
      <c r="AE45" s="299"/>
      <c r="AG45" s="301"/>
    </row>
    <row r="46" spans="1:33" s="300" customFormat="1" ht="31.5" customHeight="1">
      <c r="A46" s="119" t="s">
        <v>179</v>
      </c>
      <c r="B46" s="127"/>
      <c r="C46" s="128"/>
      <c r="D46" s="437"/>
      <c r="E46" s="437"/>
      <c r="F46" s="94"/>
      <c r="G46" s="94"/>
      <c r="H46" s="94"/>
      <c r="I46" s="94"/>
      <c r="J46" s="94"/>
      <c r="K46" s="94"/>
      <c r="L46" s="437"/>
      <c r="M46" s="125"/>
      <c r="N46" s="119" t="s">
        <v>179</v>
      </c>
      <c r="O46" s="127"/>
      <c r="P46" s="128"/>
      <c r="Q46" s="437"/>
      <c r="R46" s="437"/>
      <c r="S46" s="94"/>
      <c r="T46" s="94"/>
      <c r="U46" s="94"/>
      <c r="V46" s="94"/>
      <c r="W46" s="94"/>
      <c r="X46" s="94"/>
      <c r="Y46" s="437"/>
      <c r="Z46" s="125"/>
      <c r="AA46" s="257"/>
      <c r="AB46" s="304"/>
      <c r="AC46" s="299"/>
      <c r="AD46" s="106"/>
      <c r="AE46" s="299"/>
      <c r="AG46" s="301"/>
    </row>
    <row r="47" spans="1:33" s="300" customFormat="1" ht="59.25" customHeight="1">
      <c r="A47" s="101">
        <v>29</v>
      </c>
      <c r="B47" s="136" t="s">
        <v>180</v>
      </c>
      <c r="C47" s="117" t="s">
        <v>434</v>
      </c>
      <c r="D47" s="437"/>
      <c r="E47" s="107">
        <v>5284</v>
      </c>
      <c r="F47" s="108">
        <v>1.8</v>
      </c>
      <c r="G47" s="108">
        <v>0.95</v>
      </c>
      <c r="H47" s="108">
        <v>1.8</v>
      </c>
      <c r="I47" s="109">
        <v>1</v>
      </c>
      <c r="J47" s="110">
        <v>1</v>
      </c>
      <c r="K47" s="110">
        <v>1</v>
      </c>
      <c r="L47" s="110">
        <v>1</v>
      </c>
      <c r="M47" s="291">
        <f t="shared" ref="M47:M52" si="5">E47*F47*G47*H47*I47*J47*K47*L47</f>
        <v>16264.15</v>
      </c>
      <c r="N47" s="101">
        <v>29</v>
      </c>
      <c r="O47" s="136" t="s">
        <v>180</v>
      </c>
      <c r="P47" s="117" t="s">
        <v>434</v>
      </c>
      <c r="Q47" s="437"/>
      <c r="R47" s="107">
        <v>5284</v>
      </c>
      <c r="S47" s="108">
        <v>1.8</v>
      </c>
      <c r="T47" s="108">
        <v>0.9</v>
      </c>
      <c r="U47" s="108">
        <v>1.8</v>
      </c>
      <c r="V47" s="109">
        <v>1</v>
      </c>
      <c r="W47" s="110">
        <v>1</v>
      </c>
      <c r="X47" s="110">
        <v>1</v>
      </c>
      <c r="Y47" s="110">
        <v>1</v>
      </c>
      <c r="Z47" s="291">
        <f t="shared" ref="Z47:Z54" si="6">R47*S47*T47*U47*V47*W47*X47*Y47</f>
        <v>15408.14</v>
      </c>
      <c r="AA47" s="257">
        <f t="shared" si="2"/>
        <v>-5.26</v>
      </c>
      <c r="AB47" s="304" t="s">
        <v>174</v>
      </c>
      <c r="AC47" s="299"/>
      <c r="AD47" s="133">
        <v>10</v>
      </c>
      <c r="AE47" s="299"/>
      <c r="AG47" s="301"/>
    </row>
    <row r="48" spans="1:33" s="300" customFormat="1" ht="31.5" customHeight="1">
      <c r="A48" s="101">
        <v>30</v>
      </c>
      <c r="B48" s="136" t="s">
        <v>181</v>
      </c>
      <c r="C48" s="117" t="s">
        <v>435</v>
      </c>
      <c r="D48" s="437"/>
      <c r="E48" s="107">
        <v>5284</v>
      </c>
      <c r="F48" s="108">
        <v>1.8</v>
      </c>
      <c r="G48" s="108">
        <v>0.95</v>
      </c>
      <c r="H48" s="108">
        <v>1.8</v>
      </c>
      <c r="I48" s="109">
        <v>1</v>
      </c>
      <c r="J48" s="110">
        <v>1</v>
      </c>
      <c r="K48" s="110">
        <v>1</v>
      </c>
      <c r="L48" s="110">
        <v>1</v>
      </c>
      <c r="M48" s="291">
        <f t="shared" si="5"/>
        <v>16264.15</v>
      </c>
      <c r="N48" s="101">
        <v>30</v>
      </c>
      <c r="O48" s="136" t="s">
        <v>181</v>
      </c>
      <c r="P48" s="117" t="s">
        <v>435</v>
      </c>
      <c r="Q48" s="437"/>
      <c r="R48" s="107">
        <v>5284</v>
      </c>
      <c r="S48" s="108">
        <v>1.8</v>
      </c>
      <c r="T48" s="108">
        <v>0.9</v>
      </c>
      <c r="U48" s="108">
        <v>1.8</v>
      </c>
      <c r="V48" s="109">
        <v>1</v>
      </c>
      <c r="W48" s="110">
        <v>1</v>
      </c>
      <c r="X48" s="110">
        <v>1</v>
      </c>
      <c r="Y48" s="110">
        <v>1</v>
      </c>
      <c r="Z48" s="291">
        <f t="shared" si="6"/>
        <v>15408.14</v>
      </c>
      <c r="AA48" s="257">
        <f t="shared" si="2"/>
        <v>-5.26</v>
      </c>
      <c r="AB48" s="304" t="s">
        <v>174</v>
      </c>
      <c r="AC48" s="299"/>
      <c r="AD48" s="133">
        <v>10</v>
      </c>
      <c r="AE48" s="299"/>
      <c r="AG48" s="301"/>
    </row>
    <row r="49" spans="1:113" s="300" customFormat="1" ht="39.75" customHeight="1">
      <c r="A49" s="101">
        <v>31</v>
      </c>
      <c r="B49" s="136" t="s">
        <v>459</v>
      </c>
      <c r="C49" s="117" t="s">
        <v>461</v>
      </c>
      <c r="D49" s="437"/>
      <c r="E49" s="442">
        <v>3993</v>
      </c>
      <c r="F49" s="108">
        <v>1.8</v>
      </c>
      <c r="G49" s="108">
        <v>1</v>
      </c>
      <c r="H49" s="108">
        <v>1.8</v>
      </c>
      <c r="I49" s="109">
        <v>1</v>
      </c>
      <c r="J49" s="110">
        <v>1</v>
      </c>
      <c r="K49" s="110">
        <v>1</v>
      </c>
      <c r="L49" s="110">
        <v>1</v>
      </c>
      <c r="M49" s="443">
        <f t="shared" si="5"/>
        <v>12937.32</v>
      </c>
      <c r="N49" s="101">
        <v>31</v>
      </c>
      <c r="O49" s="136" t="s">
        <v>459</v>
      </c>
      <c r="P49" s="117" t="s">
        <v>461</v>
      </c>
      <c r="Q49" s="437"/>
      <c r="R49" s="107">
        <v>5284</v>
      </c>
      <c r="S49" s="108">
        <v>1.8</v>
      </c>
      <c r="T49" s="108">
        <v>0.95</v>
      </c>
      <c r="U49" s="108">
        <v>1.8</v>
      </c>
      <c r="V49" s="109">
        <v>1</v>
      </c>
      <c r="W49" s="110">
        <v>1</v>
      </c>
      <c r="X49" s="110">
        <v>1</v>
      </c>
      <c r="Y49" s="110">
        <v>1</v>
      </c>
      <c r="Z49" s="291">
        <f t="shared" si="6"/>
        <v>16264.15</v>
      </c>
      <c r="AA49" s="257">
        <f t="shared" si="2"/>
        <v>25.71</v>
      </c>
      <c r="AB49" s="304" t="s">
        <v>173</v>
      </c>
      <c r="AC49" s="299"/>
      <c r="AD49" s="133">
        <v>1</v>
      </c>
      <c r="AE49" s="299"/>
      <c r="AG49" s="301"/>
    </row>
    <row r="50" spans="1:113" s="300" customFormat="1" ht="39.75" customHeight="1">
      <c r="A50" s="101">
        <v>32</v>
      </c>
      <c r="B50" s="136" t="s">
        <v>533</v>
      </c>
      <c r="C50" s="117" t="s">
        <v>530</v>
      </c>
      <c r="D50" s="437"/>
      <c r="E50" s="107">
        <v>5284</v>
      </c>
      <c r="F50" s="108">
        <v>1.8</v>
      </c>
      <c r="G50" s="108">
        <v>1</v>
      </c>
      <c r="H50" s="108">
        <v>1.8</v>
      </c>
      <c r="I50" s="109">
        <v>1</v>
      </c>
      <c r="J50" s="110">
        <v>1.25</v>
      </c>
      <c r="K50" s="110">
        <v>1</v>
      </c>
      <c r="L50" s="110">
        <v>1</v>
      </c>
      <c r="M50" s="291">
        <f t="shared" si="5"/>
        <v>21400.2</v>
      </c>
      <c r="N50" s="101">
        <v>32</v>
      </c>
      <c r="O50" s="136" t="s">
        <v>533</v>
      </c>
      <c r="P50" s="117" t="s">
        <v>530</v>
      </c>
      <c r="Q50" s="437"/>
      <c r="R50" s="107">
        <v>5284</v>
      </c>
      <c r="S50" s="108">
        <v>1.8</v>
      </c>
      <c r="T50" s="108">
        <v>0.95</v>
      </c>
      <c r="U50" s="108">
        <v>1.8</v>
      </c>
      <c r="V50" s="109">
        <v>1</v>
      </c>
      <c r="W50" s="110">
        <v>1.25</v>
      </c>
      <c r="X50" s="110">
        <v>1</v>
      </c>
      <c r="Y50" s="110">
        <v>1</v>
      </c>
      <c r="Z50" s="291">
        <f t="shared" si="6"/>
        <v>20330.189999999999</v>
      </c>
      <c r="AA50" s="257">
        <f t="shared" si="2"/>
        <v>-5</v>
      </c>
      <c r="AB50" s="304" t="s">
        <v>174</v>
      </c>
      <c r="AC50" s="299"/>
      <c r="AD50" s="299">
        <v>9</v>
      </c>
      <c r="AE50" s="299"/>
      <c r="AG50" s="301"/>
    </row>
    <row r="51" spans="1:113" s="300" customFormat="1" ht="42" customHeight="1">
      <c r="A51" s="101">
        <v>33</v>
      </c>
      <c r="B51" s="136" t="s">
        <v>143</v>
      </c>
      <c r="C51" s="117" t="s">
        <v>437</v>
      </c>
      <c r="D51" s="437"/>
      <c r="E51" s="107">
        <v>3509</v>
      </c>
      <c r="F51" s="108">
        <v>1.8</v>
      </c>
      <c r="G51" s="108">
        <v>1</v>
      </c>
      <c r="H51" s="108">
        <v>1.8</v>
      </c>
      <c r="I51" s="109">
        <v>1</v>
      </c>
      <c r="J51" s="110">
        <v>1.4</v>
      </c>
      <c r="K51" s="110">
        <v>1</v>
      </c>
      <c r="L51" s="110">
        <v>1</v>
      </c>
      <c r="M51" s="291">
        <f t="shared" si="5"/>
        <v>15916.82</v>
      </c>
      <c r="N51" s="101">
        <v>33</v>
      </c>
      <c r="O51" s="136" t="s">
        <v>143</v>
      </c>
      <c r="P51" s="117" t="s">
        <v>437</v>
      </c>
      <c r="Q51" s="437"/>
      <c r="R51" s="107">
        <v>3509</v>
      </c>
      <c r="S51" s="108">
        <v>1.8</v>
      </c>
      <c r="T51" s="108">
        <v>0.95</v>
      </c>
      <c r="U51" s="108">
        <v>1.8</v>
      </c>
      <c r="V51" s="109">
        <v>1</v>
      </c>
      <c r="W51" s="110">
        <v>1.4</v>
      </c>
      <c r="X51" s="110">
        <v>1</v>
      </c>
      <c r="Y51" s="110">
        <v>1</v>
      </c>
      <c r="Z51" s="291">
        <f t="shared" si="6"/>
        <v>15120.98</v>
      </c>
      <c r="AA51" s="257">
        <f t="shared" si="2"/>
        <v>-5</v>
      </c>
      <c r="AB51" s="304" t="s">
        <v>174</v>
      </c>
      <c r="AC51" s="299"/>
      <c r="AD51" s="299">
        <v>9</v>
      </c>
      <c r="AE51" s="299"/>
      <c r="AG51" s="301"/>
    </row>
    <row r="52" spans="1:113" s="300" customFormat="1" ht="38.25" customHeight="1">
      <c r="A52" s="101">
        <v>34</v>
      </c>
      <c r="B52" s="136" t="s">
        <v>532</v>
      </c>
      <c r="C52" s="117" t="s">
        <v>531</v>
      </c>
      <c r="D52" s="437"/>
      <c r="E52" s="107">
        <v>5284</v>
      </c>
      <c r="F52" s="108">
        <v>1.8</v>
      </c>
      <c r="G52" s="108">
        <v>1</v>
      </c>
      <c r="H52" s="108">
        <v>1.8</v>
      </c>
      <c r="I52" s="109">
        <v>1</v>
      </c>
      <c r="J52" s="110">
        <v>1</v>
      </c>
      <c r="K52" s="110">
        <v>1</v>
      </c>
      <c r="L52" s="110">
        <v>1</v>
      </c>
      <c r="M52" s="291">
        <f t="shared" si="5"/>
        <v>17120.16</v>
      </c>
      <c r="N52" s="101">
        <v>34</v>
      </c>
      <c r="O52" s="136" t="s">
        <v>532</v>
      </c>
      <c r="P52" s="117" t="s">
        <v>531</v>
      </c>
      <c r="Q52" s="437"/>
      <c r="R52" s="107">
        <v>5284</v>
      </c>
      <c r="S52" s="108">
        <v>1.8</v>
      </c>
      <c r="T52" s="108">
        <v>0.95</v>
      </c>
      <c r="U52" s="108">
        <v>1.8</v>
      </c>
      <c r="V52" s="109">
        <v>1</v>
      </c>
      <c r="W52" s="110">
        <v>1</v>
      </c>
      <c r="X52" s="110">
        <v>1</v>
      </c>
      <c r="Y52" s="110">
        <v>1</v>
      </c>
      <c r="Z52" s="291">
        <f t="shared" si="6"/>
        <v>16264.15</v>
      </c>
      <c r="AA52" s="257">
        <f t="shared" si="2"/>
        <v>-5</v>
      </c>
      <c r="AB52" s="304" t="s">
        <v>174</v>
      </c>
      <c r="AC52" s="299"/>
      <c r="AD52" s="299">
        <v>9</v>
      </c>
      <c r="AE52" s="299"/>
      <c r="AG52" s="301"/>
    </row>
    <row r="53" spans="1:113" s="300" customFormat="1" ht="45" customHeight="1">
      <c r="A53" s="101"/>
      <c r="B53" s="136"/>
      <c r="C53" s="117"/>
      <c r="D53" s="437"/>
      <c r="E53" s="107"/>
      <c r="F53" s="108"/>
      <c r="G53" s="108"/>
      <c r="H53" s="108"/>
      <c r="I53" s="109"/>
      <c r="J53" s="110"/>
      <c r="K53" s="110"/>
      <c r="L53" s="110"/>
      <c r="M53" s="291"/>
      <c r="N53" s="101">
        <v>35</v>
      </c>
      <c r="O53" s="136" t="s">
        <v>143</v>
      </c>
      <c r="P53" s="117" t="s">
        <v>480</v>
      </c>
      <c r="Q53" s="437"/>
      <c r="R53" s="107">
        <v>5284</v>
      </c>
      <c r="S53" s="108">
        <v>1.8</v>
      </c>
      <c r="T53" s="108">
        <v>1</v>
      </c>
      <c r="U53" s="108">
        <v>1.8</v>
      </c>
      <c r="V53" s="109">
        <v>1</v>
      </c>
      <c r="W53" s="110">
        <v>1</v>
      </c>
      <c r="X53" s="110">
        <v>1</v>
      </c>
      <c r="Y53" s="110">
        <v>1</v>
      </c>
      <c r="Z53" s="291">
        <f>R53*S53*T53*U53*V53*W53*X53*Y53</f>
        <v>17120.16</v>
      </c>
      <c r="AA53" s="311">
        <v>100</v>
      </c>
      <c r="AB53" s="304" t="s">
        <v>481</v>
      </c>
      <c r="AC53" s="299"/>
      <c r="AD53" s="299">
        <v>9</v>
      </c>
      <c r="AE53" s="299"/>
      <c r="AG53" s="301"/>
    </row>
    <row r="54" spans="1:113" s="300" customFormat="1" ht="45" customHeight="1">
      <c r="A54" s="101"/>
      <c r="B54" s="136"/>
      <c r="C54" s="117"/>
      <c r="D54" s="437"/>
      <c r="E54" s="107"/>
      <c r="F54" s="108"/>
      <c r="G54" s="108"/>
      <c r="H54" s="108"/>
      <c r="I54" s="109"/>
      <c r="J54" s="110"/>
      <c r="K54" s="110"/>
      <c r="L54" s="110"/>
      <c r="M54" s="310">
        <v>0</v>
      </c>
      <c r="N54" s="101">
        <v>36</v>
      </c>
      <c r="O54" s="136" t="s">
        <v>143</v>
      </c>
      <c r="P54" s="117" t="s">
        <v>480</v>
      </c>
      <c r="Q54" s="437"/>
      <c r="R54" s="107">
        <v>5284</v>
      </c>
      <c r="S54" s="108">
        <v>1.8</v>
      </c>
      <c r="T54" s="108">
        <v>1</v>
      </c>
      <c r="U54" s="108">
        <v>1.8</v>
      </c>
      <c r="V54" s="109">
        <v>1</v>
      </c>
      <c r="W54" s="110">
        <v>1</v>
      </c>
      <c r="X54" s="110">
        <v>1</v>
      </c>
      <c r="Y54" s="110">
        <v>1</v>
      </c>
      <c r="Z54" s="291">
        <f t="shared" si="6"/>
        <v>17120.16</v>
      </c>
      <c r="AA54" s="311">
        <v>100</v>
      </c>
      <c r="AB54" s="304" t="s">
        <v>481</v>
      </c>
      <c r="AC54" s="299"/>
      <c r="AD54" s="299"/>
      <c r="AE54" s="299"/>
      <c r="AG54" s="301"/>
    </row>
    <row r="55" spans="1:113" s="300" customFormat="1" ht="31.5" customHeight="1">
      <c r="A55" s="138" t="s">
        <v>54</v>
      </c>
      <c r="B55" s="127"/>
      <c r="C55" s="117"/>
      <c r="D55" s="437"/>
      <c r="E55" s="437"/>
      <c r="F55" s="437"/>
      <c r="G55" s="94"/>
      <c r="H55" s="94"/>
      <c r="I55" s="94"/>
      <c r="J55" s="94"/>
      <c r="K55" s="94"/>
      <c r="L55" s="437"/>
      <c r="M55" s="125"/>
      <c r="N55" s="138" t="s">
        <v>54</v>
      </c>
      <c r="O55" s="127"/>
      <c r="P55" s="117"/>
      <c r="Q55" s="437"/>
      <c r="R55" s="437"/>
      <c r="S55" s="437"/>
      <c r="T55" s="94"/>
      <c r="U55" s="94"/>
      <c r="V55" s="94"/>
      <c r="W55" s="94"/>
      <c r="X55" s="94"/>
      <c r="Y55" s="437"/>
      <c r="Z55" s="125"/>
      <c r="AA55" s="257"/>
      <c r="AB55" s="304"/>
      <c r="AC55" s="299"/>
      <c r="AD55" s="299"/>
      <c r="AE55" s="299"/>
      <c r="AG55" s="301"/>
    </row>
    <row r="56" spans="1:113" s="308" customFormat="1" ht="40.5" customHeight="1">
      <c r="A56" s="101">
        <v>35</v>
      </c>
      <c r="B56" s="145" t="s">
        <v>189</v>
      </c>
      <c r="C56" s="117" t="s">
        <v>469</v>
      </c>
      <c r="D56" s="437"/>
      <c r="E56" s="146">
        <v>1124</v>
      </c>
      <c r="F56" s="108">
        <v>1</v>
      </c>
      <c r="G56" s="108">
        <v>1</v>
      </c>
      <c r="H56" s="108">
        <v>1.8</v>
      </c>
      <c r="I56" s="109">
        <v>1</v>
      </c>
      <c r="J56" s="110">
        <v>1</v>
      </c>
      <c r="K56" s="110">
        <v>1</v>
      </c>
      <c r="L56" s="110">
        <v>1</v>
      </c>
      <c r="M56" s="291">
        <f>E56*F56*G56*H56*I56*J56*K56*L56</f>
        <v>2023.2</v>
      </c>
      <c r="N56" s="101">
        <v>37</v>
      </c>
      <c r="O56" s="145" t="s">
        <v>189</v>
      </c>
      <c r="P56" s="117" t="s">
        <v>437</v>
      </c>
      <c r="Q56" s="437"/>
      <c r="R56" s="146">
        <v>1124</v>
      </c>
      <c r="S56" s="108">
        <v>1</v>
      </c>
      <c r="T56" s="108">
        <v>0.95</v>
      </c>
      <c r="U56" s="108">
        <v>1.8</v>
      </c>
      <c r="V56" s="109">
        <v>1</v>
      </c>
      <c r="W56" s="110">
        <v>1</v>
      </c>
      <c r="X56" s="110">
        <v>1</v>
      </c>
      <c r="Y56" s="110">
        <v>1</v>
      </c>
      <c r="Z56" s="111">
        <f>R56*S56*T56*U56*V56*W56*X56*Y56</f>
        <v>1922.04</v>
      </c>
      <c r="AA56" s="257">
        <f t="shared" si="2"/>
        <v>-5</v>
      </c>
      <c r="AB56" s="304" t="s">
        <v>174</v>
      </c>
      <c r="AC56" s="305"/>
      <c r="AD56" s="305">
        <v>9</v>
      </c>
      <c r="AE56" s="305"/>
      <c r="AF56" s="305"/>
      <c r="AG56" s="303"/>
      <c r="AH56" s="305"/>
      <c r="AI56" s="305"/>
      <c r="AJ56" s="305"/>
      <c r="AK56" s="305"/>
      <c r="AL56" s="305"/>
      <c r="AM56" s="305"/>
      <c r="AN56" s="305"/>
      <c r="AO56" s="305"/>
      <c r="AP56" s="305"/>
      <c r="AQ56" s="305"/>
      <c r="AR56" s="305"/>
      <c r="AS56" s="305"/>
      <c r="AT56" s="305"/>
      <c r="AU56" s="305"/>
      <c r="AV56" s="305"/>
      <c r="AW56" s="305"/>
      <c r="AX56" s="305"/>
      <c r="AY56" s="305"/>
      <c r="AZ56" s="305"/>
      <c r="BA56" s="305"/>
      <c r="BB56" s="305"/>
      <c r="BC56" s="305"/>
      <c r="BD56" s="305"/>
      <c r="BE56" s="305"/>
      <c r="BF56" s="305"/>
      <c r="BG56" s="305"/>
      <c r="BH56" s="305"/>
      <c r="BI56" s="305"/>
      <c r="BJ56" s="305"/>
      <c r="BK56" s="305"/>
      <c r="BL56" s="305"/>
      <c r="BM56" s="305"/>
      <c r="BN56" s="305"/>
      <c r="BO56" s="305"/>
      <c r="BP56" s="305"/>
      <c r="BQ56" s="305"/>
      <c r="BR56" s="305"/>
      <c r="BS56" s="305"/>
      <c r="BT56" s="305"/>
      <c r="BU56" s="305"/>
      <c r="BV56" s="305"/>
      <c r="BW56" s="305"/>
      <c r="BX56" s="305"/>
      <c r="BY56" s="305"/>
      <c r="BZ56" s="305"/>
      <c r="CA56" s="305"/>
      <c r="CB56" s="305"/>
      <c r="CC56" s="305"/>
      <c r="CD56" s="305"/>
      <c r="CE56" s="305"/>
      <c r="CF56" s="305"/>
      <c r="CG56" s="305"/>
      <c r="CH56" s="305"/>
      <c r="CI56" s="305"/>
      <c r="CJ56" s="305"/>
      <c r="CK56" s="305"/>
      <c r="CL56" s="305"/>
      <c r="CM56" s="305"/>
      <c r="CN56" s="305"/>
      <c r="CO56" s="305"/>
      <c r="CP56" s="305"/>
      <c r="CQ56" s="305"/>
      <c r="CR56" s="305"/>
      <c r="CS56" s="305"/>
      <c r="CT56" s="305"/>
      <c r="CU56" s="305"/>
      <c r="CV56" s="305"/>
      <c r="CW56" s="305"/>
      <c r="CX56" s="305"/>
      <c r="CY56" s="305"/>
      <c r="CZ56" s="305"/>
      <c r="DA56" s="305"/>
      <c r="DB56" s="305"/>
      <c r="DC56" s="305"/>
      <c r="DD56" s="305"/>
      <c r="DE56" s="305"/>
      <c r="DF56" s="305"/>
      <c r="DG56" s="305"/>
      <c r="DH56" s="305"/>
      <c r="DI56" s="305"/>
    </row>
    <row r="57" spans="1:113" s="308" customFormat="1" ht="41.25" customHeight="1">
      <c r="A57" s="101">
        <v>36</v>
      </c>
      <c r="B57" s="145" t="s">
        <v>189</v>
      </c>
      <c r="C57" s="117" t="s">
        <v>470</v>
      </c>
      <c r="D57" s="437"/>
      <c r="E57" s="146">
        <v>1124</v>
      </c>
      <c r="F57" s="108">
        <v>1</v>
      </c>
      <c r="G57" s="108">
        <v>1</v>
      </c>
      <c r="H57" s="108">
        <v>1.8</v>
      </c>
      <c r="I57" s="109">
        <v>1</v>
      </c>
      <c r="J57" s="110">
        <v>1</v>
      </c>
      <c r="K57" s="110">
        <v>1</v>
      </c>
      <c r="L57" s="110">
        <v>1</v>
      </c>
      <c r="M57" s="291">
        <f>E57*F57*G57*H57*I57*J57*K57*L57</f>
        <v>2023.2</v>
      </c>
      <c r="N57" s="101">
        <v>38</v>
      </c>
      <c r="O57" s="145" t="s">
        <v>189</v>
      </c>
      <c r="P57" s="117" t="s">
        <v>437</v>
      </c>
      <c r="Q57" s="437"/>
      <c r="R57" s="146">
        <v>1124</v>
      </c>
      <c r="S57" s="108">
        <v>1</v>
      </c>
      <c r="T57" s="108">
        <v>0.95</v>
      </c>
      <c r="U57" s="108">
        <v>1.8</v>
      </c>
      <c r="V57" s="109">
        <v>1</v>
      </c>
      <c r="W57" s="110">
        <v>1</v>
      </c>
      <c r="X57" s="110">
        <v>1</v>
      </c>
      <c r="Y57" s="110">
        <v>1</v>
      </c>
      <c r="Z57" s="111">
        <f>R57*S57*T57*U57*V57*W57*X57*Y57</f>
        <v>1922.04</v>
      </c>
      <c r="AA57" s="257">
        <f t="shared" si="2"/>
        <v>-5</v>
      </c>
      <c r="AB57" s="304" t="s">
        <v>174</v>
      </c>
      <c r="AC57" s="305"/>
      <c r="AD57" s="305">
        <v>9</v>
      </c>
      <c r="AE57" s="305"/>
      <c r="AF57" s="305"/>
      <c r="AG57" s="303"/>
      <c r="AH57" s="305"/>
      <c r="AI57" s="305"/>
      <c r="AJ57" s="305"/>
      <c r="AK57" s="305"/>
      <c r="AL57" s="305"/>
      <c r="AM57" s="305"/>
      <c r="AN57" s="305"/>
      <c r="AO57" s="305"/>
      <c r="AP57" s="305"/>
      <c r="AQ57" s="305"/>
      <c r="AR57" s="305"/>
      <c r="AS57" s="305"/>
      <c r="AT57" s="305"/>
      <c r="AU57" s="305"/>
      <c r="AV57" s="305"/>
      <c r="AW57" s="305"/>
      <c r="AX57" s="305"/>
      <c r="AY57" s="305"/>
      <c r="AZ57" s="305"/>
      <c r="BA57" s="305"/>
      <c r="BB57" s="305"/>
      <c r="BC57" s="305"/>
      <c r="BD57" s="305"/>
      <c r="BE57" s="305"/>
      <c r="BF57" s="305"/>
      <c r="BG57" s="305"/>
      <c r="BH57" s="305"/>
      <c r="BI57" s="305"/>
      <c r="BJ57" s="305"/>
      <c r="BK57" s="305"/>
      <c r="BL57" s="305"/>
      <c r="BM57" s="305"/>
      <c r="BN57" s="305"/>
      <c r="BO57" s="305"/>
      <c r="BP57" s="305"/>
      <c r="BQ57" s="305"/>
      <c r="BR57" s="305"/>
      <c r="BS57" s="305"/>
      <c r="BT57" s="305"/>
      <c r="BU57" s="305"/>
      <c r="BV57" s="305"/>
      <c r="BW57" s="305"/>
      <c r="BX57" s="305"/>
      <c r="BY57" s="305"/>
      <c r="BZ57" s="305"/>
      <c r="CA57" s="305"/>
      <c r="CB57" s="305"/>
      <c r="CC57" s="305"/>
      <c r="CD57" s="305"/>
      <c r="CE57" s="305"/>
      <c r="CF57" s="305"/>
      <c r="CG57" s="305"/>
      <c r="CH57" s="305"/>
      <c r="CI57" s="305"/>
      <c r="CJ57" s="305"/>
      <c r="CK57" s="305"/>
      <c r="CL57" s="305"/>
      <c r="CM57" s="305"/>
      <c r="CN57" s="305"/>
      <c r="CO57" s="305"/>
      <c r="CP57" s="305"/>
      <c r="CQ57" s="305"/>
      <c r="CR57" s="305"/>
      <c r="CS57" s="305"/>
      <c r="CT57" s="305"/>
      <c r="CU57" s="305"/>
      <c r="CV57" s="305"/>
      <c r="CW57" s="305"/>
      <c r="CX57" s="305"/>
      <c r="CY57" s="305"/>
      <c r="CZ57" s="305"/>
      <c r="DA57" s="305"/>
      <c r="DB57" s="305"/>
      <c r="DC57" s="305"/>
      <c r="DD57" s="305"/>
      <c r="DE57" s="305"/>
      <c r="DF57" s="305"/>
      <c r="DG57" s="305"/>
      <c r="DH57" s="305"/>
      <c r="DI57" s="305"/>
    </row>
    <row r="58" spans="1:113" s="315" customFormat="1" ht="44.25" customHeight="1" thickBot="1">
      <c r="A58" s="154"/>
      <c r="B58" s="160"/>
      <c r="C58" s="161"/>
      <c r="D58" s="160"/>
      <c r="E58" s="156"/>
      <c r="F58" s="156"/>
      <c r="G58" s="156"/>
      <c r="H58" s="156"/>
      <c r="I58" s="156"/>
      <c r="J58" s="156"/>
      <c r="K58" s="160"/>
      <c r="L58" s="162"/>
      <c r="M58" s="163">
        <f>SUM(M16:M57)</f>
        <v>360221.26</v>
      </c>
      <c r="N58" s="154"/>
      <c r="O58" s="160"/>
      <c r="P58" s="161"/>
      <c r="Q58" s="160"/>
      <c r="R58" s="156"/>
      <c r="S58" s="156"/>
      <c r="T58" s="156"/>
      <c r="U58" s="156"/>
      <c r="V58" s="156"/>
      <c r="W58" s="156"/>
      <c r="X58" s="160"/>
      <c r="Y58" s="162"/>
      <c r="Z58" s="163">
        <f>SUM(Z16:Z57)</f>
        <v>376438.76</v>
      </c>
      <c r="AA58" s="258">
        <f t="shared" si="2"/>
        <v>4.5</v>
      </c>
      <c r="AB58" s="313"/>
      <c r="AC58" s="314"/>
      <c r="AD58" s="314"/>
      <c r="AE58" s="314"/>
      <c r="AG58" s="316"/>
    </row>
    <row r="59" spans="1:113" ht="38.25" customHeight="1">
      <c r="B59" s="337"/>
      <c r="C59" s="338" t="s">
        <v>132</v>
      </c>
      <c r="D59" s="339"/>
      <c r="E59" s="338"/>
      <c r="F59" s="337"/>
      <c r="G59" s="337"/>
      <c r="H59" s="337"/>
      <c r="I59" s="338" t="s">
        <v>130</v>
      </c>
      <c r="J59" s="340"/>
      <c r="K59" s="337"/>
      <c r="AB59" s="317"/>
    </row>
    <row r="60" spans="1:113" ht="19.5" customHeight="1">
      <c r="B60" s="337"/>
      <c r="C60" s="338"/>
      <c r="D60" s="339"/>
      <c r="E60" s="338"/>
      <c r="F60" s="337"/>
      <c r="G60" s="337"/>
      <c r="H60" s="337"/>
      <c r="I60" s="338"/>
      <c r="J60" s="340"/>
      <c r="K60" s="337"/>
      <c r="AF60" s="295"/>
      <c r="AG60" s="318"/>
    </row>
    <row r="61" spans="1:113" ht="23.25" hidden="1" customHeight="1">
      <c r="B61" s="337"/>
      <c r="C61" s="912" t="s">
        <v>41</v>
      </c>
      <c r="D61" s="912"/>
      <c r="E61" s="912"/>
      <c r="F61" s="337"/>
      <c r="G61" s="337"/>
      <c r="H61" s="337"/>
      <c r="I61" s="337"/>
      <c r="J61" s="337"/>
      <c r="K61" s="337"/>
      <c r="AF61" s="295"/>
      <c r="AG61" s="318"/>
    </row>
    <row r="62" spans="1:113" ht="23.25" hidden="1" customHeight="1">
      <c r="B62" s="337"/>
      <c r="C62" s="440"/>
      <c r="D62" s="440"/>
      <c r="E62" s="440"/>
      <c r="F62" s="337"/>
      <c r="G62" s="337"/>
      <c r="H62" s="337"/>
      <c r="I62" s="337"/>
      <c r="J62" s="337"/>
      <c r="K62" s="337"/>
      <c r="AF62" s="295"/>
      <c r="AG62" s="318"/>
    </row>
    <row r="63" spans="1:113" ht="20.25" hidden="1">
      <c r="B63" s="337"/>
      <c r="C63" s="440" t="s">
        <v>438</v>
      </c>
      <c r="D63" s="337"/>
      <c r="E63" s="337"/>
      <c r="F63" s="337"/>
      <c r="G63" s="337"/>
      <c r="H63" s="337"/>
      <c r="I63" s="337"/>
      <c r="J63" s="337"/>
      <c r="K63" s="337"/>
      <c r="AF63" s="295"/>
      <c r="AG63" s="318"/>
    </row>
    <row r="64" spans="1:113" ht="56.25" customHeight="1">
      <c r="B64" s="319" t="s">
        <v>119</v>
      </c>
      <c r="C64" s="336"/>
      <c r="D64" s="441"/>
      <c r="E64" s="337"/>
      <c r="F64" s="337"/>
      <c r="G64" s="337"/>
      <c r="H64" s="337"/>
      <c r="I64" s="337"/>
      <c r="J64" s="337"/>
      <c r="K64" s="337"/>
      <c r="AC64" s="312"/>
      <c r="AD64" s="312"/>
      <c r="AE64" s="312"/>
      <c r="AF64" s="312"/>
      <c r="AG64" s="318"/>
    </row>
    <row r="65" spans="2:33" ht="21" customHeight="1">
      <c r="B65" s="913" t="s">
        <v>120</v>
      </c>
      <c r="C65" s="913"/>
      <c r="D65" s="913"/>
      <c r="E65" s="337"/>
      <c r="F65" s="337"/>
      <c r="G65" s="337"/>
      <c r="H65" s="337"/>
      <c r="I65" s="337"/>
      <c r="J65" s="337"/>
      <c r="K65" s="337"/>
      <c r="AF65" s="295"/>
      <c r="AG65" s="318"/>
    </row>
    <row r="66" spans="2:33" ht="20.25">
      <c r="B66" s="336"/>
      <c r="C66" s="441"/>
      <c r="D66" s="441"/>
      <c r="E66" s="337"/>
      <c r="F66" s="337"/>
      <c r="G66" s="337"/>
      <c r="H66" s="337"/>
      <c r="I66" s="337"/>
      <c r="J66" s="337"/>
      <c r="K66" s="337"/>
    </row>
  </sheetData>
  <mergeCells count="24">
    <mergeCell ref="C61:E61"/>
    <mergeCell ref="B65:D65"/>
    <mergeCell ref="E10:L10"/>
    <mergeCell ref="R10:Y10"/>
    <mergeCell ref="Z10:Z14"/>
    <mergeCell ref="E11:E14"/>
    <mergeCell ref="N10:N14"/>
    <mergeCell ref="M10:M14"/>
    <mergeCell ref="O10:O14"/>
    <mergeCell ref="P10:P14"/>
    <mergeCell ref="AB9:AB14"/>
    <mergeCell ref="B10:B14"/>
    <mergeCell ref="C10:C14"/>
    <mergeCell ref="D10:D14"/>
    <mergeCell ref="B7:AB7"/>
    <mergeCell ref="A8:M8"/>
    <mergeCell ref="A9:M9"/>
    <mergeCell ref="N9:Z9"/>
    <mergeCell ref="AA9:AA14"/>
    <mergeCell ref="F11:L11"/>
    <mergeCell ref="R11:R14"/>
    <mergeCell ref="S11:Y11"/>
    <mergeCell ref="Q10:Q14"/>
    <mergeCell ref="A10:A14"/>
  </mergeCells>
  <pageMargins left="0.70866141732283472" right="0.70866141732283472" top="0.74803149606299213" bottom="0.74803149606299213" header="0.31496062992125984" footer="0.31496062992125984"/>
  <pageSetup paperSize="9" scale="10" fitToHeight="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AO67"/>
  <sheetViews>
    <sheetView view="pageBreakPreview" topLeftCell="C7" zoomScale="60" zoomScaleNormal="68" workbookViewId="0">
      <selection activeCell="U10" sqref="U10"/>
    </sheetView>
  </sheetViews>
  <sheetFormatPr defaultColWidth="13.42578125" defaultRowHeight="15.75"/>
  <cols>
    <col min="1" max="1" width="8.42578125" style="248" customWidth="1"/>
    <col min="2" max="2" width="13.42578125" style="293" customWidth="1"/>
    <col min="3" max="12" width="13.42578125" style="248" customWidth="1"/>
    <col min="13" max="13" width="16.42578125" style="249" customWidth="1"/>
    <col min="14" max="14" width="9.85546875" style="249" customWidth="1"/>
    <col min="15" max="25" width="13.42578125" style="249" customWidth="1"/>
    <col min="26" max="26" width="15.5703125" style="249" customWidth="1"/>
    <col min="27" max="27" width="13.42578125" style="254" customWidth="1"/>
    <col min="28" max="28" width="13.42578125" style="253" customWidth="1"/>
    <col min="29" max="31" width="13.42578125" style="295" customWidth="1"/>
    <col min="32" max="32" width="13.42578125" style="476" customWidth="1"/>
    <col min="33" max="33" width="13.42578125" style="297" customWidth="1"/>
    <col min="34" max="16384" width="13.42578125" style="476"/>
  </cols>
  <sheetData>
    <row r="1" spans="1:41" hidden="1">
      <c r="G1" s="294" t="s">
        <v>0</v>
      </c>
      <c r="H1" s="294"/>
      <c r="I1" s="294"/>
      <c r="J1" s="294"/>
      <c r="K1" s="294"/>
      <c r="M1" s="248"/>
      <c r="N1" s="248"/>
      <c r="O1" s="248"/>
      <c r="P1" s="248"/>
      <c r="Q1" s="248"/>
      <c r="R1" s="248"/>
      <c r="S1" s="248"/>
      <c r="T1" s="248"/>
      <c r="U1" s="248"/>
      <c r="V1" s="248"/>
      <c r="W1" s="248"/>
      <c r="X1" s="248"/>
      <c r="Y1" s="248"/>
      <c r="Z1" s="248"/>
      <c r="AA1" s="253"/>
    </row>
    <row r="2" spans="1:41" hidden="1">
      <c r="G2" s="294" t="s">
        <v>1</v>
      </c>
      <c r="H2" s="294"/>
      <c r="I2" s="294"/>
      <c r="J2" s="294"/>
      <c r="K2" s="294"/>
      <c r="M2" s="248"/>
      <c r="N2" s="248"/>
      <c r="O2" s="248"/>
      <c r="P2" s="248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53"/>
    </row>
    <row r="3" spans="1:41" hidden="1">
      <c r="G3" s="294" t="s">
        <v>2</v>
      </c>
      <c r="H3" s="294"/>
      <c r="I3" s="294"/>
      <c r="J3" s="294"/>
      <c r="K3" s="294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  <c r="Z3" s="248"/>
      <c r="AA3" s="253"/>
    </row>
    <row r="4" spans="1:41" hidden="1">
      <c r="G4" s="294" t="s">
        <v>3</v>
      </c>
      <c r="H4" s="294"/>
      <c r="I4" s="294"/>
      <c r="J4" s="294"/>
      <c r="K4" s="294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53"/>
    </row>
    <row r="5" spans="1:41" hidden="1">
      <c r="G5" s="294" t="s">
        <v>128</v>
      </c>
      <c r="H5" s="294"/>
      <c r="I5" s="294"/>
      <c r="J5" s="294"/>
      <c r="K5" s="294"/>
      <c r="M5" s="248"/>
      <c r="N5" s="248"/>
      <c r="O5" s="248"/>
      <c r="P5" s="248"/>
      <c r="Q5" s="248"/>
      <c r="R5" s="248"/>
      <c r="S5" s="248"/>
      <c r="T5" s="248"/>
      <c r="U5" s="248"/>
      <c r="V5" s="248"/>
      <c r="W5" s="248"/>
      <c r="X5" s="248"/>
      <c r="Y5" s="248"/>
      <c r="Z5" s="248"/>
      <c r="AA5" s="253"/>
    </row>
    <row r="6" spans="1:41" hidden="1"/>
    <row r="7" spans="1:41" ht="18.75" customHeight="1">
      <c r="A7" s="298"/>
      <c r="B7" s="918" t="s">
        <v>577</v>
      </c>
      <c r="C7" s="918"/>
      <c r="D7" s="918"/>
      <c r="E7" s="918"/>
      <c r="F7" s="918"/>
      <c r="G7" s="918"/>
      <c r="H7" s="918"/>
      <c r="I7" s="918"/>
      <c r="J7" s="918"/>
      <c r="K7" s="918"/>
      <c r="L7" s="918"/>
      <c r="M7" s="918"/>
      <c r="N7" s="918"/>
      <c r="O7" s="918"/>
      <c r="P7" s="918"/>
      <c r="Q7" s="918"/>
      <c r="R7" s="918"/>
      <c r="S7" s="918"/>
      <c r="T7" s="918"/>
      <c r="U7" s="918"/>
      <c r="V7" s="918"/>
      <c r="W7" s="918"/>
      <c r="X7" s="918"/>
      <c r="Y7" s="918"/>
      <c r="Z7" s="918"/>
      <c r="AA7" s="918"/>
      <c r="AB7" s="918"/>
    </row>
    <row r="8" spans="1:41" ht="15.75" customHeight="1" thickBot="1">
      <c r="A8" s="918"/>
      <c r="B8" s="918"/>
      <c r="C8" s="918"/>
      <c r="D8" s="918"/>
      <c r="E8" s="918"/>
      <c r="F8" s="918"/>
      <c r="G8" s="918"/>
      <c r="H8" s="918"/>
      <c r="I8" s="918"/>
      <c r="J8" s="918"/>
      <c r="K8" s="918"/>
      <c r="L8" s="918"/>
      <c r="M8" s="918"/>
      <c r="N8" s="477"/>
      <c r="O8" s="477"/>
      <c r="P8" s="477"/>
      <c r="Q8" s="477"/>
      <c r="R8" s="477"/>
      <c r="S8" s="477"/>
      <c r="T8" s="477"/>
      <c r="U8" s="477"/>
      <c r="V8" s="477"/>
      <c r="W8" s="477"/>
      <c r="X8" s="477"/>
      <c r="Y8" s="477"/>
      <c r="Z8" s="477"/>
      <c r="AA8" s="256"/>
    </row>
    <row r="9" spans="1:41" ht="15.75" customHeight="1" thickBot="1">
      <c r="A9" s="919" t="s">
        <v>571</v>
      </c>
      <c r="B9" s="920"/>
      <c r="C9" s="920"/>
      <c r="D9" s="920"/>
      <c r="E9" s="920"/>
      <c r="F9" s="920"/>
      <c r="G9" s="920"/>
      <c r="H9" s="920"/>
      <c r="I9" s="920"/>
      <c r="J9" s="920"/>
      <c r="K9" s="920"/>
      <c r="L9" s="920"/>
      <c r="M9" s="921"/>
      <c r="N9" s="919" t="s">
        <v>578</v>
      </c>
      <c r="O9" s="920"/>
      <c r="P9" s="920"/>
      <c r="Q9" s="920"/>
      <c r="R9" s="920"/>
      <c r="S9" s="920"/>
      <c r="T9" s="920"/>
      <c r="U9" s="920"/>
      <c r="V9" s="920"/>
      <c r="W9" s="920"/>
      <c r="X9" s="920"/>
      <c r="Y9" s="920"/>
      <c r="Z9" s="921"/>
      <c r="AA9" s="922" t="s">
        <v>479</v>
      </c>
      <c r="AB9" s="925" t="s">
        <v>160</v>
      </c>
    </row>
    <row r="10" spans="1:41" s="300" customFormat="1" ht="21.75" customHeight="1">
      <c r="A10" s="928" t="s">
        <v>4</v>
      </c>
      <c r="B10" s="914" t="s">
        <v>5</v>
      </c>
      <c r="C10" s="914" t="s">
        <v>74</v>
      </c>
      <c r="D10" s="914" t="s">
        <v>6</v>
      </c>
      <c r="E10" s="914" t="s">
        <v>7</v>
      </c>
      <c r="F10" s="914"/>
      <c r="G10" s="914"/>
      <c r="H10" s="914"/>
      <c r="I10" s="914"/>
      <c r="J10" s="914"/>
      <c r="K10" s="914"/>
      <c r="L10" s="914"/>
      <c r="M10" s="911" t="s">
        <v>145</v>
      </c>
      <c r="N10" s="928" t="s">
        <v>4</v>
      </c>
      <c r="O10" s="914" t="s">
        <v>5</v>
      </c>
      <c r="P10" s="914" t="s">
        <v>74</v>
      </c>
      <c r="Q10" s="914" t="s">
        <v>6</v>
      </c>
      <c r="R10" s="914" t="s">
        <v>7</v>
      </c>
      <c r="S10" s="914"/>
      <c r="T10" s="914"/>
      <c r="U10" s="914"/>
      <c r="V10" s="914"/>
      <c r="W10" s="914"/>
      <c r="X10" s="914"/>
      <c r="Y10" s="914"/>
      <c r="Z10" s="911" t="s">
        <v>478</v>
      </c>
      <c r="AA10" s="923"/>
      <c r="AB10" s="926"/>
      <c r="AC10" s="299"/>
      <c r="AD10" s="299"/>
      <c r="AE10" s="299"/>
      <c r="AG10" s="301"/>
    </row>
    <row r="11" spans="1:41" s="300" customFormat="1" ht="21.75" customHeight="1">
      <c r="A11" s="833"/>
      <c r="B11" s="810"/>
      <c r="C11" s="810"/>
      <c r="D11" s="810"/>
      <c r="E11" s="810" t="s">
        <v>8</v>
      </c>
      <c r="F11" s="810" t="s">
        <v>9</v>
      </c>
      <c r="G11" s="810"/>
      <c r="H11" s="810"/>
      <c r="I11" s="810"/>
      <c r="J11" s="810"/>
      <c r="K11" s="810"/>
      <c r="L11" s="810"/>
      <c r="M11" s="811"/>
      <c r="N11" s="833"/>
      <c r="O11" s="810"/>
      <c r="P11" s="810"/>
      <c r="Q11" s="810"/>
      <c r="R11" s="810" t="s">
        <v>8</v>
      </c>
      <c r="S11" s="810" t="s">
        <v>9</v>
      </c>
      <c r="T11" s="810"/>
      <c r="U11" s="810"/>
      <c r="V11" s="810"/>
      <c r="W11" s="810"/>
      <c r="X11" s="810"/>
      <c r="Y11" s="810"/>
      <c r="Z11" s="811"/>
      <c r="AA11" s="923"/>
      <c r="AB11" s="926"/>
      <c r="AC11" s="299"/>
      <c r="AD11" s="299"/>
      <c r="AE11" s="299"/>
      <c r="AG11" s="301"/>
    </row>
    <row r="12" spans="1:41" s="300" customFormat="1" ht="21.75" hidden="1" customHeight="1">
      <c r="A12" s="833"/>
      <c r="B12" s="810"/>
      <c r="C12" s="810"/>
      <c r="D12" s="810"/>
      <c r="E12" s="810"/>
      <c r="F12" s="470"/>
      <c r="G12" s="470"/>
      <c r="H12" s="470"/>
      <c r="I12" s="470"/>
      <c r="J12" s="470"/>
      <c r="K12" s="470"/>
      <c r="L12" s="470"/>
      <c r="M12" s="811"/>
      <c r="N12" s="833"/>
      <c r="O12" s="810"/>
      <c r="P12" s="810"/>
      <c r="Q12" s="810"/>
      <c r="R12" s="810"/>
      <c r="S12" s="470"/>
      <c r="T12" s="470"/>
      <c r="U12" s="470"/>
      <c r="V12" s="470"/>
      <c r="W12" s="470"/>
      <c r="X12" s="470"/>
      <c r="Y12" s="470"/>
      <c r="Z12" s="811"/>
      <c r="AA12" s="923"/>
      <c r="AB12" s="926"/>
      <c r="AC12" s="299"/>
      <c r="AD12" s="299"/>
      <c r="AE12" s="299"/>
      <c r="AG12" s="301"/>
    </row>
    <row r="13" spans="1:41" s="300" customFormat="1" ht="21.75" hidden="1" customHeight="1">
      <c r="A13" s="833"/>
      <c r="B13" s="810"/>
      <c r="C13" s="810"/>
      <c r="D13" s="810"/>
      <c r="E13" s="810"/>
      <c r="F13" s="470"/>
      <c r="G13" s="470"/>
      <c r="H13" s="470"/>
      <c r="I13" s="470"/>
      <c r="J13" s="470"/>
      <c r="K13" s="470"/>
      <c r="L13" s="470"/>
      <c r="M13" s="811"/>
      <c r="N13" s="833"/>
      <c r="O13" s="810"/>
      <c r="P13" s="810"/>
      <c r="Q13" s="810"/>
      <c r="R13" s="810"/>
      <c r="S13" s="470"/>
      <c r="T13" s="470"/>
      <c r="U13" s="470"/>
      <c r="V13" s="470"/>
      <c r="W13" s="470"/>
      <c r="X13" s="470"/>
      <c r="Y13" s="470"/>
      <c r="Z13" s="811"/>
      <c r="AA13" s="923"/>
      <c r="AB13" s="926"/>
      <c r="AC13" s="299"/>
      <c r="AD13" s="299"/>
      <c r="AE13" s="299"/>
      <c r="AG13" s="301"/>
    </row>
    <row r="14" spans="1:41" s="300" customFormat="1" ht="77.25" thickBot="1">
      <c r="A14" s="818"/>
      <c r="B14" s="812"/>
      <c r="C14" s="812"/>
      <c r="D14" s="812"/>
      <c r="E14" s="812"/>
      <c r="F14" s="321" t="s">
        <v>164</v>
      </c>
      <c r="G14" s="321" t="s">
        <v>165</v>
      </c>
      <c r="H14" s="321" t="s">
        <v>166</v>
      </c>
      <c r="I14" s="321" t="s">
        <v>167</v>
      </c>
      <c r="J14" s="321" t="s">
        <v>168</v>
      </c>
      <c r="K14" s="321" t="s">
        <v>169</v>
      </c>
      <c r="L14" s="321" t="s">
        <v>170</v>
      </c>
      <c r="M14" s="830"/>
      <c r="N14" s="818"/>
      <c r="O14" s="812"/>
      <c r="P14" s="812"/>
      <c r="Q14" s="812"/>
      <c r="R14" s="812"/>
      <c r="S14" s="321" t="s">
        <v>164</v>
      </c>
      <c r="T14" s="321" t="s">
        <v>165</v>
      </c>
      <c r="U14" s="321" t="s">
        <v>166</v>
      </c>
      <c r="V14" s="321" t="s">
        <v>167</v>
      </c>
      <c r="W14" s="321" t="s">
        <v>168</v>
      </c>
      <c r="X14" s="321" t="s">
        <v>169</v>
      </c>
      <c r="Y14" s="321" t="s">
        <v>170</v>
      </c>
      <c r="Z14" s="830"/>
      <c r="AA14" s="924"/>
      <c r="AB14" s="927"/>
      <c r="AC14" s="299"/>
      <c r="AD14" s="299"/>
      <c r="AE14" s="299"/>
      <c r="AG14" s="301"/>
    </row>
    <row r="15" spans="1:41" s="299" customFormat="1" ht="36" customHeight="1" thickBot="1">
      <c r="A15" s="331" t="s">
        <v>13</v>
      </c>
      <c r="B15" s="332"/>
      <c r="C15" s="333"/>
      <c r="D15" s="332"/>
      <c r="E15" s="334" t="s">
        <v>14</v>
      </c>
      <c r="F15" s="334" t="s">
        <v>15</v>
      </c>
      <c r="G15" s="334" t="s">
        <v>16</v>
      </c>
      <c r="H15" s="334" t="s">
        <v>17</v>
      </c>
      <c r="I15" s="334" t="s">
        <v>18</v>
      </c>
      <c r="J15" s="334" t="s">
        <v>171</v>
      </c>
      <c r="K15" s="334" t="s">
        <v>135</v>
      </c>
      <c r="L15" s="334" t="s">
        <v>172</v>
      </c>
      <c r="M15" s="335" t="s">
        <v>19</v>
      </c>
      <c r="N15" s="331" t="s">
        <v>13</v>
      </c>
      <c r="O15" s="332"/>
      <c r="P15" s="333"/>
      <c r="Q15" s="332"/>
      <c r="R15" s="334" t="s">
        <v>14</v>
      </c>
      <c r="S15" s="334" t="s">
        <v>15</v>
      </c>
      <c r="T15" s="334" t="s">
        <v>16</v>
      </c>
      <c r="U15" s="334" t="s">
        <v>17</v>
      </c>
      <c r="V15" s="334" t="s">
        <v>18</v>
      </c>
      <c r="W15" s="334" t="s">
        <v>171</v>
      </c>
      <c r="X15" s="334" t="s">
        <v>135</v>
      </c>
      <c r="Y15" s="334" t="s">
        <v>172</v>
      </c>
      <c r="Z15" s="335" t="s">
        <v>19</v>
      </c>
      <c r="AA15" s="399"/>
      <c r="AB15" s="302"/>
      <c r="AG15" s="303"/>
    </row>
    <row r="16" spans="1:41" s="308" customFormat="1" ht="32.25" customHeight="1">
      <c r="A16" s="322">
        <v>1</v>
      </c>
      <c r="B16" s="323" t="s">
        <v>43</v>
      </c>
      <c r="C16" s="103" t="s">
        <v>78</v>
      </c>
      <c r="D16" s="320" t="s">
        <v>22</v>
      </c>
      <c r="E16" s="107">
        <v>2573</v>
      </c>
      <c r="F16" s="108">
        <v>1.8</v>
      </c>
      <c r="G16" s="108">
        <v>0.85</v>
      </c>
      <c r="H16" s="108">
        <v>1.8</v>
      </c>
      <c r="I16" s="109">
        <v>1.2</v>
      </c>
      <c r="J16" s="110">
        <v>1</v>
      </c>
      <c r="K16" s="110">
        <v>1</v>
      </c>
      <c r="L16" s="110">
        <v>1</v>
      </c>
      <c r="M16" s="291">
        <f t="shared" ref="M16:M35" si="0">E16*F16*G16*H16*I16*J16*K16*L16</f>
        <v>8503.25</v>
      </c>
      <c r="N16" s="322">
        <v>1</v>
      </c>
      <c r="O16" s="323" t="s">
        <v>43</v>
      </c>
      <c r="P16" s="103" t="s">
        <v>78</v>
      </c>
      <c r="Q16" s="320" t="s">
        <v>22</v>
      </c>
      <c r="R16" s="107">
        <v>2573</v>
      </c>
      <c r="S16" s="108">
        <v>1.8</v>
      </c>
      <c r="T16" s="108">
        <v>0.8</v>
      </c>
      <c r="U16" s="108">
        <v>1.8</v>
      </c>
      <c r="V16" s="109">
        <v>1.2</v>
      </c>
      <c r="W16" s="110">
        <v>1</v>
      </c>
      <c r="X16" s="110">
        <v>1</v>
      </c>
      <c r="Y16" s="110">
        <v>1</v>
      </c>
      <c r="Z16" s="291">
        <f t="shared" ref="Z16:Z35" si="1">R16*S16*T16*U16*V16*W16*X16*Y16</f>
        <v>8003.06</v>
      </c>
      <c r="AA16" s="330">
        <f>(Z16-M16)/M16*100</f>
        <v>-5.88</v>
      </c>
      <c r="AB16" s="304" t="s">
        <v>174</v>
      </c>
      <c r="AC16" s="305"/>
      <c r="AD16" s="106">
        <v>12</v>
      </c>
      <c r="AE16" s="306"/>
      <c r="AF16" s="206" t="s">
        <v>122</v>
      </c>
      <c r="AG16" s="307"/>
      <c r="AH16" s="305"/>
      <c r="AI16" s="305"/>
      <c r="AJ16" s="305"/>
      <c r="AK16" s="305"/>
      <c r="AL16" s="305"/>
      <c r="AM16" s="305"/>
      <c r="AN16" s="305"/>
      <c r="AO16" s="305"/>
    </row>
    <row r="17" spans="1:41" s="308" customFormat="1" ht="32.25" customHeight="1">
      <c r="A17" s="101">
        <v>2</v>
      </c>
      <c r="B17" s="102" t="s">
        <v>43</v>
      </c>
      <c r="C17" s="103" t="s">
        <v>79</v>
      </c>
      <c r="D17" s="94" t="s">
        <v>118</v>
      </c>
      <c r="E17" s="107">
        <v>2573</v>
      </c>
      <c r="F17" s="108">
        <v>1.8</v>
      </c>
      <c r="G17" s="108">
        <v>0.85</v>
      </c>
      <c r="H17" s="108">
        <v>1.8</v>
      </c>
      <c r="I17" s="109">
        <v>1.2</v>
      </c>
      <c r="J17" s="110">
        <v>1</v>
      </c>
      <c r="K17" s="110">
        <v>1</v>
      </c>
      <c r="L17" s="110">
        <v>1</v>
      </c>
      <c r="M17" s="291">
        <f>E17*F17*G17*H17*I17*J17*K17*L17</f>
        <v>8503.25</v>
      </c>
      <c r="N17" s="101">
        <v>2</v>
      </c>
      <c r="O17" s="102" t="s">
        <v>43</v>
      </c>
      <c r="P17" s="103" t="s">
        <v>79</v>
      </c>
      <c r="Q17" s="94" t="s">
        <v>118</v>
      </c>
      <c r="R17" s="107">
        <v>2573</v>
      </c>
      <c r="S17" s="108">
        <v>1.8</v>
      </c>
      <c r="T17" s="108">
        <v>0.8</v>
      </c>
      <c r="U17" s="108">
        <v>1.8</v>
      </c>
      <c r="V17" s="109">
        <v>1.2</v>
      </c>
      <c r="W17" s="110">
        <v>1</v>
      </c>
      <c r="X17" s="110">
        <v>1</v>
      </c>
      <c r="Y17" s="110">
        <v>1</v>
      </c>
      <c r="Z17" s="291">
        <f>R17*S17*T17*U17*V17*W17*X17*Y17</f>
        <v>8003.06</v>
      </c>
      <c r="AA17" s="257">
        <f t="shared" ref="AA17:AA59" si="2">(Z17-M17)/M17*100</f>
        <v>-5.88</v>
      </c>
      <c r="AB17" s="304" t="s">
        <v>174</v>
      </c>
      <c r="AC17" s="305"/>
      <c r="AD17" s="106">
        <v>11</v>
      </c>
      <c r="AE17" s="306"/>
      <c r="AF17" s="206" t="s">
        <v>146</v>
      </c>
      <c r="AG17" s="307"/>
      <c r="AH17" s="305"/>
      <c r="AI17" s="305"/>
      <c r="AJ17" s="305"/>
      <c r="AK17" s="305"/>
      <c r="AL17" s="305"/>
      <c r="AM17" s="305"/>
      <c r="AN17" s="305"/>
      <c r="AO17" s="305"/>
    </row>
    <row r="18" spans="1:41" s="308" customFormat="1" ht="32.25" customHeight="1">
      <c r="A18" s="101">
        <v>3</v>
      </c>
      <c r="B18" s="102" t="s">
        <v>43</v>
      </c>
      <c r="C18" s="103" t="s">
        <v>80</v>
      </c>
      <c r="D18" s="94" t="s">
        <v>22</v>
      </c>
      <c r="E18" s="107">
        <v>2573</v>
      </c>
      <c r="F18" s="108">
        <v>1.8</v>
      </c>
      <c r="G18" s="108">
        <v>0.85</v>
      </c>
      <c r="H18" s="108">
        <v>1.8</v>
      </c>
      <c r="I18" s="109">
        <v>1.2</v>
      </c>
      <c r="J18" s="110">
        <v>1</v>
      </c>
      <c r="K18" s="110">
        <v>1</v>
      </c>
      <c r="L18" s="110">
        <v>1</v>
      </c>
      <c r="M18" s="291">
        <f t="shared" si="0"/>
        <v>8503.25</v>
      </c>
      <c r="N18" s="101">
        <v>3</v>
      </c>
      <c r="O18" s="102" t="s">
        <v>43</v>
      </c>
      <c r="P18" s="103" t="s">
        <v>80</v>
      </c>
      <c r="Q18" s="94" t="s">
        <v>22</v>
      </c>
      <c r="R18" s="107">
        <v>2573</v>
      </c>
      <c r="S18" s="108">
        <v>1.8</v>
      </c>
      <c r="T18" s="108">
        <v>0.8</v>
      </c>
      <c r="U18" s="108">
        <v>1.8</v>
      </c>
      <c r="V18" s="109">
        <v>1.2</v>
      </c>
      <c r="W18" s="110">
        <v>1</v>
      </c>
      <c r="X18" s="110">
        <v>1</v>
      </c>
      <c r="Y18" s="110">
        <v>1</v>
      </c>
      <c r="Z18" s="291">
        <f t="shared" si="1"/>
        <v>8003.06</v>
      </c>
      <c r="AA18" s="257">
        <f t="shared" si="2"/>
        <v>-5.88</v>
      </c>
      <c r="AB18" s="304" t="s">
        <v>174</v>
      </c>
      <c r="AC18" s="305"/>
      <c r="AD18" s="106">
        <v>11</v>
      </c>
      <c r="AE18" s="306"/>
      <c r="AF18" s="206" t="s">
        <v>147</v>
      </c>
      <c r="AG18" s="307"/>
      <c r="AH18" s="305"/>
      <c r="AI18" s="305"/>
      <c r="AJ18" s="305"/>
      <c r="AK18" s="305"/>
      <c r="AL18" s="305"/>
      <c r="AM18" s="305"/>
      <c r="AN18" s="305"/>
      <c r="AO18" s="305"/>
    </row>
    <row r="19" spans="1:41" s="308" customFormat="1" ht="32.25" customHeight="1">
      <c r="A19" s="101">
        <v>4</v>
      </c>
      <c r="B19" s="102" t="s">
        <v>43</v>
      </c>
      <c r="C19" s="103" t="s">
        <v>81</v>
      </c>
      <c r="D19" s="94" t="s">
        <v>22</v>
      </c>
      <c r="E19" s="107">
        <v>2573</v>
      </c>
      <c r="F19" s="108">
        <v>1.8</v>
      </c>
      <c r="G19" s="108">
        <v>0.85</v>
      </c>
      <c r="H19" s="108">
        <v>1.8</v>
      </c>
      <c r="I19" s="109">
        <v>1.2</v>
      </c>
      <c r="J19" s="110">
        <v>1</v>
      </c>
      <c r="K19" s="110">
        <v>1</v>
      </c>
      <c r="L19" s="110">
        <v>1</v>
      </c>
      <c r="M19" s="291">
        <f t="shared" si="0"/>
        <v>8503.25</v>
      </c>
      <c r="N19" s="101">
        <v>4</v>
      </c>
      <c r="O19" s="102" t="s">
        <v>43</v>
      </c>
      <c r="P19" s="103" t="s">
        <v>81</v>
      </c>
      <c r="Q19" s="94" t="s">
        <v>22</v>
      </c>
      <c r="R19" s="107">
        <v>2573</v>
      </c>
      <c r="S19" s="108">
        <v>1.8</v>
      </c>
      <c r="T19" s="108">
        <v>0.8</v>
      </c>
      <c r="U19" s="108">
        <v>1.8</v>
      </c>
      <c r="V19" s="109">
        <v>1.2</v>
      </c>
      <c r="W19" s="110">
        <v>1</v>
      </c>
      <c r="X19" s="110">
        <v>1</v>
      </c>
      <c r="Y19" s="110">
        <v>1</v>
      </c>
      <c r="Z19" s="291">
        <f t="shared" si="1"/>
        <v>8003.06</v>
      </c>
      <c r="AA19" s="257">
        <f t="shared" si="2"/>
        <v>-5.88</v>
      </c>
      <c r="AB19" s="304" t="s">
        <v>174</v>
      </c>
      <c r="AC19" s="305"/>
      <c r="AD19" s="106">
        <v>12</v>
      </c>
      <c r="AE19" s="305"/>
      <c r="AF19" s="206" t="s">
        <v>124</v>
      </c>
      <c r="AG19" s="307"/>
      <c r="AH19" s="305"/>
      <c r="AI19" s="305"/>
      <c r="AJ19" s="305"/>
      <c r="AK19" s="305"/>
      <c r="AL19" s="305"/>
      <c r="AM19" s="305"/>
      <c r="AN19" s="305"/>
      <c r="AO19" s="305"/>
    </row>
    <row r="20" spans="1:41" s="308" customFormat="1" ht="32.25" customHeight="1">
      <c r="A20" s="101">
        <v>5</v>
      </c>
      <c r="B20" s="102" t="s">
        <v>43</v>
      </c>
      <c r="C20" s="103" t="s">
        <v>82</v>
      </c>
      <c r="D20" s="94" t="s">
        <v>22</v>
      </c>
      <c r="E20" s="107">
        <v>2573</v>
      </c>
      <c r="F20" s="108">
        <v>1.8</v>
      </c>
      <c r="G20" s="108">
        <v>0.85</v>
      </c>
      <c r="H20" s="108">
        <v>1.8</v>
      </c>
      <c r="I20" s="109">
        <v>1.2</v>
      </c>
      <c r="J20" s="110">
        <v>1</v>
      </c>
      <c r="K20" s="110">
        <v>1</v>
      </c>
      <c r="L20" s="110">
        <v>1</v>
      </c>
      <c r="M20" s="291">
        <f t="shared" si="0"/>
        <v>8503.25</v>
      </c>
      <c r="N20" s="101">
        <v>5</v>
      </c>
      <c r="O20" s="102" t="s">
        <v>43</v>
      </c>
      <c r="P20" s="103" t="s">
        <v>82</v>
      </c>
      <c r="Q20" s="94" t="s">
        <v>22</v>
      </c>
      <c r="R20" s="107">
        <v>2573</v>
      </c>
      <c r="S20" s="108">
        <v>1.8</v>
      </c>
      <c r="T20" s="108">
        <v>0.8</v>
      </c>
      <c r="U20" s="108">
        <v>1.8</v>
      </c>
      <c r="V20" s="109">
        <v>1.2</v>
      </c>
      <c r="W20" s="110">
        <v>1</v>
      </c>
      <c r="X20" s="110">
        <v>1</v>
      </c>
      <c r="Y20" s="110">
        <v>1</v>
      </c>
      <c r="Z20" s="291">
        <f t="shared" si="1"/>
        <v>8003.06</v>
      </c>
      <c r="AA20" s="257">
        <f t="shared" si="2"/>
        <v>-5.88</v>
      </c>
      <c r="AB20" s="304" t="s">
        <v>174</v>
      </c>
      <c r="AC20" s="305"/>
      <c r="AD20" s="106">
        <v>12</v>
      </c>
      <c r="AE20" s="305"/>
      <c r="AF20" s="206" t="s">
        <v>148</v>
      </c>
      <c r="AG20" s="307"/>
      <c r="AH20" s="305"/>
      <c r="AI20" s="305"/>
      <c r="AJ20" s="305"/>
      <c r="AK20" s="305"/>
      <c r="AL20" s="305"/>
      <c r="AM20" s="305"/>
      <c r="AN20" s="305"/>
      <c r="AO20" s="305"/>
    </row>
    <row r="21" spans="1:41" s="308" customFormat="1" ht="32.25" customHeight="1">
      <c r="A21" s="101">
        <v>6</v>
      </c>
      <c r="B21" s="102" t="s">
        <v>43</v>
      </c>
      <c r="C21" s="103" t="s">
        <v>83</v>
      </c>
      <c r="D21" s="94" t="s">
        <v>22</v>
      </c>
      <c r="E21" s="107">
        <v>2573</v>
      </c>
      <c r="F21" s="108">
        <v>1.8</v>
      </c>
      <c r="G21" s="108">
        <v>0.85</v>
      </c>
      <c r="H21" s="108">
        <v>1.8</v>
      </c>
      <c r="I21" s="109">
        <v>1.2</v>
      </c>
      <c r="J21" s="110">
        <v>1</v>
      </c>
      <c r="K21" s="110">
        <v>1</v>
      </c>
      <c r="L21" s="110">
        <v>1</v>
      </c>
      <c r="M21" s="291">
        <f t="shared" si="0"/>
        <v>8503.25</v>
      </c>
      <c r="N21" s="101">
        <v>6</v>
      </c>
      <c r="O21" s="102" t="s">
        <v>43</v>
      </c>
      <c r="P21" s="103" t="s">
        <v>83</v>
      </c>
      <c r="Q21" s="94" t="s">
        <v>22</v>
      </c>
      <c r="R21" s="107">
        <v>2573</v>
      </c>
      <c r="S21" s="108">
        <v>1.8</v>
      </c>
      <c r="T21" s="108">
        <v>0.8</v>
      </c>
      <c r="U21" s="108">
        <v>1.8</v>
      </c>
      <c r="V21" s="109">
        <v>1.2</v>
      </c>
      <c r="W21" s="110">
        <v>1</v>
      </c>
      <c r="X21" s="110">
        <v>1</v>
      </c>
      <c r="Y21" s="110">
        <v>1</v>
      </c>
      <c r="Z21" s="291">
        <f t="shared" si="1"/>
        <v>8003.06</v>
      </c>
      <c r="AA21" s="257">
        <f t="shared" si="2"/>
        <v>-5.88</v>
      </c>
      <c r="AB21" s="304" t="s">
        <v>174</v>
      </c>
      <c r="AC21" s="305"/>
      <c r="AD21" s="106">
        <v>12</v>
      </c>
      <c r="AE21" s="305"/>
      <c r="AF21" s="206" t="s">
        <v>149</v>
      </c>
      <c r="AG21" s="307"/>
      <c r="AH21" s="305"/>
      <c r="AI21" s="305"/>
      <c r="AJ21" s="305"/>
      <c r="AK21" s="305"/>
      <c r="AL21" s="305"/>
      <c r="AM21" s="305"/>
      <c r="AN21" s="305"/>
      <c r="AO21" s="305"/>
    </row>
    <row r="22" spans="1:41" s="308" customFormat="1" ht="32.25" customHeight="1">
      <c r="A22" s="101">
        <v>7</v>
      </c>
      <c r="B22" s="102" t="s">
        <v>43</v>
      </c>
      <c r="C22" s="103" t="s">
        <v>84</v>
      </c>
      <c r="D22" s="94" t="s">
        <v>22</v>
      </c>
      <c r="E22" s="107">
        <v>2573</v>
      </c>
      <c r="F22" s="108">
        <v>1.8</v>
      </c>
      <c r="G22" s="108">
        <v>0.85</v>
      </c>
      <c r="H22" s="108">
        <v>1.8</v>
      </c>
      <c r="I22" s="109">
        <v>1.2</v>
      </c>
      <c r="J22" s="110">
        <v>1</v>
      </c>
      <c r="K22" s="110">
        <v>1</v>
      </c>
      <c r="L22" s="110">
        <v>1</v>
      </c>
      <c r="M22" s="291">
        <f t="shared" si="0"/>
        <v>8503.25</v>
      </c>
      <c r="N22" s="101">
        <v>7</v>
      </c>
      <c r="O22" s="102" t="s">
        <v>43</v>
      </c>
      <c r="P22" s="103" t="s">
        <v>84</v>
      </c>
      <c r="Q22" s="94" t="s">
        <v>22</v>
      </c>
      <c r="R22" s="107">
        <v>2573</v>
      </c>
      <c r="S22" s="108">
        <v>1.8</v>
      </c>
      <c r="T22" s="108">
        <v>0.8</v>
      </c>
      <c r="U22" s="108">
        <v>1.8</v>
      </c>
      <c r="V22" s="109">
        <v>1.2</v>
      </c>
      <c r="W22" s="110">
        <v>1</v>
      </c>
      <c r="X22" s="110">
        <v>1</v>
      </c>
      <c r="Y22" s="110">
        <v>1</v>
      </c>
      <c r="Z22" s="291">
        <f t="shared" si="1"/>
        <v>8003.06</v>
      </c>
      <c r="AA22" s="257">
        <f t="shared" si="2"/>
        <v>-5.88</v>
      </c>
      <c r="AB22" s="304" t="s">
        <v>174</v>
      </c>
      <c r="AC22" s="305"/>
      <c r="AD22" s="106">
        <v>12</v>
      </c>
      <c r="AE22" s="305"/>
      <c r="AF22" s="206" t="s">
        <v>150</v>
      </c>
      <c r="AG22" s="307"/>
      <c r="AH22" s="305"/>
      <c r="AI22" s="305"/>
      <c r="AJ22" s="305"/>
      <c r="AK22" s="305"/>
      <c r="AL22" s="305"/>
      <c r="AM22" s="305"/>
      <c r="AN22" s="305"/>
      <c r="AO22" s="305"/>
    </row>
    <row r="23" spans="1:41" s="308" customFormat="1" ht="32.25" customHeight="1">
      <c r="A23" s="101">
        <v>8</v>
      </c>
      <c r="B23" s="102" t="s">
        <v>43</v>
      </c>
      <c r="C23" s="103" t="s">
        <v>85</v>
      </c>
      <c r="D23" s="94" t="s">
        <v>22</v>
      </c>
      <c r="E23" s="107">
        <v>2573</v>
      </c>
      <c r="F23" s="108">
        <v>1.8</v>
      </c>
      <c r="G23" s="108">
        <v>0.85</v>
      </c>
      <c r="H23" s="108">
        <v>1.8</v>
      </c>
      <c r="I23" s="109">
        <v>1.2</v>
      </c>
      <c r="J23" s="110">
        <v>1</v>
      </c>
      <c r="K23" s="110">
        <v>1</v>
      </c>
      <c r="L23" s="110">
        <v>1</v>
      </c>
      <c r="M23" s="291">
        <f t="shared" si="0"/>
        <v>8503.25</v>
      </c>
      <c r="N23" s="101">
        <v>8</v>
      </c>
      <c r="O23" s="102" t="s">
        <v>43</v>
      </c>
      <c r="P23" s="103" t="s">
        <v>85</v>
      </c>
      <c r="Q23" s="94" t="s">
        <v>22</v>
      </c>
      <c r="R23" s="107">
        <v>2573</v>
      </c>
      <c r="S23" s="108">
        <v>1.8</v>
      </c>
      <c r="T23" s="108">
        <v>0.8</v>
      </c>
      <c r="U23" s="108">
        <v>1.8</v>
      </c>
      <c r="V23" s="109">
        <v>1.2</v>
      </c>
      <c r="W23" s="110">
        <v>1</v>
      </c>
      <c r="X23" s="110">
        <v>1</v>
      </c>
      <c r="Y23" s="110">
        <v>1</v>
      </c>
      <c r="Z23" s="291">
        <f t="shared" si="1"/>
        <v>8003.06</v>
      </c>
      <c r="AA23" s="257">
        <f t="shared" si="2"/>
        <v>-5.88</v>
      </c>
      <c r="AB23" s="304" t="s">
        <v>174</v>
      </c>
      <c r="AC23" s="305"/>
      <c r="AD23" s="106">
        <v>12</v>
      </c>
      <c r="AE23" s="305"/>
      <c r="AF23" s="206" t="s">
        <v>151</v>
      </c>
      <c r="AG23" s="307"/>
      <c r="AH23" s="305"/>
      <c r="AI23" s="305"/>
      <c r="AJ23" s="305"/>
      <c r="AK23" s="305"/>
      <c r="AL23" s="305"/>
      <c r="AM23" s="305"/>
      <c r="AN23" s="305"/>
      <c r="AO23" s="305"/>
    </row>
    <row r="24" spans="1:41" s="308" customFormat="1" ht="32.25" customHeight="1">
      <c r="A24" s="101">
        <v>9</v>
      </c>
      <c r="B24" s="102" t="s">
        <v>43</v>
      </c>
      <c r="C24" s="103" t="s">
        <v>86</v>
      </c>
      <c r="D24" s="94" t="s">
        <v>22</v>
      </c>
      <c r="E24" s="107">
        <v>2573</v>
      </c>
      <c r="F24" s="108">
        <v>1.8</v>
      </c>
      <c r="G24" s="108">
        <v>0.85</v>
      </c>
      <c r="H24" s="108">
        <v>1.8</v>
      </c>
      <c r="I24" s="109">
        <v>1.2</v>
      </c>
      <c r="J24" s="110">
        <v>1</v>
      </c>
      <c r="K24" s="110">
        <v>1</v>
      </c>
      <c r="L24" s="110">
        <v>1</v>
      </c>
      <c r="M24" s="291">
        <f t="shared" si="0"/>
        <v>8503.25</v>
      </c>
      <c r="N24" s="101">
        <v>9</v>
      </c>
      <c r="O24" s="102" t="s">
        <v>43</v>
      </c>
      <c r="P24" s="103" t="s">
        <v>86</v>
      </c>
      <c r="Q24" s="94" t="s">
        <v>22</v>
      </c>
      <c r="R24" s="107">
        <v>2573</v>
      </c>
      <c r="S24" s="108">
        <v>1.8</v>
      </c>
      <c r="T24" s="108">
        <v>0.8</v>
      </c>
      <c r="U24" s="108">
        <v>1.8</v>
      </c>
      <c r="V24" s="109">
        <v>1.2</v>
      </c>
      <c r="W24" s="110">
        <v>1</v>
      </c>
      <c r="X24" s="110">
        <v>1</v>
      </c>
      <c r="Y24" s="110">
        <v>1</v>
      </c>
      <c r="Z24" s="291">
        <f t="shared" si="1"/>
        <v>8003.06</v>
      </c>
      <c r="AA24" s="257">
        <f t="shared" si="2"/>
        <v>-5.88</v>
      </c>
      <c r="AB24" s="304" t="s">
        <v>174</v>
      </c>
      <c r="AC24" s="305"/>
      <c r="AD24" s="106">
        <v>12</v>
      </c>
      <c r="AE24" s="305"/>
      <c r="AF24" s="206" t="s">
        <v>126</v>
      </c>
      <c r="AG24" s="307"/>
      <c r="AH24" s="305"/>
      <c r="AI24" s="305"/>
      <c r="AJ24" s="305"/>
      <c r="AK24" s="305"/>
      <c r="AL24" s="305"/>
      <c r="AM24" s="305"/>
      <c r="AN24" s="305"/>
      <c r="AO24" s="305"/>
    </row>
    <row r="25" spans="1:41" s="308" customFormat="1" ht="32.25" customHeight="1">
      <c r="A25" s="101">
        <v>10</v>
      </c>
      <c r="B25" s="102" t="s">
        <v>43</v>
      </c>
      <c r="C25" s="103" t="s">
        <v>87</v>
      </c>
      <c r="D25" s="94" t="s">
        <v>22</v>
      </c>
      <c r="E25" s="107">
        <v>2573</v>
      </c>
      <c r="F25" s="108">
        <v>1.8</v>
      </c>
      <c r="G25" s="108">
        <v>0.85</v>
      </c>
      <c r="H25" s="108">
        <v>1.8</v>
      </c>
      <c r="I25" s="109">
        <v>1.2</v>
      </c>
      <c r="J25" s="110">
        <v>1</v>
      </c>
      <c r="K25" s="110">
        <v>1</v>
      </c>
      <c r="L25" s="110">
        <v>1</v>
      </c>
      <c r="M25" s="291">
        <f t="shared" si="0"/>
        <v>8503.25</v>
      </c>
      <c r="N25" s="101">
        <v>10</v>
      </c>
      <c r="O25" s="102" t="s">
        <v>43</v>
      </c>
      <c r="P25" s="103" t="s">
        <v>87</v>
      </c>
      <c r="Q25" s="94" t="s">
        <v>22</v>
      </c>
      <c r="R25" s="107">
        <v>2573</v>
      </c>
      <c r="S25" s="108">
        <v>1.8</v>
      </c>
      <c r="T25" s="108">
        <v>0.8</v>
      </c>
      <c r="U25" s="108">
        <v>1.8</v>
      </c>
      <c r="V25" s="109">
        <v>1.2</v>
      </c>
      <c r="W25" s="110">
        <v>1</v>
      </c>
      <c r="X25" s="110">
        <v>1</v>
      </c>
      <c r="Y25" s="110">
        <v>1</v>
      </c>
      <c r="Z25" s="291">
        <f t="shared" si="1"/>
        <v>8003.06</v>
      </c>
      <c r="AA25" s="257">
        <f t="shared" si="2"/>
        <v>-5.88</v>
      </c>
      <c r="AB25" s="304" t="s">
        <v>174</v>
      </c>
      <c r="AC25" s="305"/>
      <c r="AD25" s="106">
        <v>12</v>
      </c>
      <c r="AE25" s="305"/>
      <c r="AF25" s="206" t="s">
        <v>125</v>
      </c>
      <c r="AG25" s="307"/>
      <c r="AH25" s="305"/>
      <c r="AI25" s="305"/>
      <c r="AJ25" s="305"/>
      <c r="AK25" s="305"/>
      <c r="AL25" s="305"/>
      <c r="AM25" s="305"/>
      <c r="AN25" s="305"/>
      <c r="AO25" s="305"/>
    </row>
    <row r="26" spans="1:41" s="300" customFormat="1" ht="36.75" customHeight="1">
      <c r="A26" s="101">
        <v>11</v>
      </c>
      <c r="B26" s="102" t="s">
        <v>43</v>
      </c>
      <c r="C26" s="103" t="s">
        <v>88</v>
      </c>
      <c r="D26" s="94" t="s">
        <v>22</v>
      </c>
      <c r="E26" s="107">
        <v>2573</v>
      </c>
      <c r="F26" s="108">
        <v>1.8</v>
      </c>
      <c r="G26" s="108">
        <v>0.85</v>
      </c>
      <c r="H26" s="108">
        <v>1.8</v>
      </c>
      <c r="I26" s="109">
        <v>1.2</v>
      </c>
      <c r="J26" s="110">
        <v>1.1599999999999999</v>
      </c>
      <c r="K26" s="110">
        <v>1</v>
      </c>
      <c r="L26" s="110">
        <v>1</v>
      </c>
      <c r="M26" s="291">
        <f>E26*F26*G26*H26*I26*J26*K26*L26</f>
        <v>9863.77</v>
      </c>
      <c r="N26" s="101">
        <v>11</v>
      </c>
      <c r="O26" s="102" t="s">
        <v>43</v>
      </c>
      <c r="P26" s="103" t="s">
        <v>88</v>
      </c>
      <c r="Q26" s="94" t="s">
        <v>22</v>
      </c>
      <c r="R26" s="107">
        <v>2573</v>
      </c>
      <c r="S26" s="108">
        <v>1.8</v>
      </c>
      <c r="T26" s="108">
        <v>0.8</v>
      </c>
      <c r="U26" s="108">
        <v>1.8</v>
      </c>
      <c r="V26" s="109">
        <v>1.2</v>
      </c>
      <c r="W26" s="110">
        <v>1.1599999999999999</v>
      </c>
      <c r="X26" s="110">
        <v>1</v>
      </c>
      <c r="Y26" s="110">
        <v>1</v>
      </c>
      <c r="Z26" s="291">
        <f>R26*S26*T26*U26*V26*W26*X26*Y26</f>
        <v>9283.5499999999993</v>
      </c>
      <c r="AA26" s="257">
        <f t="shared" si="2"/>
        <v>-5.88</v>
      </c>
      <c r="AB26" s="304" t="s">
        <v>174</v>
      </c>
      <c r="AC26" s="299"/>
      <c r="AD26" s="106">
        <v>12</v>
      </c>
      <c r="AE26" s="299"/>
      <c r="AF26" s="206" t="s">
        <v>121</v>
      </c>
      <c r="AG26" s="307"/>
    </row>
    <row r="27" spans="1:41" s="308" customFormat="1" ht="30.75" customHeight="1">
      <c r="A27" s="101">
        <v>12</v>
      </c>
      <c r="B27" s="102" t="s">
        <v>43</v>
      </c>
      <c r="C27" s="103" t="s">
        <v>45</v>
      </c>
      <c r="D27" s="94" t="s">
        <v>22</v>
      </c>
      <c r="E27" s="107">
        <v>2573</v>
      </c>
      <c r="F27" s="108">
        <v>1.8</v>
      </c>
      <c r="G27" s="108">
        <v>0.7</v>
      </c>
      <c r="H27" s="108">
        <v>1.8</v>
      </c>
      <c r="I27" s="109">
        <v>1.2</v>
      </c>
      <c r="J27" s="108">
        <v>1.1599999999999999</v>
      </c>
      <c r="K27" s="110">
        <v>1</v>
      </c>
      <c r="L27" s="110">
        <v>1</v>
      </c>
      <c r="M27" s="291">
        <f t="shared" si="0"/>
        <v>8123.11</v>
      </c>
      <c r="N27" s="101">
        <v>12</v>
      </c>
      <c r="O27" s="102" t="s">
        <v>43</v>
      </c>
      <c r="P27" s="103" t="s">
        <v>45</v>
      </c>
      <c r="Q27" s="94" t="s">
        <v>22</v>
      </c>
      <c r="R27" s="107">
        <v>2573</v>
      </c>
      <c r="S27" s="108">
        <v>1.8</v>
      </c>
      <c r="T27" s="108">
        <v>0.65</v>
      </c>
      <c r="U27" s="108">
        <v>1.8</v>
      </c>
      <c r="V27" s="109">
        <v>1.2</v>
      </c>
      <c r="W27" s="108">
        <v>1.1599999999999999</v>
      </c>
      <c r="X27" s="110">
        <v>1</v>
      </c>
      <c r="Y27" s="110">
        <v>1</v>
      </c>
      <c r="Z27" s="291">
        <f t="shared" si="1"/>
        <v>7542.88</v>
      </c>
      <c r="AA27" s="257">
        <f t="shared" si="2"/>
        <v>-7.14</v>
      </c>
      <c r="AB27" s="304" t="s">
        <v>174</v>
      </c>
      <c r="AC27" s="305"/>
      <c r="AD27" s="106">
        <v>12</v>
      </c>
      <c r="AE27" s="305"/>
      <c r="AF27" s="305"/>
      <c r="AG27" s="303"/>
      <c r="AH27" s="305"/>
      <c r="AI27" s="305"/>
      <c r="AJ27" s="305"/>
      <c r="AK27" s="305"/>
      <c r="AL27" s="305"/>
      <c r="AM27" s="305"/>
      <c r="AN27" s="305"/>
      <c r="AO27" s="305"/>
    </row>
    <row r="28" spans="1:41" s="308" customFormat="1" ht="30.75" customHeight="1">
      <c r="A28" s="101">
        <v>13</v>
      </c>
      <c r="B28" s="102" t="s">
        <v>43</v>
      </c>
      <c r="C28" s="103" t="s">
        <v>23</v>
      </c>
      <c r="D28" s="94" t="s">
        <v>22</v>
      </c>
      <c r="E28" s="107">
        <v>2573</v>
      </c>
      <c r="F28" s="108">
        <v>1.8</v>
      </c>
      <c r="G28" s="108">
        <v>0.7</v>
      </c>
      <c r="H28" s="108">
        <v>1.8</v>
      </c>
      <c r="I28" s="109">
        <v>1.2</v>
      </c>
      <c r="J28" s="108">
        <v>1.1599999999999999</v>
      </c>
      <c r="K28" s="110">
        <v>1</v>
      </c>
      <c r="L28" s="110">
        <v>1</v>
      </c>
      <c r="M28" s="291">
        <f t="shared" si="0"/>
        <v>8123.11</v>
      </c>
      <c r="N28" s="101">
        <v>13</v>
      </c>
      <c r="O28" s="102" t="s">
        <v>43</v>
      </c>
      <c r="P28" s="103" t="s">
        <v>23</v>
      </c>
      <c r="Q28" s="94" t="s">
        <v>22</v>
      </c>
      <c r="R28" s="107">
        <v>2573</v>
      </c>
      <c r="S28" s="108">
        <v>1.8</v>
      </c>
      <c r="T28" s="108">
        <v>0.65</v>
      </c>
      <c r="U28" s="108">
        <v>1.8</v>
      </c>
      <c r="V28" s="109">
        <v>1.2</v>
      </c>
      <c r="W28" s="108">
        <v>1.1599999999999999</v>
      </c>
      <c r="X28" s="110">
        <v>1</v>
      </c>
      <c r="Y28" s="110">
        <v>1</v>
      </c>
      <c r="Z28" s="291">
        <f t="shared" si="1"/>
        <v>7542.88</v>
      </c>
      <c r="AA28" s="257">
        <f t="shared" si="2"/>
        <v>-7.14</v>
      </c>
      <c r="AB28" s="304" t="s">
        <v>174</v>
      </c>
      <c r="AC28" s="305"/>
      <c r="AD28" s="106">
        <v>12</v>
      </c>
      <c r="AE28" s="305"/>
      <c r="AF28" s="305"/>
      <c r="AG28" s="303"/>
      <c r="AH28" s="305"/>
      <c r="AI28" s="305"/>
      <c r="AJ28" s="305"/>
      <c r="AK28" s="305"/>
      <c r="AL28" s="305"/>
      <c r="AM28" s="305"/>
      <c r="AN28" s="305"/>
      <c r="AO28" s="305"/>
    </row>
    <row r="29" spans="1:41" s="308" customFormat="1" ht="30.75" customHeight="1">
      <c r="A29" s="101">
        <v>14</v>
      </c>
      <c r="B29" s="102" t="s">
        <v>43</v>
      </c>
      <c r="C29" s="103" t="s">
        <v>89</v>
      </c>
      <c r="D29" s="94" t="s">
        <v>22</v>
      </c>
      <c r="E29" s="107">
        <v>2573</v>
      </c>
      <c r="F29" s="108">
        <v>1.8</v>
      </c>
      <c r="G29" s="108">
        <v>0.85</v>
      </c>
      <c r="H29" s="108">
        <v>1.8</v>
      </c>
      <c r="I29" s="109">
        <v>1.2</v>
      </c>
      <c r="J29" s="108">
        <v>1</v>
      </c>
      <c r="K29" s="110">
        <v>1</v>
      </c>
      <c r="L29" s="110">
        <v>1</v>
      </c>
      <c r="M29" s="291">
        <f t="shared" si="0"/>
        <v>8503.25</v>
      </c>
      <c r="N29" s="101">
        <v>14</v>
      </c>
      <c r="O29" s="102" t="s">
        <v>43</v>
      </c>
      <c r="P29" s="103" t="s">
        <v>89</v>
      </c>
      <c r="Q29" s="94" t="s">
        <v>22</v>
      </c>
      <c r="R29" s="107">
        <v>2573</v>
      </c>
      <c r="S29" s="108">
        <v>1.8</v>
      </c>
      <c r="T29" s="108">
        <v>0.8</v>
      </c>
      <c r="U29" s="108">
        <v>1.8</v>
      </c>
      <c r="V29" s="109">
        <v>1.2</v>
      </c>
      <c r="W29" s="108">
        <v>1</v>
      </c>
      <c r="X29" s="110">
        <v>1</v>
      </c>
      <c r="Y29" s="110">
        <v>1</v>
      </c>
      <c r="Z29" s="291">
        <f t="shared" si="1"/>
        <v>8003.06</v>
      </c>
      <c r="AA29" s="257">
        <f t="shared" si="2"/>
        <v>-5.88</v>
      </c>
      <c r="AB29" s="304" t="s">
        <v>174</v>
      </c>
      <c r="AC29" s="305"/>
      <c r="AD29" s="106">
        <v>12</v>
      </c>
      <c r="AE29" s="305"/>
      <c r="AF29" s="305"/>
      <c r="AG29" s="303">
        <f>SUM(AG16:AG28)</f>
        <v>0</v>
      </c>
      <c r="AH29" s="305"/>
      <c r="AI29" s="305"/>
      <c r="AJ29" s="305"/>
      <c r="AK29" s="305"/>
      <c r="AL29" s="305"/>
      <c r="AM29" s="305"/>
      <c r="AN29" s="305"/>
      <c r="AO29" s="305"/>
    </row>
    <row r="30" spans="1:41" s="300" customFormat="1" ht="25.5">
      <c r="A30" s="101">
        <v>15</v>
      </c>
      <c r="B30" s="102" t="s">
        <v>90</v>
      </c>
      <c r="C30" s="103" t="s">
        <v>21</v>
      </c>
      <c r="D30" s="115" t="s">
        <v>134</v>
      </c>
      <c r="E30" s="107">
        <v>2573</v>
      </c>
      <c r="F30" s="108">
        <v>1.8</v>
      </c>
      <c r="G30" s="108">
        <v>0.7</v>
      </c>
      <c r="H30" s="108">
        <v>1.8</v>
      </c>
      <c r="I30" s="109">
        <v>1.2</v>
      </c>
      <c r="J30" s="108">
        <v>1</v>
      </c>
      <c r="K30" s="110">
        <v>1</v>
      </c>
      <c r="L30" s="110">
        <v>1</v>
      </c>
      <c r="M30" s="291">
        <f t="shared" si="0"/>
        <v>7002.68</v>
      </c>
      <c r="N30" s="101">
        <v>15</v>
      </c>
      <c r="O30" s="102" t="s">
        <v>90</v>
      </c>
      <c r="P30" s="103" t="s">
        <v>21</v>
      </c>
      <c r="Q30" s="115" t="s">
        <v>134</v>
      </c>
      <c r="R30" s="107">
        <v>2573</v>
      </c>
      <c r="S30" s="108">
        <v>1.8</v>
      </c>
      <c r="T30" s="108">
        <v>0.65</v>
      </c>
      <c r="U30" s="108">
        <v>1.8</v>
      </c>
      <c r="V30" s="109">
        <v>1.2</v>
      </c>
      <c r="W30" s="108">
        <v>1</v>
      </c>
      <c r="X30" s="110">
        <v>1</v>
      </c>
      <c r="Y30" s="110">
        <v>1</v>
      </c>
      <c r="Z30" s="291">
        <f t="shared" si="1"/>
        <v>6502.49</v>
      </c>
      <c r="AA30" s="257">
        <f t="shared" si="2"/>
        <v>-7.14</v>
      </c>
      <c r="AB30" s="304" t="s">
        <v>174</v>
      </c>
      <c r="AC30" s="299"/>
      <c r="AD30" s="106">
        <v>12</v>
      </c>
      <c r="AE30" s="299"/>
      <c r="AG30" s="301"/>
    </row>
    <row r="31" spans="1:41" s="300" customFormat="1" ht="31.5" customHeight="1">
      <c r="A31" s="101">
        <v>16</v>
      </c>
      <c r="B31" s="102" t="s">
        <v>90</v>
      </c>
      <c r="C31" s="103" t="s">
        <v>44</v>
      </c>
      <c r="D31" s="115" t="s">
        <v>133</v>
      </c>
      <c r="E31" s="107">
        <v>2573</v>
      </c>
      <c r="F31" s="108">
        <v>1.8</v>
      </c>
      <c r="G31" s="108">
        <v>0.8</v>
      </c>
      <c r="H31" s="108">
        <v>1.8</v>
      </c>
      <c r="I31" s="109">
        <v>1.4</v>
      </c>
      <c r="J31" s="108">
        <v>1</v>
      </c>
      <c r="K31" s="110">
        <v>1</v>
      </c>
      <c r="L31" s="110">
        <v>1</v>
      </c>
      <c r="M31" s="291">
        <f t="shared" si="0"/>
        <v>9336.9</v>
      </c>
      <c r="N31" s="101">
        <v>16</v>
      </c>
      <c r="O31" s="102" t="s">
        <v>90</v>
      </c>
      <c r="P31" s="103" t="s">
        <v>44</v>
      </c>
      <c r="Q31" s="115" t="s">
        <v>133</v>
      </c>
      <c r="R31" s="107">
        <v>2573</v>
      </c>
      <c r="S31" s="108">
        <v>1.8</v>
      </c>
      <c r="T31" s="108">
        <v>0.75</v>
      </c>
      <c r="U31" s="108">
        <v>1.8</v>
      </c>
      <c r="V31" s="109">
        <v>1.4</v>
      </c>
      <c r="W31" s="108">
        <v>1</v>
      </c>
      <c r="X31" s="110">
        <v>1</v>
      </c>
      <c r="Y31" s="110">
        <v>1</v>
      </c>
      <c r="Z31" s="291">
        <f t="shared" si="1"/>
        <v>8753.35</v>
      </c>
      <c r="AA31" s="257">
        <f t="shared" si="2"/>
        <v>-6.25</v>
      </c>
      <c r="AB31" s="304" t="s">
        <v>174</v>
      </c>
      <c r="AC31" s="299"/>
      <c r="AD31" s="106">
        <v>1</v>
      </c>
      <c r="AE31" s="299"/>
      <c r="AG31" s="301"/>
    </row>
    <row r="32" spans="1:41" s="300" customFormat="1" ht="31.5" customHeight="1">
      <c r="A32" s="101">
        <v>17</v>
      </c>
      <c r="B32" s="102" t="s">
        <v>90</v>
      </c>
      <c r="C32" s="103" t="s">
        <v>91</v>
      </c>
      <c r="D32" s="115" t="s">
        <v>133</v>
      </c>
      <c r="E32" s="107">
        <v>2573</v>
      </c>
      <c r="F32" s="108">
        <v>1.8</v>
      </c>
      <c r="G32" s="108">
        <v>0.8</v>
      </c>
      <c r="H32" s="108">
        <v>1.8</v>
      </c>
      <c r="I32" s="109">
        <v>1.4</v>
      </c>
      <c r="J32" s="108">
        <v>1</v>
      </c>
      <c r="K32" s="110">
        <v>1</v>
      </c>
      <c r="L32" s="110">
        <v>1</v>
      </c>
      <c r="M32" s="291">
        <f t="shared" si="0"/>
        <v>9336.9</v>
      </c>
      <c r="N32" s="101">
        <v>17</v>
      </c>
      <c r="O32" s="102" t="s">
        <v>90</v>
      </c>
      <c r="P32" s="103" t="s">
        <v>91</v>
      </c>
      <c r="Q32" s="115" t="s">
        <v>133</v>
      </c>
      <c r="R32" s="107">
        <v>2573</v>
      </c>
      <c r="S32" s="108">
        <v>1.8</v>
      </c>
      <c r="T32" s="108">
        <v>0.75</v>
      </c>
      <c r="U32" s="108">
        <v>1.8</v>
      </c>
      <c r="V32" s="109">
        <v>1.4</v>
      </c>
      <c r="W32" s="108">
        <v>1</v>
      </c>
      <c r="X32" s="110">
        <v>1</v>
      </c>
      <c r="Y32" s="110">
        <v>1</v>
      </c>
      <c r="Z32" s="291">
        <f t="shared" si="1"/>
        <v>8753.35</v>
      </c>
      <c r="AA32" s="257">
        <f t="shared" si="2"/>
        <v>-6.25</v>
      </c>
      <c r="AB32" s="304" t="s">
        <v>174</v>
      </c>
      <c r="AC32" s="299"/>
      <c r="AD32" s="106">
        <v>11</v>
      </c>
      <c r="AE32" s="299"/>
      <c r="AG32" s="301"/>
    </row>
    <row r="33" spans="1:33" s="300" customFormat="1" ht="31.5" customHeight="1">
      <c r="A33" s="101">
        <v>18</v>
      </c>
      <c r="B33" s="102" t="s">
        <v>90</v>
      </c>
      <c r="C33" s="103" t="s">
        <v>92</v>
      </c>
      <c r="D33" s="115" t="s">
        <v>133</v>
      </c>
      <c r="E33" s="107">
        <v>2573</v>
      </c>
      <c r="F33" s="108">
        <v>1.8</v>
      </c>
      <c r="G33" s="108">
        <v>0.8</v>
      </c>
      <c r="H33" s="108">
        <v>1.8</v>
      </c>
      <c r="I33" s="109">
        <v>1.4</v>
      </c>
      <c r="J33" s="108">
        <v>1</v>
      </c>
      <c r="K33" s="110">
        <v>1</v>
      </c>
      <c r="L33" s="110">
        <v>1</v>
      </c>
      <c r="M33" s="291">
        <f t="shared" si="0"/>
        <v>9336.9</v>
      </c>
      <c r="N33" s="101">
        <v>18</v>
      </c>
      <c r="O33" s="102" t="s">
        <v>90</v>
      </c>
      <c r="P33" s="103" t="s">
        <v>92</v>
      </c>
      <c r="Q33" s="115" t="s">
        <v>133</v>
      </c>
      <c r="R33" s="107">
        <v>2573</v>
      </c>
      <c r="S33" s="108">
        <v>1.8</v>
      </c>
      <c r="T33" s="108">
        <v>0.75</v>
      </c>
      <c r="U33" s="108">
        <v>1.8</v>
      </c>
      <c r="V33" s="109">
        <v>1.4</v>
      </c>
      <c r="W33" s="108">
        <v>1</v>
      </c>
      <c r="X33" s="110">
        <v>1</v>
      </c>
      <c r="Y33" s="110">
        <v>1</v>
      </c>
      <c r="Z33" s="291">
        <f t="shared" si="1"/>
        <v>8753.35</v>
      </c>
      <c r="AA33" s="257">
        <f t="shared" si="2"/>
        <v>-6.25</v>
      </c>
      <c r="AB33" s="304" t="s">
        <v>174</v>
      </c>
      <c r="AC33" s="299"/>
      <c r="AD33" s="106">
        <v>11</v>
      </c>
      <c r="AE33" s="299"/>
      <c r="AG33" s="301"/>
    </row>
    <row r="34" spans="1:33" s="300" customFormat="1" ht="31.5" customHeight="1">
      <c r="A34" s="101">
        <v>19</v>
      </c>
      <c r="B34" s="116" t="s">
        <v>115</v>
      </c>
      <c r="C34" s="118" t="s">
        <v>140</v>
      </c>
      <c r="D34" s="115" t="s">
        <v>133</v>
      </c>
      <c r="E34" s="107">
        <v>2573</v>
      </c>
      <c r="F34" s="108">
        <v>1.8</v>
      </c>
      <c r="G34" s="108">
        <v>0.85</v>
      </c>
      <c r="H34" s="108">
        <v>1.8</v>
      </c>
      <c r="I34" s="109">
        <v>1.4</v>
      </c>
      <c r="J34" s="108">
        <v>1</v>
      </c>
      <c r="K34" s="110">
        <v>1</v>
      </c>
      <c r="L34" s="110">
        <v>1</v>
      </c>
      <c r="M34" s="291">
        <f t="shared" si="0"/>
        <v>9920.4599999999991</v>
      </c>
      <c r="N34" s="101">
        <v>19</v>
      </c>
      <c r="O34" s="116" t="s">
        <v>115</v>
      </c>
      <c r="P34" s="118" t="s">
        <v>140</v>
      </c>
      <c r="Q34" s="115" t="s">
        <v>133</v>
      </c>
      <c r="R34" s="107">
        <v>2573</v>
      </c>
      <c r="S34" s="108">
        <v>1.8</v>
      </c>
      <c r="T34" s="108">
        <v>0.8</v>
      </c>
      <c r="U34" s="108">
        <v>1.8</v>
      </c>
      <c r="V34" s="109">
        <v>1.4</v>
      </c>
      <c r="W34" s="108">
        <v>1</v>
      </c>
      <c r="X34" s="110">
        <v>1</v>
      </c>
      <c r="Y34" s="110">
        <v>1</v>
      </c>
      <c r="Z34" s="291">
        <f t="shared" si="1"/>
        <v>9336.9</v>
      </c>
      <c r="AA34" s="257">
        <f t="shared" si="2"/>
        <v>-5.88</v>
      </c>
      <c r="AB34" s="304" t="s">
        <v>174</v>
      </c>
      <c r="AC34" s="299"/>
      <c r="AD34" s="106">
        <v>9</v>
      </c>
      <c r="AE34" s="299"/>
      <c r="AG34" s="301"/>
    </row>
    <row r="35" spans="1:33" s="300" customFormat="1" ht="31.5" customHeight="1">
      <c r="A35" s="101">
        <v>20</v>
      </c>
      <c r="B35" s="116" t="s">
        <v>144</v>
      </c>
      <c r="C35" s="118" t="s">
        <v>42</v>
      </c>
      <c r="D35" s="115" t="s">
        <v>176</v>
      </c>
      <c r="E35" s="107">
        <v>2573</v>
      </c>
      <c r="F35" s="108">
        <v>1.8</v>
      </c>
      <c r="G35" s="108">
        <v>0.75</v>
      </c>
      <c r="H35" s="108">
        <v>1.8</v>
      </c>
      <c r="I35" s="109">
        <v>1.2</v>
      </c>
      <c r="J35" s="108">
        <v>1</v>
      </c>
      <c r="K35" s="110">
        <v>1</v>
      </c>
      <c r="L35" s="110">
        <v>1</v>
      </c>
      <c r="M35" s="291">
        <f t="shared" si="0"/>
        <v>7502.87</v>
      </c>
      <c r="N35" s="101">
        <v>20</v>
      </c>
      <c r="O35" s="116" t="s">
        <v>144</v>
      </c>
      <c r="P35" s="118" t="s">
        <v>42</v>
      </c>
      <c r="Q35" s="115" t="s">
        <v>176</v>
      </c>
      <c r="R35" s="107">
        <v>2573</v>
      </c>
      <c r="S35" s="108">
        <v>1.8</v>
      </c>
      <c r="T35" s="108">
        <v>0.7</v>
      </c>
      <c r="U35" s="108">
        <v>1.8</v>
      </c>
      <c r="V35" s="109">
        <v>1.2</v>
      </c>
      <c r="W35" s="108">
        <v>1</v>
      </c>
      <c r="X35" s="110">
        <v>1</v>
      </c>
      <c r="Y35" s="110">
        <v>1</v>
      </c>
      <c r="Z35" s="291">
        <f t="shared" si="1"/>
        <v>7002.68</v>
      </c>
      <c r="AA35" s="257">
        <f t="shared" si="2"/>
        <v>-6.67</v>
      </c>
      <c r="AB35" s="304" t="s">
        <v>174</v>
      </c>
      <c r="AC35" s="299"/>
      <c r="AD35" s="106">
        <v>9</v>
      </c>
      <c r="AE35" s="299"/>
      <c r="AG35" s="301"/>
    </row>
    <row r="36" spans="1:33" s="300" customFormat="1" ht="31.5" customHeight="1">
      <c r="A36" s="119" t="s">
        <v>25</v>
      </c>
      <c r="B36" s="102"/>
      <c r="C36" s="103"/>
      <c r="D36" s="470"/>
      <c r="E36" s="94"/>
      <c r="F36" s="94"/>
      <c r="G36" s="94"/>
      <c r="H36" s="94"/>
      <c r="I36" s="94"/>
      <c r="J36" s="94"/>
      <c r="K36" s="94"/>
      <c r="L36" s="124"/>
      <c r="M36" s="125"/>
      <c r="N36" s="119" t="s">
        <v>25</v>
      </c>
      <c r="O36" s="102"/>
      <c r="P36" s="103"/>
      <c r="Q36" s="470"/>
      <c r="R36" s="94"/>
      <c r="S36" s="94"/>
      <c r="T36" s="94"/>
      <c r="U36" s="94"/>
      <c r="V36" s="94"/>
      <c r="W36" s="94"/>
      <c r="X36" s="94"/>
      <c r="Y36" s="124"/>
      <c r="Z36" s="125"/>
      <c r="AA36" s="257"/>
      <c r="AB36" s="309"/>
      <c r="AC36" s="299"/>
      <c r="AD36" s="123"/>
      <c r="AE36" s="299"/>
      <c r="AG36" s="301"/>
    </row>
    <row r="37" spans="1:33" s="300" customFormat="1" ht="31.5" customHeight="1">
      <c r="A37" s="101">
        <v>21</v>
      </c>
      <c r="B37" s="129" t="s">
        <v>26</v>
      </c>
      <c r="C37" s="130" t="s">
        <v>27</v>
      </c>
      <c r="D37" s="115" t="s">
        <v>77</v>
      </c>
      <c r="E37" s="107">
        <v>3509</v>
      </c>
      <c r="F37" s="108">
        <v>1.8</v>
      </c>
      <c r="G37" s="108">
        <v>0.7</v>
      </c>
      <c r="H37" s="108">
        <v>1.8</v>
      </c>
      <c r="I37" s="109">
        <v>1</v>
      </c>
      <c r="J37" s="110">
        <v>1</v>
      </c>
      <c r="K37" s="110">
        <v>1</v>
      </c>
      <c r="L37" s="110">
        <v>1</v>
      </c>
      <c r="M37" s="291">
        <f>E37*F37*G37*H37*I37*J37*K37*L37</f>
        <v>7958.41</v>
      </c>
      <c r="N37" s="101">
        <v>21</v>
      </c>
      <c r="O37" s="129" t="s">
        <v>26</v>
      </c>
      <c r="P37" s="130" t="s">
        <v>27</v>
      </c>
      <c r="Q37" s="115" t="s">
        <v>77</v>
      </c>
      <c r="R37" s="107">
        <v>3509</v>
      </c>
      <c r="S37" s="108">
        <v>1.8</v>
      </c>
      <c r="T37" s="108">
        <v>0.65</v>
      </c>
      <c r="U37" s="108">
        <v>1.8</v>
      </c>
      <c r="V37" s="109">
        <v>1</v>
      </c>
      <c r="W37" s="110">
        <v>1</v>
      </c>
      <c r="X37" s="110">
        <v>1</v>
      </c>
      <c r="Y37" s="110">
        <v>1</v>
      </c>
      <c r="Z37" s="291">
        <f>R37*S37*T37*U37*V37*W37*X37*Y37</f>
        <v>7389.95</v>
      </c>
      <c r="AA37" s="257">
        <f t="shared" si="2"/>
        <v>-7.14</v>
      </c>
      <c r="AB37" s="304" t="s">
        <v>174</v>
      </c>
      <c r="AC37" s="299"/>
      <c r="AD37" s="106">
        <v>12</v>
      </c>
      <c r="AE37" s="299"/>
      <c r="AG37" s="301"/>
    </row>
    <row r="38" spans="1:33" s="300" customFormat="1" ht="31.5" customHeight="1">
      <c r="A38" s="101">
        <v>22</v>
      </c>
      <c r="B38" s="129" t="s">
        <v>76</v>
      </c>
      <c r="C38" s="130" t="s">
        <v>75</v>
      </c>
      <c r="D38" s="115" t="s">
        <v>77</v>
      </c>
      <c r="E38" s="107">
        <v>3509</v>
      </c>
      <c r="F38" s="108">
        <v>1.8</v>
      </c>
      <c r="G38" s="108">
        <v>0.7</v>
      </c>
      <c r="H38" s="108">
        <v>1.8</v>
      </c>
      <c r="I38" s="109">
        <v>1</v>
      </c>
      <c r="J38" s="110">
        <v>1</v>
      </c>
      <c r="K38" s="110">
        <v>1</v>
      </c>
      <c r="L38" s="110">
        <v>1</v>
      </c>
      <c r="M38" s="291">
        <f>E38*F38*G38*H38*I38*J38*K38*L38</f>
        <v>7958.41</v>
      </c>
      <c r="N38" s="101">
        <v>22</v>
      </c>
      <c r="O38" s="129" t="s">
        <v>76</v>
      </c>
      <c r="P38" s="130" t="s">
        <v>75</v>
      </c>
      <c r="Q38" s="115" t="s">
        <v>77</v>
      </c>
      <c r="R38" s="107">
        <v>3509</v>
      </c>
      <c r="S38" s="108">
        <v>1.8</v>
      </c>
      <c r="T38" s="108">
        <v>0.65</v>
      </c>
      <c r="U38" s="108">
        <v>1.8</v>
      </c>
      <c r="V38" s="109">
        <v>1</v>
      </c>
      <c r="W38" s="110">
        <v>1</v>
      </c>
      <c r="X38" s="110">
        <v>1</v>
      </c>
      <c r="Y38" s="110">
        <v>1</v>
      </c>
      <c r="Z38" s="291">
        <f>R38*S38*T38*U38*V38*W38*X38*Y38</f>
        <v>7389.95</v>
      </c>
      <c r="AA38" s="257">
        <f t="shared" si="2"/>
        <v>-7.14</v>
      </c>
      <c r="AB38" s="304" t="s">
        <v>174</v>
      </c>
      <c r="AC38" s="299"/>
      <c r="AD38" s="106">
        <v>12</v>
      </c>
      <c r="AE38" s="299"/>
      <c r="AG38" s="301"/>
    </row>
    <row r="39" spans="1:33" s="300" customFormat="1" ht="31.5" customHeight="1">
      <c r="A39" s="119" t="s">
        <v>28</v>
      </c>
      <c r="B39" s="116"/>
      <c r="C39" s="117"/>
      <c r="D39" s="470"/>
      <c r="E39" s="94"/>
      <c r="F39" s="94"/>
      <c r="G39" s="94"/>
      <c r="H39" s="94"/>
      <c r="I39" s="94"/>
      <c r="J39" s="94"/>
      <c r="K39" s="94"/>
      <c r="L39" s="124"/>
      <c r="M39" s="125"/>
      <c r="N39" s="119" t="s">
        <v>28</v>
      </c>
      <c r="O39" s="116"/>
      <c r="P39" s="117"/>
      <c r="Q39" s="470"/>
      <c r="R39" s="94"/>
      <c r="S39" s="94"/>
      <c r="T39" s="94"/>
      <c r="U39" s="94"/>
      <c r="V39" s="94"/>
      <c r="W39" s="94"/>
      <c r="X39" s="94"/>
      <c r="Y39" s="124"/>
      <c r="Z39" s="125"/>
      <c r="AA39" s="257"/>
      <c r="AB39" s="309"/>
      <c r="AC39" s="299"/>
      <c r="AD39" s="106"/>
      <c r="AE39" s="299"/>
      <c r="AG39" s="301"/>
    </row>
    <row r="40" spans="1:33" s="300" customFormat="1" ht="31.5" customHeight="1">
      <c r="A40" s="101">
        <v>23</v>
      </c>
      <c r="B40" s="102" t="s">
        <v>51</v>
      </c>
      <c r="C40" s="324" t="s">
        <v>49</v>
      </c>
      <c r="D40" s="470" t="s">
        <v>104</v>
      </c>
      <c r="E40" s="107">
        <v>3509</v>
      </c>
      <c r="F40" s="108">
        <v>1.8</v>
      </c>
      <c r="G40" s="108">
        <v>0.75</v>
      </c>
      <c r="H40" s="108">
        <v>1.8</v>
      </c>
      <c r="I40" s="109">
        <v>1</v>
      </c>
      <c r="J40" s="110">
        <v>1</v>
      </c>
      <c r="K40" s="110">
        <v>1</v>
      </c>
      <c r="L40" s="110">
        <v>1</v>
      </c>
      <c r="M40" s="291">
        <f t="shared" ref="M40:M45" si="3">E40*F40*G40*H40*I40*J40*K40*L40</f>
        <v>8526.8700000000008</v>
      </c>
      <c r="N40" s="101">
        <v>23</v>
      </c>
      <c r="O40" s="102" t="s">
        <v>51</v>
      </c>
      <c r="P40" s="324" t="s">
        <v>49</v>
      </c>
      <c r="Q40" s="470" t="s">
        <v>104</v>
      </c>
      <c r="R40" s="107">
        <v>3509</v>
      </c>
      <c r="S40" s="108">
        <v>1.8</v>
      </c>
      <c r="T40" s="108">
        <v>0.7</v>
      </c>
      <c r="U40" s="108">
        <v>1.8</v>
      </c>
      <c r="V40" s="109">
        <v>1</v>
      </c>
      <c r="W40" s="110">
        <v>1</v>
      </c>
      <c r="X40" s="110">
        <v>1</v>
      </c>
      <c r="Y40" s="110">
        <v>1</v>
      </c>
      <c r="Z40" s="291">
        <f>R40*S40*T40*U40*V40*W40*X40*Y40</f>
        <v>7958.41</v>
      </c>
      <c r="AA40" s="257">
        <f t="shared" si="2"/>
        <v>-6.67</v>
      </c>
      <c r="AB40" s="304" t="s">
        <v>174</v>
      </c>
      <c r="AC40" s="299"/>
      <c r="AD40" s="133">
        <v>11</v>
      </c>
      <c r="AE40" s="299"/>
      <c r="AG40" s="301"/>
    </row>
    <row r="41" spans="1:33" s="300" customFormat="1" ht="31.5" customHeight="1">
      <c r="A41" s="101">
        <v>24</v>
      </c>
      <c r="B41" s="102" t="s">
        <v>51</v>
      </c>
      <c r="C41" s="103" t="s">
        <v>50</v>
      </c>
      <c r="D41" s="470" t="s">
        <v>104</v>
      </c>
      <c r="E41" s="107">
        <v>3509</v>
      </c>
      <c r="F41" s="108">
        <v>1.8</v>
      </c>
      <c r="G41" s="108">
        <v>0.75</v>
      </c>
      <c r="H41" s="108">
        <v>1.8</v>
      </c>
      <c r="I41" s="109">
        <v>1</v>
      </c>
      <c r="J41" s="110">
        <v>1</v>
      </c>
      <c r="K41" s="110">
        <v>1</v>
      </c>
      <c r="L41" s="110">
        <v>1</v>
      </c>
      <c r="M41" s="291">
        <f t="shared" si="3"/>
        <v>8526.8700000000008</v>
      </c>
      <c r="N41" s="101">
        <v>24</v>
      </c>
      <c r="O41" s="102" t="s">
        <v>51</v>
      </c>
      <c r="P41" s="103" t="s">
        <v>50</v>
      </c>
      <c r="Q41" s="470" t="s">
        <v>104</v>
      </c>
      <c r="R41" s="107">
        <v>3509</v>
      </c>
      <c r="S41" s="108">
        <v>1.8</v>
      </c>
      <c r="T41" s="108">
        <v>0.7</v>
      </c>
      <c r="U41" s="108">
        <v>1.8</v>
      </c>
      <c r="V41" s="109">
        <v>1</v>
      </c>
      <c r="W41" s="110">
        <v>1</v>
      </c>
      <c r="X41" s="110">
        <v>1</v>
      </c>
      <c r="Y41" s="110">
        <v>1</v>
      </c>
      <c r="Z41" s="291">
        <f>R41*S41*T41*U41*V41*W41*X41*Y41</f>
        <v>7958.41</v>
      </c>
      <c r="AA41" s="257">
        <f t="shared" si="2"/>
        <v>-6.67</v>
      </c>
      <c r="AB41" s="304" t="s">
        <v>174</v>
      </c>
      <c r="AC41" s="299"/>
      <c r="AD41" s="133">
        <v>11</v>
      </c>
      <c r="AE41" s="299"/>
      <c r="AG41" s="301"/>
    </row>
    <row r="42" spans="1:33" s="300" customFormat="1" ht="31.5" customHeight="1">
      <c r="A42" s="101">
        <v>25</v>
      </c>
      <c r="B42" s="102" t="s">
        <v>51</v>
      </c>
      <c r="C42" s="103" t="s">
        <v>93</v>
      </c>
      <c r="D42" s="470" t="s">
        <v>104</v>
      </c>
      <c r="E42" s="107">
        <v>3509</v>
      </c>
      <c r="F42" s="108">
        <v>1.8</v>
      </c>
      <c r="G42" s="108">
        <v>0.85</v>
      </c>
      <c r="H42" s="108">
        <v>1.8</v>
      </c>
      <c r="I42" s="109">
        <v>1</v>
      </c>
      <c r="J42" s="110">
        <v>1</v>
      </c>
      <c r="K42" s="110">
        <v>1</v>
      </c>
      <c r="L42" s="110">
        <v>1</v>
      </c>
      <c r="M42" s="291">
        <f t="shared" si="3"/>
        <v>9663.7900000000009</v>
      </c>
      <c r="N42" s="101">
        <v>25</v>
      </c>
      <c r="O42" s="102" t="s">
        <v>51</v>
      </c>
      <c r="P42" s="103" t="s">
        <v>93</v>
      </c>
      <c r="Q42" s="470" t="s">
        <v>104</v>
      </c>
      <c r="R42" s="107">
        <v>3509</v>
      </c>
      <c r="S42" s="108">
        <v>1.8</v>
      </c>
      <c r="T42" s="108">
        <v>0.8</v>
      </c>
      <c r="U42" s="108">
        <v>1.8</v>
      </c>
      <c r="V42" s="109">
        <v>1</v>
      </c>
      <c r="W42" s="110">
        <v>1</v>
      </c>
      <c r="X42" s="110">
        <v>1</v>
      </c>
      <c r="Y42" s="110">
        <v>1</v>
      </c>
      <c r="Z42" s="291">
        <f>R42*S42*T42*U42*V42*W42*X42*Y42</f>
        <v>9095.33</v>
      </c>
      <c r="AA42" s="257">
        <f t="shared" si="2"/>
        <v>-5.88</v>
      </c>
      <c r="AB42" s="304" t="s">
        <v>174</v>
      </c>
      <c r="AC42" s="299"/>
      <c r="AD42" s="133">
        <v>12</v>
      </c>
      <c r="AE42" s="299"/>
      <c r="AG42" s="301"/>
    </row>
    <row r="43" spans="1:33" s="300" customFormat="1" ht="32.25" customHeight="1">
      <c r="A43" s="101">
        <v>26</v>
      </c>
      <c r="B43" s="102" t="s">
        <v>51</v>
      </c>
      <c r="C43" s="103" t="s">
        <v>94</v>
      </c>
      <c r="D43" s="470" t="s">
        <v>104</v>
      </c>
      <c r="E43" s="107">
        <v>3509</v>
      </c>
      <c r="F43" s="108">
        <v>1.8</v>
      </c>
      <c r="G43" s="108">
        <v>0.85</v>
      </c>
      <c r="H43" s="108">
        <v>1.8</v>
      </c>
      <c r="I43" s="109">
        <v>1</v>
      </c>
      <c r="J43" s="110">
        <v>1</v>
      </c>
      <c r="K43" s="110">
        <v>1</v>
      </c>
      <c r="L43" s="110">
        <v>1</v>
      </c>
      <c r="M43" s="291">
        <f t="shared" si="3"/>
        <v>9663.7900000000009</v>
      </c>
      <c r="N43" s="101">
        <v>26</v>
      </c>
      <c r="O43" s="102" t="s">
        <v>51</v>
      </c>
      <c r="P43" s="103" t="s">
        <v>94</v>
      </c>
      <c r="Q43" s="470" t="s">
        <v>104</v>
      </c>
      <c r="R43" s="107">
        <v>3509</v>
      </c>
      <c r="S43" s="108">
        <v>1.8</v>
      </c>
      <c r="T43" s="108">
        <v>0.8</v>
      </c>
      <c r="U43" s="108">
        <v>1.8</v>
      </c>
      <c r="V43" s="109">
        <v>1</v>
      </c>
      <c r="W43" s="110">
        <v>1</v>
      </c>
      <c r="X43" s="110">
        <v>1</v>
      </c>
      <c r="Y43" s="110">
        <v>1</v>
      </c>
      <c r="Z43" s="291">
        <f>R43*S43*T43*U43*V43*W43*X43*Y43</f>
        <v>9095.33</v>
      </c>
      <c r="AA43" s="257">
        <f t="shared" si="2"/>
        <v>-5.88</v>
      </c>
      <c r="AB43" s="304" t="s">
        <v>174</v>
      </c>
      <c r="AC43" s="299"/>
      <c r="AD43" s="133">
        <v>12</v>
      </c>
      <c r="AE43" s="299"/>
      <c r="AG43" s="301"/>
    </row>
    <row r="44" spans="1:33" s="300" customFormat="1" ht="31.5" customHeight="1">
      <c r="A44" s="101">
        <v>27</v>
      </c>
      <c r="B44" s="134" t="s">
        <v>52</v>
      </c>
      <c r="C44" s="94" t="s">
        <v>55</v>
      </c>
      <c r="D44" s="94"/>
      <c r="E44" s="107">
        <v>3509</v>
      </c>
      <c r="F44" s="108">
        <v>1.8</v>
      </c>
      <c r="G44" s="108">
        <v>0.8</v>
      </c>
      <c r="H44" s="108">
        <v>1.8</v>
      </c>
      <c r="I44" s="109">
        <v>1</v>
      </c>
      <c r="J44" s="110">
        <v>1.4</v>
      </c>
      <c r="K44" s="110">
        <v>1</v>
      </c>
      <c r="L44" s="110">
        <v>1</v>
      </c>
      <c r="M44" s="291">
        <f t="shared" si="3"/>
        <v>12733.46</v>
      </c>
      <c r="N44" s="101">
        <v>27</v>
      </c>
      <c r="O44" s="134" t="s">
        <v>52</v>
      </c>
      <c r="P44" s="94" t="s">
        <v>55</v>
      </c>
      <c r="Q44" s="94"/>
      <c r="R44" s="935" t="s">
        <v>572</v>
      </c>
      <c r="S44" s="936"/>
      <c r="T44" s="936"/>
      <c r="U44" s="936"/>
      <c r="V44" s="936"/>
      <c r="W44" s="936"/>
      <c r="X44" s="936"/>
      <c r="Y44" s="936"/>
      <c r="Z44" s="937"/>
      <c r="AA44" s="257">
        <f t="shared" si="2"/>
        <v>-100</v>
      </c>
      <c r="AB44" s="304" t="s">
        <v>573</v>
      </c>
      <c r="AC44" s="299"/>
      <c r="AD44" s="106">
        <v>11</v>
      </c>
      <c r="AE44" s="299"/>
      <c r="AG44" s="301"/>
    </row>
    <row r="45" spans="1:33" s="300" customFormat="1" ht="31.5" customHeight="1">
      <c r="A45" s="101">
        <v>28</v>
      </c>
      <c r="B45" s="136" t="s">
        <v>178</v>
      </c>
      <c r="C45" s="117" t="s">
        <v>141</v>
      </c>
      <c r="D45" s="470"/>
      <c r="E45" s="107">
        <v>3509</v>
      </c>
      <c r="F45" s="108">
        <v>1.8</v>
      </c>
      <c r="G45" s="108">
        <v>0.85</v>
      </c>
      <c r="H45" s="108">
        <v>1.8</v>
      </c>
      <c r="I45" s="109">
        <v>1</v>
      </c>
      <c r="J45" s="110">
        <v>1</v>
      </c>
      <c r="K45" s="110">
        <v>1</v>
      </c>
      <c r="L45" s="110">
        <v>1</v>
      </c>
      <c r="M45" s="291">
        <f t="shared" si="3"/>
        <v>9663.7900000000009</v>
      </c>
      <c r="N45" s="101">
        <v>28</v>
      </c>
      <c r="O45" s="136" t="s">
        <v>178</v>
      </c>
      <c r="P45" s="117" t="s">
        <v>141</v>
      </c>
      <c r="Q45" s="470"/>
      <c r="R45" s="107">
        <v>3509</v>
      </c>
      <c r="S45" s="108">
        <v>1.8</v>
      </c>
      <c r="T45" s="108">
        <v>0.8</v>
      </c>
      <c r="U45" s="108">
        <v>1.8</v>
      </c>
      <c r="V45" s="109">
        <v>1</v>
      </c>
      <c r="W45" s="110">
        <v>1</v>
      </c>
      <c r="X45" s="110">
        <v>1</v>
      </c>
      <c r="Y45" s="110">
        <v>1</v>
      </c>
      <c r="Z45" s="291">
        <f>R45*S45*T45*U45*V45*W45*X45*Y45</f>
        <v>9095.33</v>
      </c>
      <c r="AA45" s="257">
        <f t="shared" si="2"/>
        <v>-5.88</v>
      </c>
      <c r="AB45" s="304" t="s">
        <v>174</v>
      </c>
      <c r="AC45" s="299"/>
      <c r="AD45" s="106">
        <v>9</v>
      </c>
      <c r="AE45" s="299"/>
      <c r="AG45" s="301"/>
    </row>
    <row r="46" spans="1:33" s="300" customFormat="1" ht="31.5" customHeight="1">
      <c r="A46" s="119" t="s">
        <v>179</v>
      </c>
      <c r="B46" s="127"/>
      <c r="C46" s="128"/>
      <c r="D46" s="470"/>
      <c r="E46" s="470"/>
      <c r="F46" s="94"/>
      <c r="G46" s="94"/>
      <c r="H46" s="94"/>
      <c r="I46" s="94"/>
      <c r="J46" s="94"/>
      <c r="K46" s="94"/>
      <c r="L46" s="470"/>
      <c r="M46" s="125"/>
      <c r="N46" s="119" t="s">
        <v>179</v>
      </c>
      <c r="O46" s="127"/>
      <c r="P46" s="128"/>
      <c r="Q46" s="470"/>
      <c r="R46" s="470"/>
      <c r="S46" s="94"/>
      <c r="T46" s="94"/>
      <c r="U46" s="94"/>
      <c r="V46" s="94"/>
      <c r="W46" s="94"/>
      <c r="X46" s="94"/>
      <c r="Y46" s="470"/>
      <c r="Z46" s="125"/>
      <c r="AA46" s="257"/>
      <c r="AB46" s="304"/>
      <c r="AC46" s="299"/>
      <c r="AD46" s="106"/>
      <c r="AE46" s="299"/>
      <c r="AG46" s="301"/>
    </row>
    <row r="47" spans="1:33" s="300" customFormat="1" ht="59.25" customHeight="1">
      <c r="A47" s="101">
        <v>29</v>
      </c>
      <c r="B47" s="136" t="s">
        <v>180</v>
      </c>
      <c r="C47" s="117" t="s">
        <v>434</v>
      </c>
      <c r="D47" s="470"/>
      <c r="E47" s="107">
        <v>5284</v>
      </c>
      <c r="F47" s="108">
        <v>1.8</v>
      </c>
      <c r="G47" s="108">
        <v>0.9</v>
      </c>
      <c r="H47" s="108">
        <v>1.8</v>
      </c>
      <c r="I47" s="109">
        <v>1</v>
      </c>
      <c r="J47" s="110">
        <v>1</v>
      </c>
      <c r="K47" s="110">
        <v>1</v>
      </c>
      <c r="L47" s="110">
        <v>1</v>
      </c>
      <c r="M47" s="291">
        <f t="shared" ref="M47:M54" si="4">E47*F47*G47*H47*I47*J47*K47*L47</f>
        <v>15408.14</v>
      </c>
      <c r="N47" s="101">
        <v>29</v>
      </c>
      <c r="O47" s="136" t="s">
        <v>180</v>
      </c>
      <c r="P47" s="117" t="s">
        <v>434</v>
      </c>
      <c r="Q47" s="470"/>
      <c r="R47" s="107">
        <v>5284</v>
      </c>
      <c r="S47" s="108">
        <v>1.8</v>
      </c>
      <c r="T47" s="108">
        <v>0.85</v>
      </c>
      <c r="U47" s="108">
        <v>1.8</v>
      </c>
      <c r="V47" s="109">
        <v>1</v>
      </c>
      <c r="W47" s="110">
        <v>1</v>
      </c>
      <c r="X47" s="110">
        <v>1</v>
      </c>
      <c r="Y47" s="110">
        <v>1</v>
      </c>
      <c r="Z47" s="291">
        <f t="shared" ref="Z47:Z55" si="5">R47*S47*T47*U47*V47*W47*X47*Y47</f>
        <v>14552.14</v>
      </c>
      <c r="AA47" s="257">
        <f t="shared" si="2"/>
        <v>-5.56</v>
      </c>
      <c r="AB47" s="304" t="s">
        <v>174</v>
      </c>
      <c r="AC47" s="299"/>
      <c r="AD47" s="133">
        <v>10</v>
      </c>
      <c r="AE47" s="299"/>
      <c r="AG47" s="301"/>
    </row>
    <row r="48" spans="1:33" s="300" customFormat="1" ht="31.5" customHeight="1">
      <c r="A48" s="101">
        <v>30</v>
      </c>
      <c r="B48" s="136" t="s">
        <v>181</v>
      </c>
      <c r="C48" s="117" t="s">
        <v>435</v>
      </c>
      <c r="D48" s="470"/>
      <c r="E48" s="107">
        <v>5284</v>
      </c>
      <c r="F48" s="108">
        <v>1.8</v>
      </c>
      <c r="G48" s="108">
        <v>0.9</v>
      </c>
      <c r="H48" s="108">
        <v>1.8</v>
      </c>
      <c r="I48" s="109">
        <v>1</v>
      </c>
      <c r="J48" s="110">
        <v>1</v>
      </c>
      <c r="K48" s="110">
        <v>1</v>
      </c>
      <c r="L48" s="110">
        <v>1</v>
      </c>
      <c r="M48" s="291">
        <f t="shared" si="4"/>
        <v>15408.14</v>
      </c>
      <c r="N48" s="101">
        <v>30</v>
      </c>
      <c r="O48" s="136" t="s">
        <v>181</v>
      </c>
      <c r="P48" s="117" t="s">
        <v>435</v>
      </c>
      <c r="Q48" s="470"/>
      <c r="R48" s="107">
        <v>5284</v>
      </c>
      <c r="S48" s="108">
        <v>1.8</v>
      </c>
      <c r="T48" s="108">
        <v>0.85</v>
      </c>
      <c r="U48" s="108">
        <v>1.8</v>
      </c>
      <c r="V48" s="109">
        <v>1</v>
      </c>
      <c r="W48" s="110">
        <v>1</v>
      </c>
      <c r="X48" s="110">
        <v>1</v>
      </c>
      <c r="Y48" s="110">
        <v>1</v>
      </c>
      <c r="Z48" s="291">
        <f t="shared" si="5"/>
        <v>14552.14</v>
      </c>
      <c r="AA48" s="257">
        <f t="shared" si="2"/>
        <v>-5.56</v>
      </c>
      <c r="AB48" s="304" t="s">
        <v>174</v>
      </c>
      <c r="AC48" s="299"/>
      <c r="AD48" s="133">
        <v>10</v>
      </c>
      <c r="AE48" s="299"/>
      <c r="AG48" s="301"/>
    </row>
    <row r="49" spans="1:41" s="300" customFormat="1" ht="39.75" customHeight="1">
      <c r="A49" s="101">
        <v>31</v>
      </c>
      <c r="B49" s="136" t="s">
        <v>459</v>
      </c>
      <c r="C49" s="117" t="s">
        <v>461</v>
      </c>
      <c r="D49" s="470"/>
      <c r="E49" s="107">
        <v>5284</v>
      </c>
      <c r="F49" s="108">
        <v>1.8</v>
      </c>
      <c r="G49" s="108">
        <v>0.95</v>
      </c>
      <c r="H49" s="108">
        <v>1.8</v>
      </c>
      <c r="I49" s="109">
        <v>1</v>
      </c>
      <c r="J49" s="110">
        <v>1</v>
      </c>
      <c r="K49" s="110">
        <v>1</v>
      </c>
      <c r="L49" s="110">
        <v>1</v>
      </c>
      <c r="M49" s="291">
        <f t="shared" si="4"/>
        <v>16264.15</v>
      </c>
      <c r="N49" s="101">
        <v>31</v>
      </c>
      <c r="O49" s="136" t="s">
        <v>459</v>
      </c>
      <c r="P49" s="117" t="s">
        <v>461</v>
      </c>
      <c r="Q49" s="470"/>
      <c r="R49" s="107">
        <v>5284</v>
      </c>
      <c r="S49" s="108">
        <v>1.8</v>
      </c>
      <c r="T49" s="108">
        <v>0.9</v>
      </c>
      <c r="U49" s="108">
        <v>1.8</v>
      </c>
      <c r="V49" s="109">
        <v>1</v>
      </c>
      <c r="W49" s="110">
        <v>1</v>
      </c>
      <c r="X49" s="110">
        <v>1</v>
      </c>
      <c r="Y49" s="110">
        <v>1</v>
      </c>
      <c r="Z49" s="291">
        <f t="shared" si="5"/>
        <v>15408.14</v>
      </c>
      <c r="AA49" s="257">
        <f t="shared" si="2"/>
        <v>-5.26</v>
      </c>
      <c r="AB49" s="304" t="s">
        <v>173</v>
      </c>
      <c r="AC49" s="299"/>
      <c r="AD49" s="133">
        <v>1</v>
      </c>
      <c r="AE49" s="299"/>
      <c r="AG49" s="301"/>
    </row>
    <row r="50" spans="1:41" s="300" customFormat="1" ht="39.75" customHeight="1">
      <c r="A50" s="101">
        <v>32</v>
      </c>
      <c r="B50" s="136" t="s">
        <v>533</v>
      </c>
      <c r="C50" s="117" t="s">
        <v>530</v>
      </c>
      <c r="D50" s="470"/>
      <c r="E50" s="107">
        <v>5284</v>
      </c>
      <c r="F50" s="108">
        <v>1.8</v>
      </c>
      <c r="G50" s="108">
        <v>0.95</v>
      </c>
      <c r="H50" s="108">
        <v>1.8</v>
      </c>
      <c r="I50" s="109">
        <v>1</v>
      </c>
      <c r="J50" s="110">
        <v>1.25</v>
      </c>
      <c r="K50" s="110">
        <v>1</v>
      </c>
      <c r="L50" s="110">
        <v>1</v>
      </c>
      <c r="M50" s="291">
        <f t="shared" si="4"/>
        <v>20330.189999999999</v>
      </c>
      <c r="N50" s="101">
        <v>32</v>
      </c>
      <c r="O50" s="136" t="s">
        <v>533</v>
      </c>
      <c r="P50" s="117" t="s">
        <v>530</v>
      </c>
      <c r="Q50" s="470"/>
      <c r="R50" s="107">
        <v>5284</v>
      </c>
      <c r="S50" s="108">
        <v>1.8</v>
      </c>
      <c r="T50" s="108">
        <v>0.9</v>
      </c>
      <c r="U50" s="108">
        <v>1.8</v>
      </c>
      <c r="V50" s="109">
        <v>1</v>
      </c>
      <c r="W50" s="110">
        <v>1.25</v>
      </c>
      <c r="X50" s="110">
        <v>1</v>
      </c>
      <c r="Y50" s="110">
        <v>1</v>
      </c>
      <c r="Z50" s="291">
        <f t="shared" si="5"/>
        <v>19260.18</v>
      </c>
      <c r="AA50" s="257">
        <f t="shared" si="2"/>
        <v>-5.26</v>
      </c>
      <c r="AB50" s="304" t="s">
        <v>174</v>
      </c>
      <c r="AC50" s="299"/>
      <c r="AD50" s="299">
        <v>9</v>
      </c>
      <c r="AE50" s="299"/>
      <c r="AG50" s="301"/>
    </row>
    <row r="51" spans="1:41" s="300" customFormat="1" ht="42" customHeight="1">
      <c r="A51" s="101">
        <v>33</v>
      </c>
      <c r="B51" s="136" t="s">
        <v>143</v>
      </c>
      <c r="C51" s="117" t="s">
        <v>551</v>
      </c>
      <c r="D51" s="470"/>
      <c r="E51" s="107">
        <v>3509</v>
      </c>
      <c r="F51" s="108">
        <v>1.8</v>
      </c>
      <c r="G51" s="108">
        <v>0.95</v>
      </c>
      <c r="H51" s="108">
        <v>1.8</v>
      </c>
      <c r="I51" s="109">
        <v>1</v>
      </c>
      <c r="J51" s="110">
        <v>1.4</v>
      </c>
      <c r="K51" s="110">
        <v>1</v>
      </c>
      <c r="L51" s="110">
        <v>1</v>
      </c>
      <c r="M51" s="291">
        <f t="shared" si="4"/>
        <v>15120.98</v>
      </c>
      <c r="N51" s="101">
        <v>33</v>
      </c>
      <c r="O51" s="136" t="s">
        <v>143</v>
      </c>
      <c r="P51" s="117" t="s">
        <v>551</v>
      </c>
      <c r="Q51" s="470"/>
      <c r="R51" s="107">
        <v>3509</v>
      </c>
      <c r="S51" s="108">
        <v>1.8</v>
      </c>
      <c r="T51" s="108">
        <v>0.9</v>
      </c>
      <c r="U51" s="108">
        <v>1.8</v>
      </c>
      <c r="V51" s="109">
        <v>1</v>
      </c>
      <c r="W51" s="110">
        <v>1.4</v>
      </c>
      <c r="X51" s="110">
        <v>1</v>
      </c>
      <c r="Y51" s="110">
        <v>1</v>
      </c>
      <c r="Z51" s="291">
        <f t="shared" si="5"/>
        <v>14325.14</v>
      </c>
      <c r="AA51" s="257">
        <f t="shared" si="2"/>
        <v>-5.26</v>
      </c>
      <c r="AB51" s="304" t="s">
        <v>174</v>
      </c>
      <c r="AC51" s="299"/>
      <c r="AD51" s="299">
        <v>9</v>
      </c>
      <c r="AE51" s="299"/>
      <c r="AG51" s="301"/>
    </row>
    <row r="52" spans="1:41" s="300" customFormat="1" ht="38.25" customHeight="1">
      <c r="A52" s="101">
        <v>34</v>
      </c>
      <c r="B52" s="136" t="s">
        <v>532</v>
      </c>
      <c r="C52" s="117" t="s">
        <v>531</v>
      </c>
      <c r="D52" s="470"/>
      <c r="E52" s="107">
        <v>5284</v>
      </c>
      <c r="F52" s="108">
        <v>1.8</v>
      </c>
      <c r="G52" s="108">
        <v>0.95</v>
      </c>
      <c r="H52" s="108">
        <v>1.8</v>
      </c>
      <c r="I52" s="109">
        <v>1</v>
      </c>
      <c r="J52" s="110">
        <v>1</v>
      </c>
      <c r="K52" s="110">
        <v>1</v>
      </c>
      <c r="L52" s="110">
        <v>1</v>
      </c>
      <c r="M52" s="291">
        <f t="shared" si="4"/>
        <v>16264.15</v>
      </c>
      <c r="N52" s="101">
        <v>34</v>
      </c>
      <c r="O52" s="136" t="s">
        <v>532</v>
      </c>
      <c r="P52" s="117" t="s">
        <v>531</v>
      </c>
      <c r="Q52" s="470"/>
      <c r="R52" s="107">
        <v>5284</v>
      </c>
      <c r="S52" s="108">
        <v>1.8</v>
      </c>
      <c r="T52" s="108">
        <v>0.9</v>
      </c>
      <c r="U52" s="108">
        <v>1.8</v>
      </c>
      <c r="V52" s="109">
        <v>1</v>
      </c>
      <c r="W52" s="110">
        <v>1</v>
      </c>
      <c r="X52" s="110">
        <v>1</v>
      </c>
      <c r="Y52" s="110">
        <v>1</v>
      </c>
      <c r="Z52" s="291">
        <f t="shared" si="5"/>
        <v>15408.14</v>
      </c>
      <c r="AA52" s="257">
        <f t="shared" si="2"/>
        <v>-5.26</v>
      </c>
      <c r="AB52" s="304" t="s">
        <v>174</v>
      </c>
      <c r="AC52" s="299"/>
      <c r="AD52" s="299">
        <v>9</v>
      </c>
      <c r="AE52" s="299"/>
      <c r="AG52" s="301"/>
    </row>
    <row r="53" spans="1:41" s="300" customFormat="1" ht="45" customHeight="1">
      <c r="A53" s="101">
        <v>35</v>
      </c>
      <c r="B53" s="136" t="s">
        <v>143</v>
      </c>
      <c r="C53" s="117" t="s">
        <v>480</v>
      </c>
      <c r="D53" s="470"/>
      <c r="E53" s="107">
        <v>5284</v>
      </c>
      <c r="F53" s="108">
        <v>1.8</v>
      </c>
      <c r="G53" s="108">
        <v>1</v>
      </c>
      <c r="H53" s="108">
        <v>1.8</v>
      </c>
      <c r="I53" s="109">
        <v>1</v>
      </c>
      <c r="J53" s="110">
        <v>1</v>
      </c>
      <c r="K53" s="110">
        <v>1</v>
      </c>
      <c r="L53" s="110">
        <v>1</v>
      </c>
      <c r="M53" s="291">
        <f t="shared" si="4"/>
        <v>17120.16</v>
      </c>
      <c r="N53" s="101">
        <v>35</v>
      </c>
      <c r="O53" s="136" t="s">
        <v>143</v>
      </c>
      <c r="P53" s="117" t="s">
        <v>480</v>
      </c>
      <c r="Q53" s="470"/>
      <c r="R53" s="107">
        <v>5284</v>
      </c>
      <c r="S53" s="108">
        <v>1.8</v>
      </c>
      <c r="T53" s="108">
        <v>0.95</v>
      </c>
      <c r="U53" s="108">
        <v>1.8</v>
      </c>
      <c r="V53" s="109">
        <v>1</v>
      </c>
      <c r="W53" s="110">
        <v>1</v>
      </c>
      <c r="X53" s="110">
        <v>1</v>
      </c>
      <c r="Y53" s="110">
        <v>1</v>
      </c>
      <c r="Z53" s="291">
        <f t="shared" si="5"/>
        <v>16264.15</v>
      </c>
      <c r="AA53" s="257">
        <f t="shared" si="2"/>
        <v>-5</v>
      </c>
      <c r="AB53" s="304" t="s">
        <v>174</v>
      </c>
      <c r="AC53" s="299"/>
      <c r="AD53" s="299">
        <v>9</v>
      </c>
      <c r="AE53" s="299"/>
      <c r="AG53" s="301"/>
    </row>
    <row r="54" spans="1:41" s="300" customFormat="1" ht="45" customHeight="1">
      <c r="A54" s="101">
        <v>36</v>
      </c>
      <c r="B54" s="136" t="s">
        <v>143</v>
      </c>
      <c r="C54" s="117" t="s">
        <v>480</v>
      </c>
      <c r="D54" s="470"/>
      <c r="E54" s="107">
        <v>5284</v>
      </c>
      <c r="F54" s="108">
        <v>1.8</v>
      </c>
      <c r="G54" s="108">
        <v>1</v>
      </c>
      <c r="H54" s="108">
        <v>1.8</v>
      </c>
      <c r="I54" s="109">
        <v>1</v>
      </c>
      <c r="J54" s="110">
        <v>1</v>
      </c>
      <c r="K54" s="110">
        <v>1</v>
      </c>
      <c r="L54" s="110">
        <v>1</v>
      </c>
      <c r="M54" s="291">
        <f t="shared" si="4"/>
        <v>17120.16</v>
      </c>
      <c r="N54" s="101">
        <v>36</v>
      </c>
      <c r="O54" s="136" t="s">
        <v>143</v>
      </c>
      <c r="P54" s="117" t="s">
        <v>480</v>
      </c>
      <c r="Q54" s="470"/>
      <c r="R54" s="107">
        <v>5284</v>
      </c>
      <c r="S54" s="108">
        <v>1.8</v>
      </c>
      <c r="T54" s="108">
        <v>0.95</v>
      </c>
      <c r="U54" s="108">
        <v>1.8</v>
      </c>
      <c r="V54" s="109">
        <v>1</v>
      </c>
      <c r="W54" s="110">
        <v>1</v>
      </c>
      <c r="X54" s="110">
        <v>1</v>
      </c>
      <c r="Y54" s="110">
        <v>1</v>
      </c>
      <c r="Z54" s="291">
        <f t="shared" si="5"/>
        <v>16264.15</v>
      </c>
      <c r="AA54" s="257">
        <f t="shared" si="2"/>
        <v>-5</v>
      </c>
      <c r="AB54" s="304" t="s">
        <v>174</v>
      </c>
      <c r="AC54" s="299"/>
      <c r="AD54" s="299"/>
      <c r="AE54" s="299"/>
      <c r="AG54" s="301"/>
    </row>
    <row r="55" spans="1:41" s="300" customFormat="1" ht="45" customHeight="1">
      <c r="A55" s="101"/>
      <c r="B55" s="136"/>
      <c r="C55" s="117"/>
      <c r="D55" s="470"/>
      <c r="E55" s="107"/>
      <c r="F55" s="108"/>
      <c r="G55" s="108"/>
      <c r="H55" s="108"/>
      <c r="I55" s="109"/>
      <c r="J55" s="110"/>
      <c r="K55" s="110"/>
      <c r="L55" s="110"/>
      <c r="M55" s="310"/>
      <c r="N55" s="101">
        <v>37</v>
      </c>
      <c r="O55" s="136" t="s">
        <v>143</v>
      </c>
      <c r="P55" s="117" t="s">
        <v>574</v>
      </c>
      <c r="Q55" s="470"/>
      <c r="R55" s="107">
        <v>5284</v>
      </c>
      <c r="S55" s="108">
        <v>1.8</v>
      </c>
      <c r="T55" s="108">
        <v>1</v>
      </c>
      <c r="U55" s="108">
        <v>1.8</v>
      </c>
      <c r="V55" s="109">
        <v>1</v>
      </c>
      <c r="W55" s="110">
        <v>1</v>
      </c>
      <c r="X55" s="110">
        <v>1</v>
      </c>
      <c r="Y55" s="110">
        <v>1</v>
      </c>
      <c r="Z55" s="291">
        <f t="shared" si="5"/>
        <v>17120.16</v>
      </c>
      <c r="AA55" s="498" t="s">
        <v>576</v>
      </c>
      <c r="AB55" s="304" t="s">
        <v>575</v>
      </c>
      <c r="AC55" s="299"/>
      <c r="AD55" s="299"/>
      <c r="AE55" s="299"/>
      <c r="AG55" s="301"/>
    </row>
    <row r="56" spans="1:41" s="300" customFormat="1" ht="31.5" customHeight="1">
      <c r="A56" s="138" t="s">
        <v>54</v>
      </c>
      <c r="B56" s="127"/>
      <c r="C56" s="117"/>
      <c r="D56" s="470"/>
      <c r="E56" s="470"/>
      <c r="F56" s="470"/>
      <c r="G56" s="94"/>
      <c r="H56" s="94"/>
      <c r="I56" s="94"/>
      <c r="J56" s="94"/>
      <c r="K56" s="94"/>
      <c r="L56" s="470"/>
      <c r="M56" s="125"/>
      <c r="N56" s="138" t="s">
        <v>54</v>
      </c>
      <c r="O56" s="127"/>
      <c r="P56" s="117"/>
      <c r="Q56" s="470"/>
      <c r="R56" s="470"/>
      <c r="S56" s="470"/>
      <c r="T56" s="94"/>
      <c r="U56" s="94"/>
      <c r="V56" s="94"/>
      <c r="W56" s="94"/>
      <c r="X56" s="94"/>
      <c r="Y56" s="470"/>
      <c r="Z56" s="125"/>
      <c r="AA56" s="257"/>
      <c r="AB56" s="304"/>
      <c r="AC56" s="299"/>
      <c r="AD56" s="299"/>
      <c r="AE56" s="299"/>
      <c r="AG56" s="301"/>
    </row>
    <row r="57" spans="1:41" s="308" customFormat="1" ht="40.5" customHeight="1">
      <c r="A57" s="101">
        <v>37</v>
      </c>
      <c r="B57" s="145" t="s">
        <v>189</v>
      </c>
      <c r="C57" s="117" t="s">
        <v>469</v>
      </c>
      <c r="D57" s="470"/>
      <c r="E57" s="146">
        <v>1124</v>
      </c>
      <c r="F57" s="108">
        <v>1</v>
      </c>
      <c r="G57" s="108">
        <v>0.95</v>
      </c>
      <c r="H57" s="108">
        <v>1.8</v>
      </c>
      <c r="I57" s="109">
        <v>1</v>
      </c>
      <c r="J57" s="110">
        <v>1</v>
      </c>
      <c r="K57" s="110">
        <v>1</v>
      </c>
      <c r="L57" s="110">
        <v>1</v>
      </c>
      <c r="M57" s="291">
        <f>E57*F57*G57*H57*I57*J57*K57*L57</f>
        <v>1922.04</v>
      </c>
      <c r="N57" s="101">
        <v>38</v>
      </c>
      <c r="O57" s="145" t="s">
        <v>189</v>
      </c>
      <c r="P57" s="117" t="s">
        <v>469</v>
      </c>
      <c r="Q57" s="470"/>
      <c r="R57" s="146">
        <v>1124</v>
      </c>
      <c r="S57" s="108">
        <v>1</v>
      </c>
      <c r="T57" s="108">
        <v>0.9</v>
      </c>
      <c r="U57" s="108">
        <v>1.8</v>
      </c>
      <c r="V57" s="109">
        <v>1</v>
      </c>
      <c r="W57" s="110">
        <v>1</v>
      </c>
      <c r="X57" s="110">
        <v>1</v>
      </c>
      <c r="Y57" s="110">
        <v>1</v>
      </c>
      <c r="Z57" s="291">
        <f>R57*S57*T57*U57*V57*W57*X57*Y57</f>
        <v>1820.88</v>
      </c>
      <c r="AA57" s="257">
        <f t="shared" si="2"/>
        <v>-5.26</v>
      </c>
      <c r="AB57" s="304" t="s">
        <v>174</v>
      </c>
      <c r="AC57" s="305"/>
      <c r="AD57" s="305">
        <v>9</v>
      </c>
      <c r="AE57" s="305"/>
      <c r="AF57" s="305"/>
      <c r="AG57" s="303"/>
      <c r="AH57" s="305"/>
      <c r="AI57" s="305"/>
      <c r="AJ57" s="305"/>
      <c r="AK57" s="305"/>
      <c r="AL57" s="305"/>
      <c r="AM57" s="305"/>
      <c r="AN57" s="305"/>
      <c r="AO57" s="305"/>
    </row>
    <row r="58" spans="1:41" s="308" customFormat="1" ht="41.25" customHeight="1">
      <c r="A58" s="101">
        <v>38</v>
      </c>
      <c r="B58" s="145" t="s">
        <v>189</v>
      </c>
      <c r="C58" s="117" t="s">
        <v>470</v>
      </c>
      <c r="D58" s="470"/>
      <c r="E58" s="146">
        <v>1124</v>
      </c>
      <c r="F58" s="108">
        <v>1</v>
      </c>
      <c r="G58" s="108">
        <v>0.95</v>
      </c>
      <c r="H58" s="108">
        <v>1.8</v>
      </c>
      <c r="I58" s="109">
        <v>1</v>
      </c>
      <c r="J58" s="110">
        <v>1</v>
      </c>
      <c r="K58" s="110">
        <v>1</v>
      </c>
      <c r="L58" s="110">
        <v>1</v>
      </c>
      <c r="M58" s="291">
        <f>E58*F58*G58*H58*I58*J58*K58*L58</f>
        <v>1922.04</v>
      </c>
      <c r="N58" s="101">
        <v>39</v>
      </c>
      <c r="O58" s="145" t="s">
        <v>189</v>
      </c>
      <c r="P58" s="117" t="s">
        <v>470</v>
      </c>
      <c r="Q58" s="470"/>
      <c r="R58" s="146">
        <v>1124</v>
      </c>
      <c r="S58" s="108">
        <v>1</v>
      </c>
      <c r="T58" s="108">
        <v>0.9</v>
      </c>
      <c r="U58" s="108">
        <v>1.8</v>
      </c>
      <c r="V58" s="109">
        <v>1</v>
      </c>
      <c r="W58" s="110">
        <v>1</v>
      </c>
      <c r="X58" s="110">
        <v>1</v>
      </c>
      <c r="Y58" s="110">
        <v>1</v>
      </c>
      <c r="Z58" s="291">
        <f>R58*S58*T58*U58*V58*W58*X58*Y58</f>
        <v>1820.88</v>
      </c>
      <c r="AA58" s="257">
        <f t="shared" si="2"/>
        <v>-5.26</v>
      </c>
      <c r="AB58" s="304" t="s">
        <v>174</v>
      </c>
      <c r="AC58" s="305"/>
      <c r="AD58" s="305">
        <v>9</v>
      </c>
      <c r="AE58" s="305"/>
      <c r="AF58" s="305"/>
      <c r="AG58" s="303"/>
      <c r="AH58" s="305"/>
      <c r="AI58" s="305"/>
      <c r="AJ58" s="305"/>
      <c r="AK58" s="305"/>
      <c r="AL58" s="305"/>
      <c r="AM58" s="305"/>
      <c r="AN58" s="305"/>
      <c r="AO58" s="305"/>
    </row>
    <row r="59" spans="1:41" s="315" customFormat="1" ht="44.25" customHeight="1" thickBot="1">
      <c r="A59" s="154"/>
      <c r="B59" s="160"/>
      <c r="C59" s="161"/>
      <c r="D59" s="160"/>
      <c r="E59" s="156"/>
      <c r="F59" s="156"/>
      <c r="G59" s="156"/>
      <c r="H59" s="156"/>
      <c r="I59" s="156"/>
      <c r="J59" s="156"/>
      <c r="K59" s="160"/>
      <c r="L59" s="162"/>
      <c r="M59" s="499">
        <f>SUM(M16:M58)</f>
        <v>383657.99</v>
      </c>
      <c r="N59" s="154"/>
      <c r="O59" s="160"/>
      <c r="P59" s="161"/>
      <c r="Q59" s="160"/>
      <c r="R59" s="156"/>
      <c r="S59" s="156"/>
      <c r="T59" s="156"/>
      <c r="U59" s="156"/>
      <c r="V59" s="156"/>
      <c r="W59" s="156"/>
      <c r="X59" s="160"/>
      <c r="Y59" s="162"/>
      <c r="Z59" s="499">
        <f>SUM(Z16:Z58)</f>
        <v>366283.9</v>
      </c>
      <c r="AA59" s="258">
        <f t="shared" si="2"/>
        <v>-4.53</v>
      </c>
      <c r="AB59" s="313"/>
      <c r="AC59" s="314"/>
      <c r="AD59" s="314"/>
      <c r="AE59" s="314"/>
      <c r="AG59" s="316"/>
    </row>
    <row r="60" spans="1:41" ht="38.25" customHeight="1">
      <c r="B60" s="337"/>
      <c r="C60" s="338" t="s">
        <v>132</v>
      </c>
      <c r="D60" s="339"/>
      <c r="E60" s="338"/>
      <c r="F60" s="337"/>
      <c r="G60" s="337"/>
      <c r="H60" s="337"/>
      <c r="I60" s="338" t="s">
        <v>130</v>
      </c>
      <c r="J60" s="340"/>
      <c r="K60" s="337"/>
      <c r="AB60" s="317"/>
    </row>
    <row r="61" spans="1:41" ht="19.5" customHeight="1">
      <c r="B61" s="337"/>
      <c r="C61" s="338"/>
      <c r="D61" s="339"/>
      <c r="E61" s="338"/>
      <c r="F61" s="337"/>
      <c r="G61" s="337"/>
      <c r="H61" s="337"/>
      <c r="I61" s="338"/>
      <c r="J61" s="340"/>
      <c r="K61" s="337"/>
      <c r="AF61" s="295"/>
      <c r="AG61" s="318"/>
    </row>
    <row r="62" spans="1:41" ht="23.25" hidden="1" customHeight="1">
      <c r="B62" s="337"/>
      <c r="C62" s="912" t="s">
        <v>41</v>
      </c>
      <c r="D62" s="912"/>
      <c r="E62" s="912"/>
      <c r="F62" s="337"/>
      <c r="G62" s="337"/>
      <c r="H62" s="337"/>
      <c r="I62" s="337"/>
      <c r="J62" s="337"/>
      <c r="K62" s="337"/>
      <c r="AF62" s="295"/>
      <c r="AG62" s="318"/>
    </row>
    <row r="63" spans="1:41" ht="23.25" hidden="1" customHeight="1">
      <c r="B63" s="337"/>
      <c r="C63" s="475"/>
      <c r="D63" s="475"/>
      <c r="E63" s="475"/>
      <c r="F63" s="337"/>
      <c r="G63" s="337"/>
      <c r="H63" s="337"/>
      <c r="I63" s="337"/>
      <c r="J63" s="337"/>
      <c r="K63" s="337"/>
      <c r="AF63" s="295"/>
      <c r="AG63" s="318"/>
    </row>
    <row r="64" spans="1:41" ht="20.25" hidden="1">
      <c r="B64" s="337"/>
      <c r="C64" s="475" t="s">
        <v>438</v>
      </c>
      <c r="D64" s="337"/>
      <c r="E64" s="337"/>
      <c r="F64" s="337"/>
      <c r="G64" s="337"/>
      <c r="H64" s="337"/>
      <c r="I64" s="337"/>
      <c r="J64" s="337"/>
      <c r="K64" s="337"/>
      <c r="AF64" s="295"/>
      <c r="AG64" s="318"/>
    </row>
    <row r="65" spans="2:33" ht="56.25" customHeight="1">
      <c r="B65" s="319" t="s">
        <v>119</v>
      </c>
      <c r="C65" s="336"/>
      <c r="D65" s="476"/>
      <c r="E65" s="337"/>
      <c r="F65" s="337"/>
      <c r="G65" s="337"/>
      <c r="H65" s="337"/>
      <c r="I65" s="337"/>
      <c r="J65" s="337"/>
      <c r="K65" s="337"/>
      <c r="AC65" s="312"/>
      <c r="AD65" s="312"/>
      <c r="AE65" s="312"/>
      <c r="AF65" s="312"/>
      <c r="AG65" s="318"/>
    </row>
    <row r="66" spans="2:33" ht="21" customHeight="1">
      <c r="B66" s="913" t="s">
        <v>120</v>
      </c>
      <c r="C66" s="913"/>
      <c r="D66" s="913"/>
      <c r="E66" s="337"/>
      <c r="F66" s="337"/>
      <c r="G66" s="337"/>
      <c r="H66" s="337"/>
      <c r="I66" s="337"/>
      <c r="J66" s="337"/>
      <c r="K66" s="337"/>
      <c r="AF66" s="295"/>
      <c r="AG66" s="318"/>
    </row>
    <row r="67" spans="2:33" ht="20.25">
      <c r="B67" s="336"/>
      <c r="C67" s="476"/>
      <c r="D67" s="476"/>
      <c r="E67" s="337"/>
      <c r="F67" s="337"/>
      <c r="G67" s="337"/>
      <c r="H67" s="337"/>
      <c r="I67" s="337"/>
      <c r="J67" s="337"/>
      <c r="K67" s="337"/>
    </row>
  </sheetData>
  <mergeCells count="25">
    <mergeCell ref="B7:AB7"/>
    <mergeCell ref="A8:M8"/>
    <mergeCell ref="A9:M9"/>
    <mergeCell ref="N9:Z9"/>
    <mergeCell ref="AA9:AA14"/>
    <mergeCell ref="AB9:AB14"/>
    <mergeCell ref="A10:A14"/>
    <mergeCell ref="B10:B14"/>
    <mergeCell ref="C10:C14"/>
    <mergeCell ref="D10:D14"/>
    <mergeCell ref="B66:D66"/>
    <mergeCell ref="R44:Z44"/>
    <mergeCell ref="R10:Y10"/>
    <mergeCell ref="Z10:Z14"/>
    <mergeCell ref="E11:E14"/>
    <mergeCell ref="M10:M14"/>
    <mergeCell ref="F11:L11"/>
    <mergeCell ref="R11:R14"/>
    <mergeCell ref="S11:Y11"/>
    <mergeCell ref="E10:L10"/>
    <mergeCell ref="C62:E62"/>
    <mergeCell ref="N10:N14"/>
    <mergeCell ref="O10:O14"/>
    <mergeCell ref="P10:P14"/>
    <mergeCell ref="Q10:Q14"/>
  </mergeCells>
  <pageMargins left="0.70866141732283472" right="0.70866141732283472" top="0.74803149606299213" bottom="0.74803149606299213" header="0.31496062992125984" footer="0.31496062992125984"/>
  <pageSetup paperSize="9" scale="35" fitToHeight="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36"/>
  <sheetViews>
    <sheetView view="pageBreakPreview" topLeftCell="B1" zoomScale="70" zoomScaleNormal="100" zoomScaleSheetLayoutView="70" workbookViewId="0">
      <selection activeCell="U10" sqref="U10"/>
    </sheetView>
  </sheetViews>
  <sheetFormatPr defaultColWidth="7.5703125" defaultRowHeight="12.75"/>
  <cols>
    <col min="1" max="1" width="9.42578125" style="19" customWidth="1"/>
    <col min="2" max="2" width="34.5703125" style="19" customWidth="1"/>
    <col min="3" max="3" width="9" style="19" bestFit="1" customWidth="1"/>
    <col min="4" max="4" width="8.5703125" style="19" customWidth="1"/>
    <col min="5" max="8" width="14.42578125" style="19" customWidth="1"/>
    <col min="9" max="9" width="18.28515625" style="59" customWidth="1"/>
    <col min="10" max="10" width="8.5703125" style="19" customWidth="1"/>
    <col min="11" max="14" width="14.42578125" style="19" customWidth="1"/>
    <col min="15" max="15" width="18.28515625" style="59" customWidth="1"/>
    <col min="16" max="16" width="40.28515625" style="19" hidden="1" customWidth="1"/>
    <col min="17" max="17" width="7.5703125" style="19"/>
    <col min="18" max="18" width="8.7109375" style="19" bestFit="1" customWidth="1"/>
    <col min="19" max="16384" width="7.5703125" style="19"/>
  </cols>
  <sheetData>
    <row r="1" spans="1:18" ht="15.75">
      <c r="J1" s="64" t="s">
        <v>154</v>
      </c>
      <c r="K1" s="13"/>
      <c r="L1" s="12"/>
      <c r="M1" s="14"/>
    </row>
    <row r="2" spans="1:18" ht="15.75">
      <c r="J2" s="65"/>
      <c r="K2" s="13"/>
      <c r="L2" s="12"/>
      <c r="M2" s="14"/>
    </row>
    <row r="3" spans="1:18" ht="15.75">
      <c r="J3" s="64" t="s">
        <v>501</v>
      </c>
      <c r="K3" s="13"/>
      <c r="L3" s="12"/>
      <c r="M3" s="14"/>
    </row>
    <row r="4" spans="1:18" s="6" customFormat="1" ht="18.75">
      <c r="B4" s="7"/>
      <c r="C4" s="7"/>
      <c r="D4" s="7"/>
      <c r="E4" s="7"/>
      <c r="F4" s="7"/>
      <c r="G4" s="8"/>
      <c r="H4" s="8"/>
      <c r="I4" s="9"/>
      <c r="J4" s="8"/>
      <c r="K4" s="8"/>
      <c r="L4" s="9"/>
      <c r="M4" s="13"/>
      <c r="N4" s="12"/>
      <c r="O4" s="14"/>
    </row>
    <row r="5" spans="1:18" s="6" customFormat="1" ht="18.75">
      <c r="A5" s="938" t="s">
        <v>561</v>
      </c>
      <c r="B5" s="938"/>
      <c r="C5" s="938"/>
      <c r="D5" s="938"/>
      <c r="E5" s="938"/>
      <c r="F5" s="938"/>
      <c r="G5" s="938"/>
      <c r="H5" s="938"/>
      <c r="I5" s="938"/>
      <c r="J5" s="938"/>
      <c r="K5" s="938"/>
      <c r="L5" s="938"/>
      <c r="M5" s="938"/>
      <c r="N5" s="938"/>
      <c r="O5" s="938"/>
    </row>
    <row r="6" spans="1:18" s="6" customFormat="1" ht="18.75">
      <c r="A6" s="939" t="s">
        <v>555</v>
      </c>
      <c r="B6" s="939"/>
      <c r="C6" s="939"/>
      <c r="D6" s="939"/>
      <c r="E6" s="939"/>
      <c r="F6" s="939"/>
      <c r="G6" s="939"/>
      <c r="H6" s="939"/>
      <c r="I6" s="939"/>
      <c r="J6" s="939"/>
      <c r="K6" s="939"/>
      <c r="L6" s="939"/>
      <c r="M6" s="939"/>
      <c r="N6" s="939"/>
      <c r="O6" s="939"/>
    </row>
    <row r="7" spans="1:18" s="6" customFormat="1" ht="18.7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6"/>
    </row>
    <row r="8" spans="1:18" ht="18.75">
      <c r="A8" s="955" t="s">
        <v>127</v>
      </c>
      <c r="B8" s="955"/>
      <c r="C8" s="955"/>
      <c r="D8" s="955"/>
      <c r="E8" s="955"/>
      <c r="F8" s="7"/>
      <c r="G8" s="7"/>
      <c r="H8" s="17"/>
      <c r="I8" s="17"/>
      <c r="J8" s="17"/>
      <c r="K8" s="17"/>
      <c r="L8" s="17"/>
      <c r="M8" s="7"/>
      <c r="N8" s="7"/>
      <c r="O8" s="18" t="s">
        <v>57</v>
      </c>
      <c r="P8" s="16"/>
    </row>
    <row r="9" spans="1:18" ht="25.5" customHeight="1">
      <c r="A9" s="942" t="s">
        <v>4</v>
      </c>
      <c r="B9" s="942" t="s">
        <v>58</v>
      </c>
      <c r="C9" s="940" t="s">
        <v>59</v>
      </c>
      <c r="D9" s="942" t="s">
        <v>60</v>
      </c>
      <c r="E9" s="942"/>
      <c r="F9" s="943" t="s">
        <v>129</v>
      </c>
      <c r="G9" s="943"/>
      <c r="H9" s="943"/>
      <c r="I9" s="944"/>
      <c r="J9" s="942" t="s">
        <v>61</v>
      </c>
      <c r="K9" s="942"/>
      <c r="L9" s="945" t="s">
        <v>62</v>
      </c>
      <c r="M9" s="946"/>
      <c r="N9" s="946"/>
      <c r="O9" s="947"/>
      <c r="P9" s="20"/>
      <c r="R9" s="21"/>
    </row>
    <row r="10" spans="1:18" ht="19.5" customHeight="1">
      <c r="A10" s="942"/>
      <c r="B10" s="942"/>
      <c r="C10" s="941"/>
      <c r="D10" s="22" t="s">
        <v>63</v>
      </c>
      <c r="E10" s="22" t="s">
        <v>64</v>
      </c>
      <c r="F10" s="22" t="s">
        <v>65</v>
      </c>
      <c r="G10" s="22" t="s">
        <v>66</v>
      </c>
      <c r="H10" s="22" t="s">
        <v>67</v>
      </c>
      <c r="I10" s="23" t="s">
        <v>68</v>
      </c>
      <c r="J10" s="22" t="s">
        <v>63</v>
      </c>
      <c r="K10" s="22" t="s">
        <v>64</v>
      </c>
      <c r="L10" s="22" t="s">
        <v>65</v>
      </c>
      <c r="M10" s="22" t="s">
        <v>66</v>
      </c>
      <c r="N10" s="22" t="s">
        <v>67</v>
      </c>
      <c r="O10" s="23" t="s">
        <v>68</v>
      </c>
      <c r="P10" s="20"/>
      <c r="R10" s="21"/>
    </row>
    <row r="11" spans="1:18" ht="19.5" customHeight="1">
      <c r="A11" s="948">
        <v>1</v>
      </c>
      <c r="B11" s="949" t="s">
        <v>567</v>
      </c>
      <c r="C11" s="24" t="s">
        <v>69</v>
      </c>
      <c r="D11" s="25"/>
      <c r="E11" s="25"/>
      <c r="F11" s="26">
        <f>'расчет 2017 (2)'!AH11</f>
        <v>139669.35999999999</v>
      </c>
      <c r="G11" s="26">
        <f>'расчет 2017 (2)'!AH12</f>
        <v>0</v>
      </c>
      <c r="H11" s="26">
        <f>'расчет 2017 (2)'!AH13</f>
        <v>0</v>
      </c>
      <c r="I11" s="27">
        <f>SUM(F11:H11)</f>
        <v>139669.35999999999</v>
      </c>
      <c r="J11" s="25"/>
      <c r="K11" s="25"/>
      <c r="L11" s="26">
        <v>139669.35999999999</v>
      </c>
      <c r="M11" s="26">
        <v>0</v>
      </c>
      <c r="N11" s="26">
        <v>0</v>
      </c>
      <c r="O11" s="27">
        <v>139669.35999999999</v>
      </c>
      <c r="P11" s="20"/>
      <c r="R11" s="21"/>
    </row>
    <row r="12" spans="1:18" ht="19.5" customHeight="1">
      <c r="A12" s="948"/>
      <c r="B12" s="950"/>
      <c r="C12" s="28" t="s">
        <v>70</v>
      </c>
      <c r="D12" s="25"/>
      <c r="E12" s="25"/>
      <c r="F12" s="26">
        <f>'расчет 2017 (2)'!AH14</f>
        <v>3641.76</v>
      </c>
      <c r="G12" s="26">
        <f>'расчет 2017 (2)'!AH15</f>
        <v>0</v>
      </c>
      <c r="H12" s="26">
        <f>'расчет 2017 (2)'!AH16</f>
        <v>0</v>
      </c>
      <c r="I12" s="27">
        <f>SUM(F12:H12)</f>
        <v>3641.76</v>
      </c>
      <c r="J12" s="25"/>
      <c r="K12" s="25"/>
      <c r="L12" s="26">
        <v>3641.76</v>
      </c>
      <c r="M12" s="26">
        <v>0</v>
      </c>
      <c r="N12" s="26">
        <v>0</v>
      </c>
      <c r="O12" s="27">
        <v>3641.76</v>
      </c>
      <c r="P12" s="20"/>
      <c r="R12" s="29"/>
    </row>
    <row r="13" spans="1:18" ht="19.5" customHeight="1">
      <c r="A13" s="948"/>
      <c r="B13" s="950"/>
      <c r="C13" s="28" t="s">
        <v>71</v>
      </c>
      <c r="D13" s="25"/>
      <c r="E13" s="25"/>
      <c r="F13" s="26">
        <f>'расчет 2017 (2)'!AH17</f>
        <v>34668.32</v>
      </c>
      <c r="G13" s="26">
        <f>'расчет 2017 (2)'!AH18</f>
        <v>0</v>
      </c>
      <c r="H13" s="26">
        <f>'расчет 2017 (2)'!AH19</f>
        <v>71593.69</v>
      </c>
      <c r="I13" s="27">
        <f>SUM(F13:H13)</f>
        <v>106262.01</v>
      </c>
      <c r="J13" s="25"/>
      <c r="K13" s="25"/>
      <c r="L13" s="26">
        <v>34668.32</v>
      </c>
      <c r="M13" s="26">
        <v>0</v>
      </c>
      <c r="N13" s="26">
        <v>75083.37</v>
      </c>
      <c r="O13" s="27">
        <v>109751.69</v>
      </c>
      <c r="P13" s="20"/>
      <c r="R13" s="21"/>
    </row>
    <row r="14" spans="1:18" ht="19.5" customHeight="1">
      <c r="A14" s="948"/>
      <c r="B14" s="950"/>
      <c r="C14" s="24" t="s">
        <v>72</v>
      </c>
      <c r="D14" s="25"/>
      <c r="E14" s="25"/>
      <c r="F14" s="26">
        <f>'расчет 2017 (2)'!AH20</f>
        <v>29104.28</v>
      </c>
      <c r="G14" s="26">
        <f>'расчет 2017 (2)'!AH21</f>
        <v>47748.66</v>
      </c>
      <c r="H14" s="26">
        <f>'расчет 2017 (2)'!AH22</f>
        <v>40414.550000000003</v>
      </c>
      <c r="I14" s="27">
        <f>SUM(F14:H14)</f>
        <v>117267.49</v>
      </c>
      <c r="J14" s="25"/>
      <c r="K14" s="26"/>
      <c r="L14" s="26">
        <v>29104.28</v>
      </c>
      <c r="M14" s="26">
        <v>47748.66</v>
      </c>
      <c r="N14" s="26">
        <v>36368.15</v>
      </c>
      <c r="O14" s="27">
        <v>113221.09</v>
      </c>
      <c r="P14" s="20"/>
      <c r="R14" s="21"/>
    </row>
    <row r="15" spans="1:18" ht="19.5" customHeight="1">
      <c r="A15" s="948"/>
      <c r="B15" s="951"/>
      <c r="C15" s="30" t="s">
        <v>73</v>
      </c>
      <c r="D15" s="952"/>
      <c r="E15" s="953"/>
      <c r="F15" s="953"/>
      <c r="G15" s="953"/>
      <c r="H15" s="954"/>
      <c r="I15" s="31">
        <f>SUM(I11:I14)</f>
        <v>366840.62</v>
      </c>
      <c r="J15" s="952"/>
      <c r="K15" s="953"/>
      <c r="L15" s="953"/>
      <c r="M15" s="953"/>
      <c r="N15" s="954"/>
      <c r="O15" s="31">
        <f>SUM(O11:O14)</f>
        <v>366283.9</v>
      </c>
      <c r="P15" s="20"/>
      <c r="R15" s="21"/>
    </row>
    <row r="16" spans="1:18" s="39" customFormat="1" ht="15.75" customHeight="1">
      <c r="A16" s="32"/>
      <c r="B16" s="33"/>
      <c r="C16" s="34"/>
      <c r="D16" s="35"/>
      <c r="E16" s="35"/>
      <c r="F16" s="35"/>
      <c r="G16" s="35"/>
      <c r="H16" s="35"/>
      <c r="I16" s="36"/>
      <c r="J16" s="37"/>
      <c r="K16" s="37"/>
      <c r="L16" s="37"/>
      <c r="M16" s="37"/>
      <c r="N16" s="37"/>
      <c r="O16" s="36"/>
      <c r="P16" s="38"/>
    </row>
    <row r="17" spans="1:16" s="39" customFormat="1" ht="15.75">
      <c r="A17" s="40"/>
      <c r="B17" s="11" t="s">
        <v>132</v>
      </c>
      <c r="C17" s="11"/>
      <c r="D17" s="11"/>
      <c r="E17" s="11"/>
      <c r="F17" s="41"/>
      <c r="G17" s="42"/>
      <c r="H17" s="68" t="s">
        <v>130</v>
      </c>
      <c r="J17" s="44"/>
      <c r="K17" s="44"/>
      <c r="L17" s="44"/>
      <c r="N17" s="45"/>
      <c r="O17" s="46"/>
      <c r="P17" s="47"/>
    </row>
    <row r="18" spans="1:16" s="39" customFormat="1" ht="15.75">
      <c r="A18" s="40"/>
      <c r="B18" s="11"/>
      <c r="C18" s="11"/>
      <c r="D18" s="11"/>
      <c r="E18" s="11"/>
      <c r="F18" s="48"/>
      <c r="G18" s="49"/>
      <c r="H18" s="392"/>
      <c r="I18" s="50"/>
      <c r="J18" s="44"/>
      <c r="K18" s="44"/>
      <c r="L18" s="44"/>
      <c r="M18" s="43"/>
      <c r="N18" s="45"/>
      <c r="O18" s="46"/>
      <c r="P18" s="47"/>
    </row>
    <row r="19" spans="1:16" s="39" customFormat="1" ht="15.75">
      <c r="A19" s="40"/>
      <c r="B19" s="11" t="s">
        <v>155</v>
      </c>
      <c r="C19" s="11"/>
      <c r="D19" s="11"/>
      <c r="E19" s="11"/>
      <c r="F19" s="44"/>
      <c r="G19" s="44"/>
      <c r="H19" s="392"/>
      <c r="I19" s="50"/>
      <c r="J19" s="11" t="s">
        <v>155</v>
      </c>
      <c r="K19" s="44"/>
      <c r="M19" s="44"/>
      <c r="N19" s="45"/>
      <c r="O19" s="51"/>
      <c r="P19" s="47"/>
    </row>
    <row r="20" spans="1:16" s="39" customFormat="1" ht="15.75">
      <c r="A20" s="40"/>
      <c r="B20" s="11"/>
      <c r="C20" s="11"/>
      <c r="D20" s="11"/>
      <c r="E20" s="11"/>
      <c r="F20" s="44"/>
      <c r="G20" s="44"/>
      <c r="H20" s="392"/>
      <c r="I20" s="50"/>
      <c r="J20" s="11"/>
      <c r="K20" s="44"/>
      <c r="M20" s="44"/>
      <c r="N20" s="45"/>
      <c r="O20" s="51"/>
      <c r="P20" s="47"/>
    </row>
    <row r="21" spans="1:16" s="39" customFormat="1" ht="15.75">
      <c r="A21" s="40"/>
      <c r="B21" s="11" t="s">
        <v>413</v>
      </c>
      <c r="C21" s="11"/>
      <c r="D21" s="11"/>
      <c r="F21" s="41"/>
      <c r="G21" s="42"/>
      <c r="H21" s="68" t="s">
        <v>503</v>
      </c>
      <c r="I21" s="50"/>
      <c r="J21" s="11" t="s">
        <v>413</v>
      </c>
      <c r="K21" s="44"/>
      <c r="N21" s="45"/>
      <c r="O21" s="46"/>
      <c r="P21" s="52"/>
    </row>
    <row r="22" spans="1:16" s="39" customFormat="1" ht="15.75">
      <c r="A22" s="40"/>
      <c r="B22" s="11"/>
      <c r="C22" s="11"/>
      <c r="D22" s="11"/>
      <c r="E22" s="11"/>
      <c r="F22" s="48"/>
      <c r="G22" s="49"/>
      <c r="H22" s="68"/>
      <c r="J22" s="11" t="s">
        <v>496</v>
      </c>
      <c r="K22" s="44"/>
      <c r="L22" s="44"/>
      <c r="M22" s="45"/>
      <c r="N22" s="67"/>
      <c r="P22" s="47"/>
    </row>
    <row r="23" spans="1:16" s="39" customFormat="1" ht="15.75">
      <c r="A23" s="40"/>
      <c r="B23" s="11"/>
      <c r="C23" s="11"/>
      <c r="D23" s="11"/>
      <c r="E23" s="11"/>
      <c r="F23" s="44"/>
      <c r="G23" s="44"/>
      <c r="H23" s="44"/>
      <c r="I23" s="50"/>
      <c r="J23" s="11" t="s">
        <v>487</v>
      </c>
      <c r="K23" s="67"/>
      <c r="L23" s="10"/>
      <c r="M23" s="71"/>
      <c r="N23" s="72"/>
      <c r="O23" s="11" t="s">
        <v>153</v>
      </c>
      <c r="P23" s="47"/>
    </row>
    <row r="24" spans="1:16" s="10" customFormat="1" ht="15.75">
      <c r="B24" s="11"/>
      <c r="C24" s="53"/>
      <c r="D24" s="53"/>
      <c r="E24" s="53"/>
      <c r="F24" s="53"/>
      <c r="G24" s="53"/>
      <c r="H24" s="68"/>
      <c r="I24" s="66"/>
      <c r="J24" s="68"/>
      <c r="L24" s="55"/>
      <c r="M24" s="55"/>
      <c r="N24" s="67"/>
      <c r="O24" s="393"/>
    </row>
    <row r="25" spans="1:16" s="10" customFormat="1" ht="42.75" customHeight="1">
      <c r="B25" s="56"/>
      <c r="C25" s="55"/>
      <c r="D25" s="55"/>
      <c r="E25" s="55"/>
      <c r="F25" s="55"/>
      <c r="G25" s="55"/>
      <c r="H25" s="55"/>
      <c r="J25" s="393" t="s">
        <v>497</v>
      </c>
      <c r="K25" s="393"/>
      <c r="L25" s="393"/>
      <c r="M25" s="394"/>
      <c r="N25" s="395"/>
      <c r="O25" s="396" t="s">
        <v>498</v>
      </c>
    </row>
    <row r="26" spans="1:16" s="39" customFormat="1" ht="51" customHeight="1">
      <c r="B26" s="54" t="s">
        <v>499</v>
      </c>
      <c r="C26" s="56"/>
      <c r="D26" s="56"/>
      <c r="E26" s="56"/>
      <c r="F26" s="53"/>
      <c r="G26" s="55"/>
      <c r="H26" s="10"/>
      <c r="I26" s="10"/>
      <c r="J26" s="11" t="s">
        <v>439</v>
      </c>
      <c r="K26" s="57"/>
      <c r="L26" s="69"/>
      <c r="M26" s="70"/>
      <c r="O26" s="58"/>
    </row>
    <row r="27" spans="1:16" ht="19.5" customHeight="1">
      <c r="K27" s="397"/>
      <c r="L27" s="397"/>
      <c r="M27" s="397"/>
      <c r="N27" s="397"/>
      <c r="O27" s="398"/>
      <c r="P27" s="20"/>
    </row>
    <row r="36" spans="7:7">
      <c r="G36" s="252"/>
    </row>
  </sheetData>
  <mergeCells count="14">
    <mergeCell ref="A11:A15"/>
    <mergeCell ref="B11:B15"/>
    <mergeCell ref="D15:H15"/>
    <mergeCell ref="J15:N15"/>
    <mergeCell ref="A8:E8"/>
    <mergeCell ref="A9:A10"/>
    <mergeCell ref="B9:B10"/>
    <mergeCell ref="A5:O5"/>
    <mergeCell ref="A6:O6"/>
    <mergeCell ref="C9:C10"/>
    <mergeCell ref="D9:E9"/>
    <mergeCell ref="F9:I9"/>
    <mergeCell ref="J9:K9"/>
    <mergeCell ref="L9:O9"/>
  </mergeCells>
  <pageMargins left="0.75" right="0.75" top="1" bottom="1" header="0.5" footer="0.5"/>
  <pageSetup paperSize="9" scale="5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I85"/>
  <sheetViews>
    <sheetView view="pageBreakPreview" topLeftCell="A31" zoomScale="60" zoomScaleNormal="50" workbookViewId="0">
      <selection activeCell="U10" sqref="U10"/>
    </sheetView>
  </sheetViews>
  <sheetFormatPr defaultColWidth="9.140625" defaultRowHeight="12.75"/>
  <cols>
    <col min="1" max="1" width="5.5703125" style="259" customWidth="1"/>
    <col min="2" max="2" width="19.28515625" style="260" customWidth="1"/>
    <col min="3" max="3" width="14.42578125" style="261" customWidth="1"/>
    <col min="4" max="4" width="14.140625" style="261" customWidth="1"/>
    <col min="5" max="5" width="33.28515625" style="261" customWidth="1"/>
    <col min="6" max="6" width="17.85546875" style="260" customWidth="1"/>
    <col min="7" max="7" width="17.140625" style="260" customWidth="1"/>
    <col min="8" max="8" width="12.7109375" style="260" customWidth="1"/>
    <col min="9" max="9" width="11.140625" style="260" customWidth="1"/>
    <col min="10" max="10" width="12.5703125" style="260" customWidth="1"/>
    <col min="11" max="11" width="14.42578125" style="260" customWidth="1"/>
    <col min="12" max="12" width="14" style="260" customWidth="1"/>
    <col min="13" max="13" width="14.7109375" style="260" customWidth="1"/>
    <col min="14" max="14" width="14.42578125" style="260" customWidth="1"/>
    <col min="15" max="15" width="16.140625" style="260" customWidth="1"/>
    <col min="16" max="16" width="13.7109375" style="260" customWidth="1"/>
    <col min="17" max="17" width="14.140625" style="260" customWidth="1"/>
    <col min="18" max="18" width="13.7109375" style="260" customWidth="1"/>
    <col min="19" max="19" width="12.42578125" style="262" customWidth="1"/>
    <col min="20" max="20" width="11.85546875" style="260" customWidth="1"/>
    <col min="21" max="21" width="11.7109375" style="260" customWidth="1"/>
    <col min="22" max="22" width="10.140625" style="260" customWidth="1"/>
    <col min="23" max="23" width="10.42578125" style="260" customWidth="1"/>
    <col min="24" max="24" width="13.140625" style="260" customWidth="1"/>
    <col min="25" max="26" width="11.28515625" style="260" customWidth="1"/>
    <col min="27" max="27" width="23.5703125" style="263" customWidth="1"/>
    <col min="28" max="28" width="15.85546875" style="260" hidden="1" customWidth="1"/>
    <col min="29" max="29" width="16.140625" style="260" hidden="1" customWidth="1"/>
    <col min="30" max="30" width="15.85546875" style="260" hidden="1" customWidth="1"/>
    <col min="31" max="31" width="15.140625" style="260" hidden="1" customWidth="1"/>
    <col min="32" max="32" width="9.140625" style="260"/>
    <col min="33" max="33" width="24.5703125" style="260" customWidth="1"/>
    <col min="34" max="34" width="27.85546875" style="260" customWidth="1"/>
    <col min="35" max="35" width="25.140625" style="260" customWidth="1"/>
    <col min="36" max="16384" width="9.140625" style="260"/>
  </cols>
  <sheetData>
    <row r="1" spans="1:35" ht="28.35" customHeight="1">
      <c r="N1" s="264"/>
    </row>
    <row r="2" spans="1:35" ht="33.950000000000003" customHeight="1">
      <c r="N2" s="264"/>
    </row>
    <row r="3" spans="1:35" ht="37.700000000000003" customHeight="1">
      <c r="A3" s="931" t="s">
        <v>502</v>
      </c>
      <c r="B3" s="931"/>
      <c r="C3" s="931"/>
      <c r="D3" s="931"/>
      <c r="E3" s="931"/>
      <c r="F3" s="931"/>
      <c r="G3" s="931"/>
      <c r="H3" s="931"/>
      <c r="I3" s="931"/>
      <c r="J3" s="931"/>
      <c r="K3" s="931"/>
      <c r="L3" s="931"/>
      <c r="M3" s="931"/>
      <c r="N3" s="931"/>
      <c r="O3" s="931"/>
      <c r="P3" s="931"/>
      <c r="Q3" s="931"/>
      <c r="R3" s="931"/>
      <c r="S3" s="931"/>
      <c r="T3" s="931"/>
      <c r="U3" s="931"/>
      <c r="V3" s="931"/>
      <c r="W3" s="931"/>
      <c r="X3" s="931"/>
      <c r="Y3" s="931"/>
      <c r="Z3" s="931"/>
      <c r="AA3" s="931"/>
    </row>
    <row r="4" spans="1:35" ht="37.700000000000003" customHeight="1">
      <c r="A4" s="931" t="s">
        <v>549</v>
      </c>
      <c r="B4" s="931"/>
      <c r="C4" s="931"/>
      <c r="D4" s="931"/>
      <c r="E4" s="931"/>
      <c r="F4" s="931"/>
      <c r="G4" s="931"/>
      <c r="H4" s="931"/>
      <c r="I4" s="931"/>
      <c r="J4" s="931"/>
      <c r="K4" s="931"/>
      <c r="L4" s="931"/>
      <c r="M4" s="931"/>
      <c r="N4" s="931"/>
      <c r="O4" s="931"/>
      <c r="P4" s="931"/>
      <c r="Q4" s="931"/>
      <c r="R4" s="931"/>
      <c r="S4" s="931"/>
      <c r="T4" s="931"/>
      <c r="U4" s="931"/>
      <c r="V4" s="931"/>
      <c r="W4" s="931"/>
      <c r="X4" s="931"/>
      <c r="Y4" s="931"/>
      <c r="Z4" s="931"/>
      <c r="AA4" s="931"/>
    </row>
    <row r="5" spans="1:35" ht="27.6" customHeight="1"/>
    <row r="6" spans="1:35" s="172" customFormat="1" ht="51.95" customHeight="1">
      <c r="A6" s="932" t="s">
        <v>4</v>
      </c>
      <c r="B6" s="844" t="s">
        <v>440</v>
      </c>
      <c r="C6" s="933" t="s">
        <v>441</v>
      </c>
      <c r="D6" s="933"/>
      <c r="E6" s="860" t="s">
        <v>196</v>
      </c>
      <c r="F6" s="844" t="s">
        <v>5</v>
      </c>
      <c r="G6" s="844" t="s">
        <v>442</v>
      </c>
      <c r="H6" s="844" t="s">
        <v>443</v>
      </c>
      <c r="I6" s="844" t="s">
        <v>200</v>
      </c>
      <c r="J6" s="844" t="s">
        <v>201</v>
      </c>
      <c r="K6" s="841" t="s">
        <v>202</v>
      </c>
      <c r="L6" s="844" t="s">
        <v>206</v>
      </c>
      <c r="M6" s="844" t="s">
        <v>444</v>
      </c>
      <c r="N6" s="844" t="s">
        <v>445</v>
      </c>
      <c r="O6" s="841" t="s">
        <v>446</v>
      </c>
      <c r="P6" s="841" t="s">
        <v>447</v>
      </c>
      <c r="Q6" s="844" t="s">
        <v>448</v>
      </c>
      <c r="R6" s="844"/>
      <c r="S6" s="844" t="s">
        <v>7</v>
      </c>
      <c r="T6" s="844"/>
      <c r="U6" s="844"/>
      <c r="V6" s="844"/>
      <c r="W6" s="844"/>
      <c r="X6" s="844"/>
      <c r="Y6" s="844"/>
      <c r="Z6" s="844"/>
      <c r="AA6" s="844"/>
      <c r="AB6" s="844">
        <v>2016</v>
      </c>
      <c r="AC6" s="844"/>
      <c r="AD6" s="844"/>
      <c r="AE6" s="844"/>
    </row>
    <row r="7" spans="1:35" s="172" customFormat="1" ht="49.9" customHeight="1">
      <c r="A7" s="932"/>
      <c r="B7" s="844"/>
      <c r="C7" s="933"/>
      <c r="D7" s="933"/>
      <c r="E7" s="861"/>
      <c r="F7" s="844"/>
      <c r="G7" s="844"/>
      <c r="H7" s="844"/>
      <c r="I7" s="844"/>
      <c r="J7" s="844"/>
      <c r="K7" s="842"/>
      <c r="L7" s="844"/>
      <c r="M7" s="844"/>
      <c r="N7" s="844"/>
      <c r="O7" s="842"/>
      <c r="P7" s="842"/>
      <c r="Q7" s="844"/>
      <c r="R7" s="844"/>
      <c r="S7" s="845" t="s">
        <v>449</v>
      </c>
      <c r="T7" s="844" t="s">
        <v>9</v>
      </c>
      <c r="U7" s="844"/>
      <c r="V7" s="844"/>
      <c r="W7" s="844"/>
      <c r="X7" s="844"/>
      <c r="Y7" s="844"/>
      <c r="Z7" s="844"/>
      <c r="AA7" s="934" t="s">
        <v>450</v>
      </c>
      <c r="AB7" s="844"/>
      <c r="AC7" s="844"/>
      <c r="AD7" s="844"/>
      <c r="AE7" s="844"/>
    </row>
    <row r="8" spans="1:35" s="172" customFormat="1" ht="153.94999999999999" customHeight="1">
      <c r="A8" s="932"/>
      <c r="B8" s="844"/>
      <c r="C8" s="478" t="s">
        <v>216</v>
      </c>
      <c r="D8" s="478" t="s">
        <v>217</v>
      </c>
      <c r="E8" s="862"/>
      <c r="F8" s="844"/>
      <c r="G8" s="844"/>
      <c r="H8" s="844"/>
      <c r="I8" s="844"/>
      <c r="J8" s="844"/>
      <c r="K8" s="843"/>
      <c r="L8" s="844"/>
      <c r="M8" s="844"/>
      <c r="N8" s="844"/>
      <c r="O8" s="843"/>
      <c r="P8" s="843"/>
      <c r="Q8" s="471" t="s">
        <v>216</v>
      </c>
      <c r="R8" s="471" t="s">
        <v>217</v>
      </c>
      <c r="S8" s="845"/>
      <c r="T8" s="473" t="s">
        <v>451</v>
      </c>
      <c r="U8" s="473" t="s">
        <v>223</v>
      </c>
      <c r="V8" s="473" t="s">
        <v>224</v>
      </c>
      <c r="W8" s="473" t="s">
        <v>225</v>
      </c>
      <c r="X8" s="473" t="s">
        <v>452</v>
      </c>
      <c r="Y8" s="473" t="s">
        <v>227</v>
      </c>
      <c r="Z8" s="473" t="s">
        <v>228</v>
      </c>
      <c r="AA8" s="934"/>
      <c r="AB8" s="471" t="s">
        <v>472</v>
      </c>
      <c r="AC8" s="471" t="s">
        <v>473</v>
      </c>
      <c r="AD8" s="471" t="s">
        <v>474</v>
      </c>
      <c r="AE8" s="471" t="s">
        <v>475</v>
      </c>
    </row>
    <row r="9" spans="1:35" s="189" customFormat="1" ht="19.350000000000001" customHeight="1">
      <c r="A9" s="265">
        <v>1</v>
      </c>
      <c r="B9" s="186">
        <v>2</v>
      </c>
      <c r="C9" s="186">
        <v>3</v>
      </c>
      <c r="D9" s="186">
        <v>4</v>
      </c>
      <c r="E9" s="186">
        <v>5</v>
      </c>
      <c r="F9" s="186">
        <v>6</v>
      </c>
      <c r="G9" s="186">
        <v>7</v>
      </c>
      <c r="H9" s="186">
        <v>8</v>
      </c>
      <c r="I9" s="186">
        <v>9</v>
      </c>
      <c r="J9" s="186">
        <v>10</v>
      </c>
      <c r="K9" s="186">
        <v>11</v>
      </c>
      <c r="L9" s="186">
        <v>12</v>
      </c>
      <c r="M9" s="186">
        <v>13</v>
      </c>
      <c r="N9" s="186">
        <v>14</v>
      </c>
      <c r="O9" s="186">
        <v>15</v>
      </c>
      <c r="P9" s="188">
        <v>16</v>
      </c>
      <c r="Q9" s="186">
        <v>17</v>
      </c>
      <c r="R9" s="186">
        <v>18</v>
      </c>
      <c r="S9" s="186">
        <v>19</v>
      </c>
      <c r="T9" s="186">
        <v>20</v>
      </c>
      <c r="U9" s="186">
        <v>21</v>
      </c>
      <c r="V9" s="186">
        <v>22</v>
      </c>
      <c r="W9" s="265">
        <v>23</v>
      </c>
      <c r="X9" s="186">
        <v>24</v>
      </c>
      <c r="Y9" s="186">
        <v>25</v>
      </c>
      <c r="Z9" s="186">
        <v>26</v>
      </c>
      <c r="AA9" s="186">
        <v>27</v>
      </c>
      <c r="AB9" s="186">
        <v>28</v>
      </c>
      <c r="AC9" s="186">
        <v>29</v>
      </c>
      <c r="AD9" s="186">
        <v>30</v>
      </c>
      <c r="AE9" s="186">
        <v>31</v>
      </c>
    </row>
    <row r="10" spans="1:35" s="269" customFormat="1" ht="63">
      <c r="A10" s="266">
        <v>1</v>
      </c>
      <c r="B10" s="190" t="s">
        <v>589</v>
      </c>
      <c r="C10" s="191">
        <v>42756</v>
      </c>
      <c r="D10" s="191">
        <v>43120</v>
      </c>
      <c r="E10" s="191" t="s">
        <v>453</v>
      </c>
      <c r="F10" s="192" t="s">
        <v>43</v>
      </c>
      <c r="G10" s="190" t="s">
        <v>233</v>
      </c>
      <c r="H10" s="193" t="s">
        <v>235</v>
      </c>
      <c r="I10" s="193"/>
      <c r="J10" s="190"/>
      <c r="K10" s="190" t="s">
        <v>236</v>
      </c>
      <c r="L10" s="194" t="s">
        <v>78</v>
      </c>
      <c r="M10" s="190" t="s">
        <v>243</v>
      </c>
      <c r="N10" s="190" t="s">
        <v>244</v>
      </c>
      <c r="O10" s="190" t="s">
        <v>427</v>
      </c>
      <c r="P10" s="190" t="s">
        <v>246</v>
      </c>
      <c r="Q10" s="191">
        <v>42756</v>
      </c>
      <c r="R10" s="191">
        <v>43120</v>
      </c>
      <c r="S10" s="195">
        <v>2573</v>
      </c>
      <c r="T10" s="196">
        <v>1.8</v>
      </c>
      <c r="U10" s="196">
        <v>0.8</v>
      </c>
      <c r="V10" s="196">
        <v>1.8</v>
      </c>
      <c r="W10" s="197">
        <v>1.2</v>
      </c>
      <c r="X10" s="198">
        <v>1</v>
      </c>
      <c r="Y10" s="198">
        <v>1</v>
      </c>
      <c r="Z10" s="198">
        <v>1</v>
      </c>
      <c r="AA10" s="199">
        <f t="shared" ref="AA10:AA45" si="0">S10*T10*U10*V10*W10*X10*Y10*Z10</f>
        <v>8003.06</v>
      </c>
      <c r="AB10" s="267"/>
      <c r="AC10" s="474"/>
      <c r="AD10" s="474"/>
      <c r="AE10" s="268">
        <f>AA10</f>
        <v>8003.06</v>
      </c>
      <c r="AF10" s="269">
        <v>1</v>
      </c>
      <c r="AH10" s="269" t="s">
        <v>556</v>
      </c>
      <c r="AI10" s="269" t="s">
        <v>557</v>
      </c>
    </row>
    <row r="11" spans="1:35" s="269" customFormat="1" ht="63">
      <c r="A11" s="266">
        <v>2</v>
      </c>
      <c r="B11" s="190" t="s">
        <v>589</v>
      </c>
      <c r="C11" s="191">
        <v>42756</v>
      </c>
      <c r="D11" s="191">
        <v>43120</v>
      </c>
      <c r="E11" s="191" t="s">
        <v>453</v>
      </c>
      <c r="F11" s="192" t="s">
        <v>43</v>
      </c>
      <c r="G11" s="190" t="s">
        <v>247</v>
      </c>
      <c r="H11" s="193" t="s">
        <v>235</v>
      </c>
      <c r="I11" s="193"/>
      <c r="J11" s="190"/>
      <c r="K11" s="190" t="s">
        <v>236</v>
      </c>
      <c r="L11" s="194" t="s">
        <v>79</v>
      </c>
      <c r="M11" s="190" t="s">
        <v>243</v>
      </c>
      <c r="N11" s="190" t="s">
        <v>244</v>
      </c>
      <c r="O11" s="190" t="s">
        <v>427</v>
      </c>
      <c r="P11" s="190" t="s">
        <v>246</v>
      </c>
      <c r="Q11" s="191">
        <v>42756</v>
      </c>
      <c r="R11" s="191">
        <v>43120</v>
      </c>
      <c r="S11" s="195">
        <v>2573</v>
      </c>
      <c r="T11" s="196">
        <v>1.8</v>
      </c>
      <c r="U11" s="196">
        <v>0.8</v>
      </c>
      <c r="V11" s="196">
        <v>1.8</v>
      </c>
      <c r="W11" s="197">
        <v>1.2</v>
      </c>
      <c r="X11" s="198">
        <v>1</v>
      </c>
      <c r="Y11" s="198">
        <v>1</v>
      </c>
      <c r="Z11" s="198">
        <v>1</v>
      </c>
      <c r="AA11" s="199">
        <f>S11*T11*U11*V11*W11*X11*Y11*Z11</f>
        <v>8003.06</v>
      </c>
      <c r="AB11" s="267"/>
      <c r="AC11" s="474"/>
      <c r="AD11" s="474"/>
      <c r="AE11" s="268">
        <f t="shared" ref="AE11:AE19" si="1">AA11</f>
        <v>8003.06</v>
      </c>
      <c r="AF11" s="269">
        <v>1</v>
      </c>
      <c r="AG11" s="343" t="s">
        <v>122</v>
      </c>
      <c r="AH11" s="344">
        <f>AA25+AA36+AA10+AA11+AA12+AA13+AA14+AA15+AA16+AA17+AA18+AA19+AA20+AA23+AA33+AA32</f>
        <v>139669.35999999999</v>
      </c>
      <c r="AI11" s="344">
        <f>AA10+AA11+AA12+AA13+AA14+AA15+AA16+AA17+AA18+AA19+AA20+AA23+AA32+AA33+AA36</f>
        <v>130916.01</v>
      </c>
    </row>
    <row r="12" spans="1:35" s="269" customFormat="1" ht="63">
      <c r="A12" s="266">
        <v>3</v>
      </c>
      <c r="B12" s="190" t="s">
        <v>589</v>
      </c>
      <c r="C12" s="191">
        <v>42756</v>
      </c>
      <c r="D12" s="191">
        <v>43120</v>
      </c>
      <c r="E12" s="191" t="s">
        <v>453</v>
      </c>
      <c r="F12" s="192" t="s">
        <v>43</v>
      </c>
      <c r="G12" s="190" t="s">
        <v>251</v>
      </c>
      <c r="H12" s="193" t="s">
        <v>235</v>
      </c>
      <c r="I12" s="193"/>
      <c r="J12" s="190"/>
      <c r="K12" s="190" t="s">
        <v>236</v>
      </c>
      <c r="L12" s="194" t="s">
        <v>80</v>
      </c>
      <c r="M12" s="190" t="s">
        <v>243</v>
      </c>
      <c r="N12" s="190" t="s">
        <v>244</v>
      </c>
      <c r="O12" s="190" t="s">
        <v>427</v>
      </c>
      <c r="P12" s="190" t="s">
        <v>246</v>
      </c>
      <c r="Q12" s="191">
        <v>42756</v>
      </c>
      <c r="R12" s="191">
        <v>43120</v>
      </c>
      <c r="S12" s="195">
        <v>2573</v>
      </c>
      <c r="T12" s="196">
        <v>1.8</v>
      </c>
      <c r="U12" s="196">
        <v>0.8</v>
      </c>
      <c r="V12" s="196">
        <v>1.8</v>
      </c>
      <c r="W12" s="197">
        <v>1.2</v>
      </c>
      <c r="X12" s="198">
        <v>1</v>
      </c>
      <c r="Y12" s="198">
        <v>1</v>
      </c>
      <c r="Z12" s="198">
        <v>1</v>
      </c>
      <c r="AA12" s="199">
        <f t="shared" si="0"/>
        <v>8003.06</v>
      </c>
      <c r="AB12" s="267"/>
      <c r="AC12" s="474"/>
      <c r="AD12" s="474"/>
      <c r="AE12" s="268">
        <f t="shared" si="1"/>
        <v>8003.06</v>
      </c>
      <c r="AF12" s="269">
        <v>1</v>
      </c>
      <c r="AG12" s="343" t="s">
        <v>146</v>
      </c>
      <c r="AH12" s="343"/>
      <c r="AI12" s="344">
        <f>AA25</f>
        <v>8753.35</v>
      </c>
    </row>
    <row r="13" spans="1:35" s="269" customFormat="1" ht="63">
      <c r="A13" s="266">
        <v>4</v>
      </c>
      <c r="B13" s="190" t="s">
        <v>589</v>
      </c>
      <c r="C13" s="191">
        <v>42756</v>
      </c>
      <c r="D13" s="191">
        <v>43120</v>
      </c>
      <c r="E13" s="191" t="s">
        <v>453</v>
      </c>
      <c r="F13" s="192" t="s">
        <v>43</v>
      </c>
      <c r="G13" s="190" t="s">
        <v>255</v>
      </c>
      <c r="H13" s="193" t="s">
        <v>235</v>
      </c>
      <c r="I13" s="193"/>
      <c r="J13" s="190"/>
      <c r="K13" s="190" t="s">
        <v>236</v>
      </c>
      <c r="L13" s="194" t="s">
        <v>81</v>
      </c>
      <c r="M13" s="190" t="s">
        <v>243</v>
      </c>
      <c r="N13" s="190" t="s">
        <v>244</v>
      </c>
      <c r="O13" s="190" t="s">
        <v>427</v>
      </c>
      <c r="P13" s="190" t="s">
        <v>246</v>
      </c>
      <c r="Q13" s="191">
        <v>42756</v>
      </c>
      <c r="R13" s="191">
        <v>43120</v>
      </c>
      <c r="S13" s="195">
        <v>2573</v>
      </c>
      <c r="T13" s="196">
        <v>1.8</v>
      </c>
      <c r="U13" s="196">
        <v>0.8</v>
      </c>
      <c r="V13" s="196">
        <v>1.8</v>
      </c>
      <c r="W13" s="197">
        <v>1.2</v>
      </c>
      <c r="X13" s="198">
        <v>1</v>
      </c>
      <c r="Y13" s="198">
        <v>1</v>
      </c>
      <c r="Z13" s="198">
        <v>1</v>
      </c>
      <c r="AA13" s="199">
        <f t="shared" si="0"/>
        <v>8003.06</v>
      </c>
      <c r="AB13" s="267"/>
      <c r="AC13" s="474"/>
      <c r="AD13" s="474"/>
      <c r="AE13" s="268">
        <f t="shared" si="1"/>
        <v>8003.06</v>
      </c>
      <c r="AF13" s="269">
        <v>1</v>
      </c>
      <c r="AG13" s="343" t="s">
        <v>147</v>
      </c>
      <c r="AH13" s="343"/>
      <c r="AI13" s="343"/>
    </row>
    <row r="14" spans="1:35" s="269" customFormat="1" ht="63">
      <c r="A14" s="266">
        <v>5</v>
      </c>
      <c r="B14" s="190" t="s">
        <v>589</v>
      </c>
      <c r="C14" s="191">
        <v>42756</v>
      </c>
      <c r="D14" s="191">
        <v>43120</v>
      </c>
      <c r="E14" s="191" t="s">
        <v>453</v>
      </c>
      <c r="F14" s="192" t="s">
        <v>43</v>
      </c>
      <c r="G14" s="190" t="s">
        <v>259</v>
      </c>
      <c r="H14" s="193" t="s">
        <v>235</v>
      </c>
      <c r="I14" s="193"/>
      <c r="J14" s="190"/>
      <c r="K14" s="190" t="s">
        <v>236</v>
      </c>
      <c r="L14" s="194" t="s">
        <v>82</v>
      </c>
      <c r="M14" s="190" t="s">
        <v>243</v>
      </c>
      <c r="N14" s="190" t="s">
        <v>244</v>
      </c>
      <c r="O14" s="190" t="s">
        <v>427</v>
      </c>
      <c r="P14" s="190" t="s">
        <v>246</v>
      </c>
      <c r="Q14" s="191">
        <v>42756</v>
      </c>
      <c r="R14" s="191">
        <v>43120</v>
      </c>
      <c r="S14" s="195">
        <v>2573</v>
      </c>
      <c r="T14" s="196">
        <v>1.8</v>
      </c>
      <c r="U14" s="196">
        <v>0.8</v>
      </c>
      <c r="V14" s="196">
        <v>1.8</v>
      </c>
      <c r="W14" s="197">
        <v>1.2</v>
      </c>
      <c r="X14" s="198">
        <v>1</v>
      </c>
      <c r="Y14" s="198">
        <v>1</v>
      </c>
      <c r="Z14" s="198">
        <v>1</v>
      </c>
      <c r="AA14" s="199">
        <f t="shared" si="0"/>
        <v>8003.06</v>
      </c>
      <c r="AB14" s="192"/>
      <c r="AC14" s="474"/>
      <c r="AD14" s="474"/>
      <c r="AE14" s="268">
        <f t="shared" si="1"/>
        <v>8003.06</v>
      </c>
      <c r="AF14" s="269">
        <v>1</v>
      </c>
      <c r="AG14" s="343" t="s">
        <v>124</v>
      </c>
      <c r="AH14" s="344">
        <f>AA40+AA41</f>
        <v>3641.76</v>
      </c>
      <c r="AI14" s="344">
        <f>AA40+AA41</f>
        <v>3641.76</v>
      </c>
    </row>
    <row r="15" spans="1:35" s="269" customFormat="1" ht="63">
      <c r="A15" s="266">
        <v>6</v>
      </c>
      <c r="B15" s="190" t="s">
        <v>589</v>
      </c>
      <c r="C15" s="191">
        <v>42756</v>
      </c>
      <c r="D15" s="191">
        <v>43120</v>
      </c>
      <c r="E15" s="191" t="s">
        <v>453</v>
      </c>
      <c r="F15" s="192" t="s">
        <v>43</v>
      </c>
      <c r="G15" s="190" t="s">
        <v>263</v>
      </c>
      <c r="H15" s="193" t="s">
        <v>235</v>
      </c>
      <c r="I15" s="193"/>
      <c r="J15" s="190"/>
      <c r="K15" s="190" t="s">
        <v>236</v>
      </c>
      <c r="L15" s="194" t="s">
        <v>83</v>
      </c>
      <c r="M15" s="190" t="s">
        <v>243</v>
      </c>
      <c r="N15" s="190" t="s">
        <v>244</v>
      </c>
      <c r="O15" s="190" t="s">
        <v>427</v>
      </c>
      <c r="P15" s="190" t="s">
        <v>246</v>
      </c>
      <c r="Q15" s="191">
        <v>42756</v>
      </c>
      <c r="R15" s="191">
        <v>43120</v>
      </c>
      <c r="S15" s="195">
        <v>2573</v>
      </c>
      <c r="T15" s="196">
        <v>1.8</v>
      </c>
      <c r="U15" s="196">
        <v>0.8</v>
      </c>
      <c r="V15" s="196">
        <v>1.8</v>
      </c>
      <c r="W15" s="197">
        <v>1.2</v>
      </c>
      <c r="X15" s="198">
        <v>1</v>
      </c>
      <c r="Y15" s="198">
        <v>1</v>
      </c>
      <c r="Z15" s="198">
        <v>1</v>
      </c>
      <c r="AA15" s="199">
        <f t="shared" si="0"/>
        <v>8003.06</v>
      </c>
      <c r="AB15" s="192"/>
      <c r="AC15" s="474"/>
      <c r="AD15" s="474"/>
      <c r="AE15" s="268">
        <f t="shared" si="1"/>
        <v>8003.06</v>
      </c>
      <c r="AF15" s="269">
        <v>1</v>
      </c>
      <c r="AG15" s="343" t="s">
        <v>148</v>
      </c>
      <c r="AH15" s="343"/>
      <c r="AI15" s="343"/>
    </row>
    <row r="16" spans="1:35" s="269" customFormat="1" ht="63">
      <c r="A16" s="266">
        <v>7</v>
      </c>
      <c r="B16" s="190" t="s">
        <v>589</v>
      </c>
      <c r="C16" s="191">
        <v>42756</v>
      </c>
      <c r="D16" s="191">
        <v>43120</v>
      </c>
      <c r="E16" s="191" t="s">
        <v>453</v>
      </c>
      <c r="F16" s="192" t="s">
        <v>43</v>
      </c>
      <c r="G16" s="190" t="s">
        <v>267</v>
      </c>
      <c r="H16" s="193" t="s">
        <v>235</v>
      </c>
      <c r="I16" s="193"/>
      <c r="J16" s="190"/>
      <c r="K16" s="190" t="s">
        <v>236</v>
      </c>
      <c r="L16" s="194" t="s">
        <v>84</v>
      </c>
      <c r="M16" s="190" t="s">
        <v>243</v>
      </c>
      <c r="N16" s="190" t="s">
        <v>244</v>
      </c>
      <c r="O16" s="190" t="s">
        <v>427</v>
      </c>
      <c r="P16" s="190" t="s">
        <v>246</v>
      </c>
      <c r="Q16" s="191">
        <v>42756</v>
      </c>
      <c r="R16" s="191">
        <v>43120</v>
      </c>
      <c r="S16" s="195">
        <v>2573</v>
      </c>
      <c r="T16" s="196">
        <v>1.8</v>
      </c>
      <c r="U16" s="196">
        <v>0.8</v>
      </c>
      <c r="V16" s="196">
        <v>1.8</v>
      </c>
      <c r="W16" s="197">
        <v>1.2</v>
      </c>
      <c r="X16" s="198">
        <v>1</v>
      </c>
      <c r="Y16" s="198">
        <v>1</v>
      </c>
      <c r="Z16" s="198">
        <v>1</v>
      </c>
      <c r="AA16" s="199">
        <f t="shared" si="0"/>
        <v>8003.06</v>
      </c>
      <c r="AB16" s="192"/>
      <c r="AC16" s="474"/>
      <c r="AD16" s="474"/>
      <c r="AE16" s="268">
        <f t="shared" si="1"/>
        <v>8003.06</v>
      </c>
      <c r="AF16" s="269">
        <v>1</v>
      </c>
      <c r="AG16" s="343" t="s">
        <v>149</v>
      </c>
      <c r="AH16" s="343"/>
      <c r="AI16" s="343"/>
    </row>
    <row r="17" spans="1:35" s="269" customFormat="1" ht="63">
      <c r="A17" s="266">
        <v>8</v>
      </c>
      <c r="B17" s="190" t="s">
        <v>589</v>
      </c>
      <c r="C17" s="191">
        <v>42756</v>
      </c>
      <c r="D17" s="191">
        <v>43120</v>
      </c>
      <c r="E17" s="191" t="s">
        <v>453</v>
      </c>
      <c r="F17" s="192" t="s">
        <v>43</v>
      </c>
      <c r="G17" s="190" t="s">
        <v>271</v>
      </c>
      <c r="H17" s="193" t="s">
        <v>235</v>
      </c>
      <c r="I17" s="193"/>
      <c r="J17" s="190"/>
      <c r="K17" s="190" t="s">
        <v>236</v>
      </c>
      <c r="L17" s="194" t="s">
        <v>85</v>
      </c>
      <c r="M17" s="190" t="s">
        <v>243</v>
      </c>
      <c r="N17" s="190" t="s">
        <v>244</v>
      </c>
      <c r="O17" s="190" t="s">
        <v>427</v>
      </c>
      <c r="P17" s="190" t="s">
        <v>246</v>
      </c>
      <c r="Q17" s="191">
        <v>42756</v>
      </c>
      <c r="R17" s="191">
        <v>43120</v>
      </c>
      <c r="S17" s="195">
        <v>2573</v>
      </c>
      <c r="T17" s="196">
        <v>1.8</v>
      </c>
      <c r="U17" s="196">
        <v>0.8</v>
      </c>
      <c r="V17" s="196">
        <v>1.8</v>
      </c>
      <c r="W17" s="197">
        <v>1.2</v>
      </c>
      <c r="X17" s="198">
        <v>1</v>
      </c>
      <c r="Y17" s="198">
        <v>1</v>
      </c>
      <c r="Z17" s="198">
        <v>1</v>
      </c>
      <c r="AA17" s="199">
        <f t="shared" si="0"/>
        <v>8003.06</v>
      </c>
      <c r="AB17" s="192"/>
      <c r="AC17" s="474"/>
      <c r="AD17" s="474"/>
      <c r="AE17" s="268">
        <f t="shared" si="1"/>
        <v>8003.06</v>
      </c>
      <c r="AF17" s="269">
        <v>1</v>
      </c>
      <c r="AG17" s="343" t="s">
        <v>150</v>
      </c>
      <c r="AH17" s="344">
        <f>AA42+AA44</f>
        <v>34668.32</v>
      </c>
      <c r="AI17" s="344"/>
    </row>
    <row r="18" spans="1:35" s="269" customFormat="1" ht="63">
      <c r="A18" s="266">
        <v>9</v>
      </c>
      <c r="B18" s="190" t="s">
        <v>589</v>
      </c>
      <c r="C18" s="191">
        <v>42756</v>
      </c>
      <c r="D18" s="191">
        <v>43120</v>
      </c>
      <c r="E18" s="191" t="s">
        <v>453</v>
      </c>
      <c r="F18" s="192" t="s">
        <v>43</v>
      </c>
      <c r="G18" s="190" t="s">
        <v>276</v>
      </c>
      <c r="H18" s="193" t="s">
        <v>235</v>
      </c>
      <c r="I18" s="193"/>
      <c r="J18" s="190"/>
      <c r="K18" s="190" t="s">
        <v>236</v>
      </c>
      <c r="L18" s="194" t="s">
        <v>86</v>
      </c>
      <c r="M18" s="190" t="s">
        <v>243</v>
      </c>
      <c r="N18" s="190" t="s">
        <v>244</v>
      </c>
      <c r="O18" s="190" t="s">
        <v>427</v>
      </c>
      <c r="P18" s="190" t="s">
        <v>246</v>
      </c>
      <c r="Q18" s="191">
        <v>42756</v>
      </c>
      <c r="R18" s="191">
        <v>43120</v>
      </c>
      <c r="S18" s="195">
        <v>2573</v>
      </c>
      <c r="T18" s="196">
        <v>1.8</v>
      </c>
      <c r="U18" s="196">
        <v>0.8</v>
      </c>
      <c r="V18" s="196">
        <v>1.8</v>
      </c>
      <c r="W18" s="197">
        <v>1.2</v>
      </c>
      <c r="X18" s="198">
        <v>1</v>
      </c>
      <c r="Y18" s="198">
        <v>1</v>
      </c>
      <c r="Z18" s="198">
        <v>1</v>
      </c>
      <c r="AA18" s="199">
        <f t="shared" si="0"/>
        <v>8003.06</v>
      </c>
      <c r="AB18" s="192"/>
      <c r="AC18" s="474"/>
      <c r="AD18" s="474"/>
      <c r="AE18" s="268">
        <f t="shared" si="1"/>
        <v>8003.06</v>
      </c>
      <c r="AF18" s="269">
        <v>1</v>
      </c>
      <c r="AG18" s="343" t="s">
        <v>151</v>
      </c>
      <c r="AH18" s="343"/>
      <c r="AI18" s="344">
        <f>AA42+AA44</f>
        <v>34668.32</v>
      </c>
    </row>
    <row r="19" spans="1:35" s="269" customFormat="1" ht="63">
      <c r="A19" s="266">
        <v>10</v>
      </c>
      <c r="B19" s="190" t="s">
        <v>589</v>
      </c>
      <c r="C19" s="191">
        <v>42756</v>
      </c>
      <c r="D19" s="191">
        <v>43120</v>
      </c>
      <c r="E19" s="191" t="s">
        <v>453</v>
      </c>
      <c r="F19" s="192" t="s">
        <v>43</v>
      </c>
      <c r="G19" s="190" t="s">
        <v>280</v>
      </c>
      <c r="H19" s="193" t="s">
        <v>235</v>
      </c>
      <c r="I19" s="193"/>
      <c r="J19" s="190"/>
      <c r="K19" s="190" t="s">
        <v>236</v>
      </c>
      <c r="L19" s="194" t="s">
        <v>87</v>
      </c>
      <c r="M19" s="190" t="s">
        <v>243</v>
      </c>
      <c r="N19" s="190" t="s">
        <v>244</v>
      </c>
      <c r="O19" s="190" t="s">
        <v>427</v>
      </c>
      <c r="P19" s="190" t="s">
        <v>246</v>
      </c>
      <c r="Q19" s="191">
        <v>42756</v>
      </c>
      <c r="R19" s="191">
        <v>43120</v>
      </c>
      <c r="S19" s="195">
        <v>2573</v>
      </c>
      <c r="T19" s="196">
        <v>1.8</v>
      </c>
      <c r="U19" s="196">
        <v>0.8</v>
      </c>
      <c r="V19" s="196">
        <v>1.8</v>
      </c>
      <c r="W19" s="197">
        <v>1.2</v>
      </c>
      <c r="X19" s="198">
        <v>1</v>
      </c>
      <c r="Y19" s="198">
        <v>1</v>
      </c>
      <c r="Z19" s="198">
        <v>1</v>
      </c>
      <c r="AA19" s="199">
        <f t="shared" si="0"/>
        <v>8003.06</v>
      </c>
      <c r="AB19" s="192"/>
      <c r="AC19" s="474"/>
      <c r="AD19" s="474"/>
      <c r="AE19" s="268">
        <f t="shared" si="1"/>
        <v>8003.06</v>
      </c>
      <c r="AF19" s="269">
        <v>1</v>
      </c>
      <c r="AG19" s="343" t="s">
        <v>123</v>
      </c>
      <c r="AH19" s="344">
        <f>AA28+AA29+AA34+AA45+AA46+AA47</f>
        <v>71593.69</v>
      </c>
      <c r="AI19" s="344">
        <f>AA28+AA45+AA46+AA47</f>
        <v>55495.68</v>
      </c>
    </row>
    <row r="20" spans="1:35" s="269" customFormat="1" ht="63">
      <c r="A20" s="266">
        <v>11</v>
      </c>
      <c r="B20" s="190" t="s">
        <v>589</v>
      </c>
      <c r="C20" s="191">
        <v>42756</v>
      </c>
      <c r="D20" s="191">
        <v>43120</v>
      </c>
      <c r="E20" s="191" t="s">
        <v>453</v>
      </c>
      <c r="F20" s="192" t="s">
        <v>43</v>
      </c>
      <c r="G20" s="190" t="s">
        <v>284</v>
      </c>
      <c r="H20" s="193" t="s">
        <v>235</v>
      </c>
      <c r="I20" s="193"/>
      <c r="J20" s="190"/>
      <c r="K20" s="190" t="s">
        <v>236</v>
      </c>
      <c r="L20" s="194" t="s">
        <v>88</v>
      </c>
      <c r="M20" s="190" t="s">
        <v>454</v>
      </c>
      <c r="N20" s="190" t="s">
        <v>244</v>
      </c>
      <c r="O20" s="190" t="s">
        <v>427</v>
      </c>
      <c r="P20" s="190" t="s">
        <v>246</v>
      </c>
      <c r="Q20" s="191">
        <v>42756</v>
      </c>
      <c r="R20" s="191">
        <v>43120</v>
      </c>
      <c r="S20" s="195">
        <v>2573</v>
      </c>
      <c r="T20" s="196">
        <v>1.8</v>
      </c>
      <c r="U20" s="196">
        <v>0.8</v>
      </c>
      <c r="V20" s="196">
        <v>1.8</v>
      </c>
      <c r="W20" s="197">
        <v>1.2</v>
      </c>
      <c r="X20" s="198">
        <v>1.1599999999999999</v>
      </c>
      <c r="Y20" s="198">
        <v>1</v>
      </c>
      <c r="Z20" s="198">
        <v>1</v>
      </c>
      <c r="AA20" s="199">
        <f>S20*T20*U20*V20*W20*X20*Y20*Z20</f>
        <v>9283.5499999999993</v>
      </c>
      <c r="AB20" s="192"/>
      <c r="AC20" s="474"/>
      <c r="AD20" s="474"/>
      <c r="AE20" s="268">
        <f>AA20</f>
        <v>9283.5499999999993</v>
      </c>
      <c r="AF20" s="269">
        <v>1</v>
      </c>
      <c r="AG20" s="343" t="s">
        <v>126</v>
      </c>
      <c r="AH20" s="342">
        <f>AA35+AA37</f>
        <v>29104.28</v>
      </c>
      <c r="AI20" s="342">
        <f>AA29+AA34+AA35+AA37</f>
        <v>45202.29</v>
      </c>
    </row>
    <row r="21" spans="1:35" s="269" customFormat="1" ht="63">
      <c r="A21" s="266">
        <v>12</v>
      </c>
      <c r="B21" s="190" t="s">
        <v>589</v>
      </c>
      <c r="C21" s="191">
        <v>43096</v>
      </c>
      <c r="D21" s="191">
        <v>43460</v>
      </c>
      <c r="E21" s="191" t="s">
        <v>453</v>
      </c>
      <c r="F21" s="192" t="s">
        <v>43</v>
      </c>
      <c r="G21" s="190" t="s">
        <v>289</v>
      </c>
      <c r="H21" s="193" t="s">
        <v>176</v>
      </c>
      <c r="I21" s="193"/>
      <c r="J21" s="190"/>
      <c r="K21" s="190" t="s">
        <v>236</v>
      </c>
      <c r="L21" s="194" t="s">
        <v>45</v>
      </c>
      <c r="M21" s="190" t="s">
        <v>454</v>
      </c>
      <c r="N21" s="190" t="s">
        <v>244</v>
      </c>
      <c r="O21" s="190" t="s">
        <v>550</v>
      </c>
      <c r="P21" s="190" t="s">
        <v>246</v>
      </c>
      <c r="Q21" s="191">
        <v>43096</v>
      </c>
      <c r="R21" s="191">
        <v>43460</v>
      </c>
      <c r="S21" s="195">
        <v>2573</v>
      </c>
      <c r="T21" s="196">
        <v>1.8</v>
      </c>
      <c r="U21" s="196">
        <v>0.65</v>
      </c>
      <c r="V21" s="196">
        <v>1.8</v>
      </c>
      <c r="W21" s="197">
        <v>1.2</v>
      </c>
      <c r="X21" s="196">
        <v>1.1599999999999999</v>
      </c>
      <c r="Y21" s="198">
        <v>1</v>
      </c>
      <c r="Z21" s="198">
        <v>1</v>
      </c>
      <c r="AA21" s="199">
        <f t="shared" si="0"/>
        <v>7542.88</v>
      </c>
      <c r="AB21" s="192"/>
      <c r="AC21" s="474"/>
      <c r="AD21" s="474"/>
      <c r="AE21" s="268">
        <f>AA21</f>
        <v>7542.88</v>
      </c>
      <c r="AF21" s="269">
        <v>12</v>
      </c>
      <c r="AG21" s="343" t="s">
        <v>125</v>
      </c>
      <c r="AH21" s="344">
        <f>AA26+AA27+AA43+AA30+AA31</f>
        <v>47748.66</v>
      </c>
      <c r="AI21" s="344"/>
    </row>
    <row r="22" spans="1:35" s="269" customFormat="1" ht="63">
      <c r="A22" s="266">
        <v>13</v>
      </c>
      <c r="B22" s="190" t="s">
        <v>589</v>
      </c>
      <c r="C22" s="191">
        <v>43096</v>
      </c>
      <c r="D22" s="191">
        <v>43460</v>
      </c>
      <c r="E22" s="191" t="s">
        <v>453</v>
      </c>
      <c r="F22" s="192" t="s">
        <v>43</v>
      </c>
      <c r="G22" s="190" t="s">
        <v>297</v>
      </c>
      <c r="H22" s="193" t="s">
        <v>176</v>
      </c>
      <c r="I22" s="193"/>
      <c r="J22" s="190"/>
      <c r="K22" s="190" t="s">
        <v>236</v>
      </c>
      <c r="L22" s="194" t="s">
        <v>23</v>
      </c>
      <c r="M22" s="190" t="s">
        <v>454</v>
      </c>
      <c r="N22" s="190" t="s">
        <v>244</v>
      </c>
      <c r="O22" s="190" t="s">
        <v>550</v>
      </c>
      <c r="P22" s="190" t="s">
        <v>246</v>
      </c>
      <c r="Q22" s="191">
        <v>43096</v>
      </c>
      <c r="R22" s="191">
        <v>43460</v>
      </c>
      <c r="S22" s="195">
        <v>2573</v>
      </c>
      <c r="T22" s="196">
        <v>1.8</v>
      </c>
      <c r="U22" s="196">
        <v>0.65</v>
      </c>
      <c r="V22" s="196">
        <v>1.8</v>
      </c>
      <c r="W22" s="197">
        <v>1.2</v>
      </c>
      <c r="X22" s="196">
        <v>1.1599999999999999</v>
      </c>
      <c r="Y22" s="198">
        <v>1</v>
      </c>
      <c r="Z22" s="198">
        <v>1</v>
      </c>
      <c r="AA22" s="199">
        <f t="shared" si="0"/>
        <v>7542.88</v>
      </c>
      <c r="AB22" s="192"/>
      <c r="AC22" s="474"/>
      <c r="AD22" s="474"/>
      <c r="AE22" s="268">
        <f>AA22</f>
        <v>7542.88</v>
      </c>
      <c r="AF22" s="269">
        <v>12</v>
      </c>
      <c r="AG22" s="343" t="s">
        <v>121</v>
      </c>
      <c r="AH22" s="344">
        <f>AA24+AA38+AA39+AA21+AA22+AA48+AA49</f>
        <v>40414.550000000003</v>
      </c>
      <c r="AI22" s="344">
        <f>AA21+AA22+AA24+AA26+AA27+AA30+AA31+AA38+AA39+AA43</f>
        <v>84116.81</v>
      </c>
    </row>
    <row r="23" spans="1:35" s="269" customFormat="1" ht="63">
      <c r="A23" s="266">
        <v>14</v>
      </c>
      <c r="B23" s="190" t="s">
        <v>589</v>
      </c>
      <c r="C23" s="191">
        <v>42756</v>
      </c>
      <c r="D23" s="191">
        <v>43120</v>
      </c>
      <c r="E23" s="191" t="s">
        <v>453</v>
      </c>
      <c r="F23" s="192" t="s">
        <v>43</v>
      </c>
      <c r="G23" s="190" t="s">
        <v>301</v>
      </c>
      <c r="H23" s="193" t="s">
        <v>235</v>
      </c>
      <c r="I23" s="193"/>
      <c r="J23" s="190"/>
      <c r="K23" s="190" t="s">
        <v>236</v>
      </c>
      <c r="L23" s="194" t="s">
        <v>89</v>
      </c>
      <c r="M23" s="190" t="s">
        <v>243</v>
      </c>
      <c r="N23" s="190" t="s">
        <v>244</v>
      </c>
      <c r="O23" s="190" t="s">
        <v>427</v>
      </c>
      <c r="P23" s="190" t="s">
        <v>246</v>
      </c>
      <c r="Q23" s="191">
        <v>42756</v>
      </c>
      <c r="R23" s="191">
        <v>43120</v>
      </c>
      <c r="S23" s="195">
        <v>2573</v>
      </c>
      <c r="T23" s="196">
        <v>1.8</v>
      </c>
      <c r="U23" s="196">
        <v>0.8</v>
      </c>
      <c r="V23" s="196">
        <v>1.8</v>
      </c>
      <c r="W23" s="197">
        <v>1.2</v>
      </c>
      <c r="X23" s="196">
        <v>1</v>
      </c>
      <c r="Y23" s="198">
        <v>1</v>
      </c>
      <c r="Z23" s="198">
        <v>1</v>
      </c>
      <c r="AA23" s="199">
        <f t="shared" si="0"/>
        <v>8003.06</v>
      </c>
      <c r="AB23" s="192"/>
      <c r="AC23" s="474"/>
      <c r="AD23" s="474"/>
      <c r="AE23" s="268">
        <f>AA23</f>
        <v>8003.06</v>
      </c>
      <c r="AF23" s="269">
        <v>1</v>
      </c>
      <c r="AH23" s="342">
        <f>SUM(AH11:AH22)</f>
        <v>366840.62</v>
      </c>
      <c r="AI23" s="342">
        <f>SUM(AI11:AI22)</f>
        <v>362794.22</v>
      </c>
    </row>
    <row r="24" spans="1:35" s="269" customFormat="1" ht="63">
      <c r="A24" s="266">
        <v>15</v>
      </c>
      <c r="B24" s="190" t="s">
        <v>589</v>
      </c>
      <c r="C24" s="191">
        <v>43101</v>
      </c>
      <c r="D24" s="191">
        <v>43830</v>
      </c>
      <c r="E24" s="191" t="s">
        <v>453</v>
      </c>
      <c r="F24" s="192" t="s">
        <v>90</v>
      </c>
      <c r="G24" s="190" t="s">
        <v>305</v>
      </c>
      <c r="H24" s="193" t="s">
        <v>306</v>
      </c>
      <c r="I24" s="193"/>
      <c r="J24" s="190"/>
      <c r="K24" s="190" t="s">
        <v>236</v>
      </c>
      <c r="L24" s="194" t="s">
        <v>21</v>
      </c>
      <c r="M24" s="190" t="s">
        <v>243</v>
      </c>
      <c r="N24" s="190" t="s">
        <v>312</v>
      </c>
      <c r="O24" s="190" t="s">
        <v>550</v>
      </c>
      <c r="P24" s="190" t="s">
        <v>246</v>
      </c>
      <c r="Q24" s="191">
        <v>43101</v>
      </c>
      <c r="R24" s="191">
        <v>43830</v>
      </c>
      <c r="S24" s="195">
        <v>2573</v>
      </c>
      <c r="T24" s="196">
        <v>1.8</v>
      </c>
      <c r="U24" s="196">
        <v>0.65</v>
      </c>
      <c r="V24" s="196">
        <v>1.8</v>
      </c>
      <c r="W24" s="197">
        <v>1.2</v>
      </c>
      <c r="X24" s="196">
        <v>1</v>
      </c>
      <c r="Y24" s="198">
        <v>1</v>
      </c>
      <c r="Z24" s="198">
        <v>1</v>
      </c>
      <c r="AA24" s="199">
        <f t="shared" si="0"/>
        <v>6502.49</v>
      </c>
      <c r="AB24" s="192"/>
      <c r="AC24" s="474"/>
      <c r="AD24" s="474"/>
      <c r="AE24" s="268">
        <f>AA24</f>
        <v>6502.49</v>
      </c>
      <c r="AF24" s="269">
        <v>12</v>
      </c>
      <c r="AH24" s="342">
        <f>AH23-AA50</f>
        <v>0</v>
      </c>
    </row>
    <row r="25" spans="1:35" s="269" customFormat="1" ht="63">
      <c r="A25" s="266">
        <v>16</v>
      </c>
      <c r="B25" s="190" t="s">
        <v>589</v>
      </c>
      <c r="C25" s="191">
        <v>42773</v>
      </c>
      <c r="D25" s="191">
        <v>43137</v>
      </c>
      <c r="E25" s="191" t="s">
        <v>453</v>
      </c>
      <c r="F25" s="192" t="s">
        <v>90</v>
      </c>
      <c r="G25" s="190" t="s">
        <v>313</v>
      </c>
      <c r="H25" s="193" t="s">
        <v>315</v>
      </c>
      <c r="I25" s="193"/>
      <c r="J25" s="190"/>
      <c r="K25" s="190" t="s">
        <v>236</v>
      </c>
      <c r="L25" s="194" t="s">
        <v>44</v>
      </c>
      <c r="M25" s="190" t="s">
        <v>243</v>
      </c>
      <c r="N25" s="190" t="s">
        <v>244</v>
      </c>
      <c r="O25" s="190" t="s">
        <v>468</v>
      </c>
      <c r="P25" s="190" t="s">
        <v>246</v>
      </c>
      <c r="Q25" s="191">
        <v>42773</v>
      </c>
      <c r="R25" s="191">
        <v>43137</v>
      </c>
      <c r="S25" s="195">
        <v>2573</v>
      </c>
      <c r="T25" s="196">
        <v>1.8</v>
      </c>
      <c r="U25" s="196">
        <v>0.75</v>
      </c>
      <c r="V25" s="196">
        <v>1.8</v>
      </c>
      <c r="W25" s="197">
        <v>1.4</v>
      </c>
      <c r="X25" s="196">
        <v>1</v>
      </c>
      <c r="Y25" s="198">
        <v>1</v>
      </c>
      <c r="Z25" s="198">
        <v>1</v>
      </c>
      <c r="AA25" s="523">
        <f t="shared" si="0"/>
        <v>8753.35</v>
      </c>
      <c r="AB25" s="270">
        <f>AA25</f>
        <v>8753.35</v>
      </c>
      <c r="AC25" s="474"/>
      <c r="AD25" s="474"/>
      <c r="AE25" s="474"/>
      <c r="AF25" s="269">
        <v>1</v>
      </c>
    </row>
    <row r="26" spans="1:35" s="269" customFormat="1" ht="63">
      <c r="A26" s="266">
        <v>17</v>
      </c>
      <c r="B26" s="190" t="s">
        <v>589</v>
      </c>
      <c r="C26" s="191">
        <v>43086</v>
      </c>
      <c r="D26" s="191">
        <v>43450</v>
      </c>
      <c r="E26" s="191" t="s">
        <v>453</v>
      </c>
      <c r="F26" s="192" t="s">
        <v>90</v>
      </c>
      <c r="G26" s="190" t="s">
        <v>320</v>
      </c>
      <c r="H26" s="193" t="s">
        <v>315</v>
      </c>
      <c r="I26" s="193"/>
      <c r="J26" s="190"/>
      <c r="K26" s="190" t="s">
        <v>236</v>
      </c>
      <c r="L26" s="194" t="s">
        <v>91</v>
      </c>
      <c r="M26" s="190" t="s">
        <v>243</v>
      </c>
      <c r="N26" s="190" t="s">
        <v>244</v>
      </c>
      <c r="O26" s="190" t="s">
        <v>468</v>
      </c>
      <c r="P26" s="190" t="s">
        <v>246</v>
      </c>
      <c r="Q26" s="191">
        <v>43086</v>
      </c>
      <c r="R26" s="191">
        <v>43450</v>
      </c>
      <c r="S26" s="195">
        <v>2573</v>
      </c>
      <c r="T26" s="196">
        <v>1.8</v>
      </c>
      <c r="U26" s="196">
        <v>0.75</v>
      </c>
      <c r="V26" s="196">
        <v>1.8</v>
      </c>
      <c r="W26" s="197">
        <v>1.4</v>
      </c>
      <c r="X26" s="196">
        <v>1</v>
      </c>
      <c r="Y26" s="198">
        <v>1</v>
      </c>
      <c r="Z26" s="198">
        <v>1</v>
      </c>
      <c r="AA26" s="199">
        <f t="shared" si="0"/>
        <v>8753.35</v>
      </c>
      <c r="AB26" s="267"/>
      <c r="AC26" s="474"/>
      <c r="AD26" s="474"/>
      <c r="AE26" s="268">
        <f>AA26</f>
        <v>8753.35</v>
      </c>
      <c r="AF26" s="269">
        <v>11</v>
      </c>
    </row>
    <row r="27" spans="1:35" s="269" customFormat="1" ht="63">
      <c r="A27" s="266">
        <v>18</v>
      </c>
      <c r="B27" s="190" t="s">
        <v>589</v>
      </c>
      <c r="C27" s="191">
        <v>43086</v>
      </c>
      <c r="D27" s="191">
        <v>43450</v>
      </c>
      <c r="E27" s="191" t="s">
        <v>453</v>
      </c>
      <c r="F27" s="192" t="s">
        <v>90</v>
      </c>
      <c r="G27" s="190" t="s">
        <v>324</v>
      </c>
      <c r="H27" s="193" t="s">
        <v>315</v>
      </c>
      <c r="I27" s="193"/>
      <c r="J27" s="190"/>
      <c r="K27" s="190" t="s">
        <v>236</v>
      </c>
      <c r="L27" s="194" t="s">
        <v>92</v>
      </c>
      <c r="M27" s="190" t="s">
        <v>243</v>
      </c>
      <c r="N27" s="190" t="s">
        <v>244</v>
      </c>
      <c r="O27" s="190" t="s">
        <v>468</v>
      </c>
      <c r="P27" s="190" t="s">
        <v>246</v>
      </c>
      <c r="Q27" s="191">
        <v>43086</v>
      </c>
      <c r="R27" s="191">
        <v>43450</v>
      </c>
      <c r="S27" s="195">
        <v>2573</v>
      </c>
      <c r="T27" s="196">
        <v>1.8</v>
      </c>
      <c r="U27" s="196">
        <v>0.75</v>
      </c>
      <c r="V27" s="196">
        <v>1.8</v>
      </c>
      <c r="W27" s="197">
        <v>1.4</v>
      </c>
      <c r="X27" s="196">
        <v>1</v>
      </c>
      <c r="Y27" s="198">
        <v>1</v>
      </c>
      <c r="Z27" s="198">
        <v>1</v>
      </c>
      <c r="AA27" s="199">
        <f t="shared" si="0"/>
        <v>8753.35</v>
      </c>
      <c r="AB27" s="267"/>
      <c r="AC27" s="474"/>
      <c r="AD27" s="474"/>
      <c r="AE27" s="268">
        <f>AA27</f>
        <v>8753.35</v>
      </c>
      <c r="AF27" s="269">
        <v>11</v>
      </c>
    </row>
    <row r="28" spans="1:35" s="269" customFormat="1" ht="63">
      <c r="A28" s="266">
        <v>19</v>
      </c>
      <c r="B28" s="190" t="s">
        <v>589</v>
      </c>
      <c r="C28" s="191">
        <v>43001</v>
      </c>
      <c r="D28" s="191">
        <v>43365</v>
      </c>
      <c r="E28" s="191" t="s">
        <v>453</v>
      </c>
      <c r="F28" s="200" t="s">
        <v>115</v>
      </c>
      <c r="G28" s="190" t="s">
        <v>328</v>
      </c>
      <c r="H28" s="193" t="s">
        <v>330</v>
      </c>
      <c r="I28" s="193"/>
      <c r="J28" s="190"/>
      <c r="K28" s="190" t="s">
        <v>236</v>
      </c>
      <c r="L28" s="190" t="s">
        <v>140</v>
      </c>
      <c r="M28" s="190" t="s">
        <v>243</v>
      </c>
      <c r="N28" s="190" t="s">
        <v>312</v>
      </c>
      <c r="O28" s="190" t="s">
        <v>427</v>
      </c>
      <c r="P28" s="190" t="s">
        <v>246</v>
      </c>
      <c r="Q28" s="191">
        <v>43001</v>
      </c>
      <c r="R28" s="191">
        <v>43365</v>
      </c>
      <c r="S28" s="195">
        <v>2573</v>
      </c>
      <c r="T28" s="196">
        <v>1.8</v>
      </c>
      <c r="U28" s="196">
        <v>0.8</v>
      </c>
      <c r="V28" s="196">
        <v>1.8</v>
      </c>
      <c r="W28" s="197">
        <v>1.4</v>
      </c>
      <c r="X28" s="196">
        <v>1</v>
      </c>
      <c r="Y28" s="198">
        <v>1</v>
      </c>
      <c r="Z28" s="198">
        <v>1</v>
      </c>
      <c r="AA28" s="199">
        <f t="shared" si="0"/>
        <v>9336.9</v>
      </c>
      <c r="AB28" s="267"/>
      <c r="AC28" s="474"/>
      <c r="AD28" s="268">
        <f>AA28</f>
        <v>9336.9</v>
      </c>
      <c r="AE28" s="474"/>
      <c r="AF28" s="269">
        <v>9</v>
      </c>
    </row>
    <row r="29" spans="1:35" s="269" customFormat="1" ht="63">
      <c r="A29" s="266">
        <v>20</v>
      </c>
      <c r="B29" s="190" t="s">
        <v>589</v>
      </c>
      <c r="C29" s="191">
        <v>43020</v>
      </c>
      <c r="D29" s="191">
        <v>43384</v>
      </c>
      <c r="E29" s="191" t="s">
        <v>453</v>
      </c>
      <c r="F29" s="200" t="s">
        <v>144</v>
      </c>
      <c r="G29" s="190" t="s">
        <v>334</v>
      </c>
      <c r="H29" s="193" t="s">
        <v>176</v>
      </c>
      <c r="I29" s="193"/>
      <c r="J29" s="190"/>
      <c r="K29" s="190" t="s">
        <v>236</v>
      </c>
      <c r="L29" s="190" t="s">
        <v>42</v>
      </c>
      <c r="M29" s="190" t="s">
        <v>243</v>
      </c>
      <c r="N29" s="190" t="s">
        <v>312</v>
      </c>
      <c r="O29" s="190" t="s">
        <v>428</v>
      </c>
      <c r="P29" s="190" t="s">
        <v>246</v>
      </c>
      <c r="Q29" s="191">
        <v>43020</v>
      </c>
      <c r="R29" s="191">
        <v>43384</v>
      </c>
      <c r="S29" s="195">
        <v>2573</v>
      </c>
      <c r="T29" s="196">
        <v>1.8</v>
      </c>
      <c r="U29" s="196">
        <v>0.7</v>
      </c>
      <c r="V29" s="196">
        <v>1.8</v>
      </c>
      <c r="W29" s="197">
        <v>1.2</v>
      </c>
      <c r="X29" s="196">
        <v>1</v>
      </c>
      <c r="Y29" s="198">
        <v>1</v>
      </c>
      <c r="Z29" s="198">
        <v>1</v>
      </c>
      <c r="AA29" s="199">
        <f t="shared" si="0"/>
        <v>7002.68</v>
      </c>
      <c r="AB29" s="267"/>
      <c r="AC29" s="474"/>
      <c r="AD29" s="268">
        <f>AA29</f>
        <v>7002.68</v>
      </c>
      <c r="AE29" s="474"/>
      <c r="AF29" s="269">
        <v>9</v>
      </c>
    </row>
    <row r="30" spans="1:35" s="269" customFormat="1" ht="63">
      <c r="A30" s="266">
        <v>21</v>
      </c>
      <c r="B30" s="190" t="s">
        <v>589</v>
      </c>
      <c r="C30" s="191">
        <v>43088</v>
      </c>
      <c r="D30" s="191">
        <v>43452</v>
      </c>
      <c r="E30" s="191" t="s">
        <v>455</v>
      </c>
      <c r="F30" s="201" t="s">
        <v>51</v>
      </c>
      <c r="G30" s="190" t="s">
        <v>341</v>
      </c>
      <c r="H30" s="193"/>
      <c r="I30" s="193" t="s">
        <v>342</v>
      </c>
      <c r="J30" s="190"/>
      <c r="K30" s="190" t="s">
        <v>236</v>
      </c>
      <c r="L30" s="202" t="s">
        <v>49</v>
      </c>
      <c r="M30" s="190" t="s">
        <v>243</v>
      </c>
      <c r="N30" s="190" t="s">
        <v>244</v>
      </c>
      <c r="O30" s="190" t="s">
        <v>428</v>
      </c>
      <c r="P30" s="190" t="s">
        <v>246</v>
      </c>
      <c r="Q30" s="191">
        <v>43088</v>
      </c>
      <c r="R30" s="191">
        <v>43452</v>
      </c>
      <c r="S30" s="195">
        <v>3509</v>
      </c>
      <c r="T30" s="196">
        <v>1.8</v>
      </c>
      <c r="U30" s="196">
        <v>0.7</v>
      </c>
      <c r="V30" s="196">
        <v>1.8</v>
      </c>
      <c r="W30" s="197">
        <v>1</v>
      </c>
      <c r="X30" s="198">
        <v>1</v>
      </c>
      <c r="Y30" s="198">
        <v>1</v>
      </c>
      <c r="Z30" s="198">
        <v>1</v>
      </c>
      <c r="AA30" s="199">
        <f t="shared" si="0"/>
        <v>7958.41</v>
      </c>
      <c r="AB30" s="267"/>
      <c r="AC30" s="474"/>
      <c r="AD30" s="474"/>
      <c r="AE30" s="268">
        <f>AA30</f>
        <v>7958.41</v>
      </c>
      <c r="AF30" s="269">
        <v>11</v>
      </c>
    </row>
    <row r="31" spans="1:35" s="269" customFormat="1" ht="63">
      <c r="A31" s="266">
        <v>22</v>
      </c>
      <c r="B31" s="190" t="s">
        <v>589</v>
      </c>
      <c r="C31" s="191">
        <v>43088</v>
      </c>
      <c r="D31" s="191">
        <v>43452</v>
      </c>
      <c r="E31" s="191" t="s">
        <v>455</v>
      </c>
      <c r="F31" s="192" t="s">
        <v>51</v>
      </c>
      <c r="G31" s="190" t="s">
        <v>349</v>
      </c>
      <c r="H31" s="193"/>
      <c r="I31" s="193" t="s">
        <v>342</v>
      </c>
      <c r="J31" s="190"/>
      <c r="K31" s="190" t="s">
        <v>236</v>
      </c>
      <c r="L31" s="194" t="s">
        <v>50</v>
      </c>
      <c r="M31" s="190" t="s">
        <v>243</v>
      </c>
      <c r="N31" s="190" t="s">
        <v>244</v>
      </c>
      <c r="O31" s="190" t="s">
        <v>428</v>
      </c>
      <c r="P31" s="190" t="s">
        <v>246</v>
      </c>
      <c r="Q31" s="191">
        <v>43088</v>
      </c>
      <c r="R31" s="191">
        <v>43452</v>
      </c>
      <c r="S31" s="195">
        <v>3509</v>
      </c>
      <c r="T31" s="196">
        <v>1.8</v>
      </c>
      <c r="U31" s="196">
        <v>0.7</v>
      </c>
      <c r="V31" s="196">
        <v>1.8</v>
      </c>
      <c r="W31" s="197">
        <v>1</v>
      </c>
      <c r="X31" s="198">
        <v>1</v>
      </c>
      <c r="Y31" s="198">
        <v>1</v>
      </c>
      <c r="Z31" s="198">
        <v>1</v>
      </c>
      <c r="AA31" s="199">
        <f t="shared" si="0"/>
        <v>7958.41</v>
      </c>
      <c r="AB31" s="267"/>
      <c r="AC31" s="474"/>
      <c r="AD31" s="474"/>
      <c r="AE31" s="268">
        <f>AA31</f>
        <v>7958.41</v>
      </c>
      <c r="AF31" s="269">
        <v>11</v>
      </c>
    </row>
    <row r="32" spans="1:35" s="269" customFormat="1" ht="63">
      <c r="A32" s="266">
        <v>23</v>
      </c>
      <c r="B32" s="190" t="s">
        <v>589</v>
      </c>
      <c r="C32" s="191">
        <v>42756</v>
      </c>
      <c r="D32" s="191">
        <v>43120</v>
      </c>
      <c r="E32" s="191" t="s">
        <v>455</v>
      </c>
      <c r="F32" s="192" t="s">
        <v>51</v>
      </c>
      <c r="G32" s="190" t="s">
        <v>355</v>
      </c>
      <c r="H32" s="193"/>
      <c r="I32" s="193" t="s">
        <v>342</v>
      </c>
      <c r="J32" s="190"/>
      <c r="K32" s="190" t="s">
        <v>236</v>
      </c>
      <c r="L32" s="194" t="s">
        <v>93</v>
      </c>
      <c r="M32" s="190" t="s">
        <v>243</v>
      </c>
      <c r="N32" s="190" t="s">
        <v>244</v>
      </c>
      <c r="O32" s="190" t="s">
        <v>427</v>
      </c>
      <c r="P32" s="190" t="s">
        <v>246</v>
      </c>
      <c r="Q32" s="191">
        <v>42756</v>
      </c>
      <c r="R32" s="191">
        <v>43120</v>
      </c>
      <c r="S32" s="195">
        <v>3509</v>
      </c>
      <c r="T32" s="196">
        <v>1.8</v>
      </c>
      <c r="U32" s="196">
        <v>0.8</v>
      </c>
      <c r="V32" s="196">
        <v>1.8</v>
      </c>
      <c r="W32" s="197">
        <v>1</v>
      </c>
      <c r="X32" s="198">
        <v>1</v>
      </c>
      <c r="Y32" s="198">
        <v>1</v>
      </c>
      <c r="Z32" s="198">
        <v>1</v>
      </c>
      <c r="AA32" s="199">
        <f t="shared" si="0"/>
        <v>9095.33</v>
      </c>
      <c r="AB32" s="267"/>
      <c r="AC32" s="474"/>
      <c r="AD32" s="474"/>
      <c r="AE32" s="268">
        <f>AA32</f>
        <v>9095.33</v>
      </c>
      <c r="AF32" s="269">
        <v>1</v>
      </c>
    </row>
    <row r="33" spans="1:32" s="269" customFormat="1" ht="63">
      <c r="A33" s="266">
        <v>24</v>
      </c>
      <c r="B33" s="190" t="s">
        <v>589</v>
      </c>
      <c r="C33" s="191">
        <v>42756</v>
      </c>
      <c r="D33" s="191">
        <v>43120</v>
      </c>
      <c r="E33" s="191" t="s">
        <v>455</v>
      </c>
      <c r="F33" s="192" t="s">
        <v>51</v>
      </c>
      <c r="G33" s="190" t="s">
        <v>363</v>
      </c>
      <c r="H33" s="193"/>
      <c r="I33" s="193" t="s">
        <v>342</v>
      </c>
      <c r="J33" s="190"/>
      <c r="K33" s="190" t="s">
        <v>236</v>
      </c>
      <c r="L33" s="194" t="s">
        <v>94</v>
      </c>
      <c r="M33" s="190" t="s">
        <v>243</v>
      </c>
      <c r="N33" s="190" t="s">
        <v>244</v>
      </c>
      <c r="O33" s="190" t="s">
        <v>427</v>
      </c>
      <c r="P33" s="190" t="s">
        <v>246</v>
      </c>
      <c r="Q33" s="191">
        <v>42756</v>
      </c>
      <c r="R33" s="191">
        <v>43120</v>
      </c>
      <c r="S33" s="195">
        <v>3509</v>
      </c>
      <c r="T33" s="196">
        <v>1.8</v>
      </c>
      <c r="U33" s="196">
        <v>0.8</v>
      </c>
      <c r="V33" s="196">
        <v>1.8</v>
      </c>
      <c r="W33" s="197">
        <v>1</v>
      </c>
      <c r="X33" s="198">
        <v>1</v>
      </c>
      <c r="Y33" s="198">
        <v>1</v>
      </c>
      <c r="Z33" s="198">
        <v>1</v>
      </c>
      <c r="AA33" s="199">
        <f t="shared" si="0"/>
        <v>9095.33</v>
      </c>
      <c r="AB33" s="267"/>
      <c r="AC33" s="474"/>
      <c r="AD33" s="474"/>
      <c r="AE33" s="268">
        <f>AA33</f>
        <v>9095.33</v>
      </c>
      <c r="AF33" s="269">
        <v>1</v>
      </c>
    </row>
    <row r="34" spans="1:32" s="269" customFormat="1" ht="63">
      <c r="A34" s="266">
        <v>25</v>
      </c>
      <c r="B34" s="190" t="s">
        <v>589</v>
      </c>
      <c r="C34" s="191">
        <v>43012</v>
      </c>
      <c r="D34" s="191">
        <v>43376</v>
      </c>
      <c r="E34" s="191" t="s">
        <v>455</v>
      </c>
      <c r="F34" s="200" t="s">
        <v>178</v>
      </c>
      <c r="G34" s="190" t="s">
        <v>369</v>
      </c>
      <c r="H34" s="193"/>
      <c r="I34" s="193" t="s">
        <v>370</v>
      </c>
      <c r="J34" s="190"/>
      <c r="K34" s="190" t="s">
        <v>236</v>
      </c>
      <c r="L34" s="203" t="s">
        <v>141</v>
      </c>
      <c r="M34" s="190" t="s">
        <v>243</v>
      </c>
      <c r="N34" s="190" t="s">
        <v>244</v>
      </c>
      <c r="O34" s="190" t="s">
        <v>427</v>
      </c>
      <c r="P34" s="190" t="s">
        <v>246</v>
      </c>
      <c r="Q34" s="191">
        <v>43012</v>
      </c>
      <c r="R34" s="191">
        <v>43376</v>
      </c>
      <c r="S34" s="195">
        <v>3509</v>
      </c>
      <c r="T34" s="196">
        <v>1.8</v>
      </c>
      <c r="U34" s="196">
        <v>0.8</v>
      </c>
      <c r="V34" s="196">
        <v>1.8</v>
      </c>
      <c r="W34" s="197">
        <v>1</v>
      </c>
      <c r="X34" s="198">
        <v>1</v>
      </c>
      <c r="Y34" s="198">
        <v>1</v>
      </c>
      <c r="Z34" s="198">
        <v>1</v>
      </c>
      <c r="AA34" s="199">
        <f t="shared" si="0"/>
        <v>9095.33</v>
      </c>
      <c r="AB34" s="267"/>
      <c r="AC34" s="474"/>
      <c r="AD34" s="268">
        <f>AA34</f>
        <v>9095.33</v>
      </c>
      <c r="AE34" s="268"/>
      <c r="AF34" s="269">
        <v>9</v>
      </c>
    </row>
    <row r="35" spans="1:32" s="269" customFormat="1" ht="63">
      <c r="A35" s="266">
        <v>26</v>
      </c>
      <c r="B35" s="190" t="s">
        <v>589</v>
      </c>
      <c r="C35" s="191">
        <v>43028</v>
      </c>
      <c r="D35" s="191">
        <v>43392</v>
      </c>
      <c r="E35" s="191" t="s">
        <v>456</v>
      </c>
      <c r="F35" s="200" t="s">
        <v>457</v>
      </c>
      <c r="G35" s="204" t="s">
        <v>458</v>
      </c>
      <c r="H35" s="193"/>
      <c r="I35" s="204">
        <v>21600</v>
      </c>
      <c r="J35" s="190"/>
      <c r="K35" s="190" t="s">
        <v>236</v>
      </c>
      <c r="L35" s="204" t="s">
        <v>434</v>
      </c>
      <c r="M35" s="190" t="s">
        <v>243</v>
      </c>
      <c r="N35" s="190" t="s">
        <v>244</v>
      </c>
      <c r="O35" s="190" t="s">
        <v>296</v>
      </c>
      <c r="P35" s="190" t="s">
        <v>246</v>
      </c>
      <c r="Q35" s="191">
        <v>43028</v>
      </c>
      <c r="R35" s="191">
        <v>43392</v>
      </c>
      <c r="S35" s="195">
        <v>5284</v>
      </c>
      <c r="T35" s="196">
        <v>1.8</v>
      </c>
      <c r="U35" s="196">
        <v>0.85</v>
      </c>
      <c r="V35" s="196">
        <v>1.8</v>
      </c>
      <c r="W35" s="197">
        <v>1</v>
      </c>
      <c r="X35" s="198">
        <v>1</v>
      </c>
      <c r="Y35" s="198">
        <v>1</v>
      </c>
      <c r="Z35" s="198">
        <v>1</v>
      </c>
      <c r="AA35" s="199">
        <f t="shared" si="0"/>
        <v>14552.14</v>
      </c>
      <c r="AB35" s="267"/>
      <c r="AC35" s="474"/>
      <c r="AD35" s="268"/>
      <c r="AE35" s="268">
        <f>AA35</f>
        <v>14552.14</v>
      </c>
      <c r="AF35" s="269">
        <v>10</v>
      </c>
    </row>
    <row r="36" spans="1:32" s="269" customFormat="1" ht="63">
      <c r="A36" s="266">
        <v>27</v>
      </c>
      <c r="B36" s="190" t="s">
        <v>589</v>
      </c>
      <c r="C36" s="191">
        <v>42754</v>
      </c>
      <c r="D36" s="191">
        <v>43118</v>
      </c>
      <c r="E36" s="191" t="s">
        <v>456</v>
      </c>
      <c r="F36" s="200" t="s">
        <v>459</v>
      </c>
      <c r="G36" s="204" t="s">
        <v>460</v>
      </c>
      <c r="H36" s="193"/>
      <c r="I36" s="204">
        <v>21600</v>
      </c>
      <c r="J36" s="190"/>
      <c r="K36" s="190" t="s">
        <v>236</v>
      </c>
      <c r="L36" s="204" t="s">
        <v>461</v>
      </c>
      <c r="M36" s="190" t="s">
        <v>243</v>
      </c>
      <c r="N36" s="190" t="s">
        <v>244</v>
      </c>
      <c r="O36" s="190" t="s">
        <v>319</v>
      </c>
      <c r="P36" s="190" t="s">
        <v>246</v>
      </c>
      <c r="Q36" s="191">
        <v>42754</v>
      </c>
      <c r="R36" s="191">
        <v>43118</v>
      </c>
      <c r="S36" s="195">
        <v>5284</v>
      </c>
      <c r="T36" s="196">
        <v>1.8</v>
      </c>
      <c r="U36" s="196">
        <v>0.9</v>
      </c>
      <c r="V36" s="196">
        <v>1.8</v>
      </c>
      <c r="W36" s="197">
        <v>1</v>
      </c>
      <c r="X36" s="198">
        <v>1</v>
      </c>
      <c r="Y36" s="198">
        <v>1</v>
      </c>
      <c r="Z36" s="198">
        <v>1</v>
      </c>
      <c r="AA36" s="199">
        <f t="shared" si="0"/>
        <v>15408.14</v>
      </c>
      <c r="AB36" s="270">
        <f>AA36</f>
        <v>15408.14</v>
      </c>
      <c r="AC36" s="474"/>
      <c r="AD36" s="268"/>
      <c r="AE36" s="474"/>
      <c r="AF36" s="269">
        <v>1</v>
      </c>
    </row>
    <row r="37" spans="1:32" s="269" customFormat="1" ht="63">
      <c r="A37" s="266">
        <v>28</v>
      </c>
      <c r="B37" s="190" t="s">
        <v>589</v>
      </c>
      <c r="C37" s="191">
        <v>43028</v>
      </c>
      <c r="D37" s="191">
        <v>43392</v>
      </c>
      <c r="E37" s="191" t="s">
        <v>456</v>
      </c>
      <c r="F37" s="200" t="s">
        <v>462</v>
      </c>
      <c r="G37" s="204" t="s">
        <v>463</v>
      </c>
      <c r="H37" s="193"/>
      <c r="I37" s="204">
        <v>17000</v>
      </c>
      <c r="J37" s="190"/>
      <c r="K37" s="190" t="s">
        <v>236</v>
      </c>
      <c r="L37" s="204" t="s">
        <v>435</v>
      </c>
      <c r="M37" s="190" t="s">
        <v>243</v>
      </c>
      <c r="N37" s="190" t="s">
        <v>244</v>
      </c>
      <c r="O37" s="190" t="s">
        <v>296</v>
      </c>
      <c r="P37" s="190" t="s">
        <v>246</v>
      </c>
      <c r="Q37" s="191">
        <v>43028</v>
      </c>
      <c r="R37" s="191">
        <v>43392</v>
      </c>
      <c r="S37" s="195">
        <v>5284</v>
      </c>
      <c r="T37" s="196">
        <v>1.8</v>
      </c>
      <c r="U37" s="196">
        <v>0.85</v>
      </c>
      <c r="V37" s="196">
        <v>1.8</v>
      </c>
      <c r="W37" s="197">
        <v>1</v>
      </c>
      <c r="X37" s="198">
        <v>1</v>
      </c>
      <c r="Y37" s="198">
        <v>1</v>
      </c>
      <c r="Z37" s="198">
        <v>1</v>
      </c>
      <c r="AA37" s="199">
        <f t="shared" si="0"/>
        <v>14552.14</v>
      </c>
      <c r="AB37" s="267"/>
      <c r="AC37" s="474"/>
      <c r="AD37" s="268"/>
      <c r="AE37" s="268">
        <f>AA37</f>
        <v>14552.14</v>
      </c>
      <c r="AF37" s="269">
        <v>10</v>
      </c>
    </row>
    <row r="38" spans="1:32" s="269" customFormat="1" ht="63">
      <c r="A38" s="266">
        <v>29</v>
      </c>
      <c r="B38" s="190" t="s">
        <v>589</v>
      </c>
      <c r="C38" s="191">
        <v>43089</v>
      </c>
      <c r="D38" s="191">
        <v>43453</v>
      </c>
      <c r="E38" s="191" t="s">
        <v>464</v>
      </c>
      <c r="F38" s="209" t="s">
        <v>26</v>
      </c>
      <c r="G38" s="190" t="s">
        <v>397</v>
      </c>
      <c r="H38" s="193"/>
      <c r="I38" s="193"/>
      <c r="J38" s="190" t="s">
        <v>77</v>
      </c>
      <c r="K38" s="190" t="s">
        <v>236</v>
      </c>
      <c r="L38" s="210" t="s">
        <v>27</v>
      </c>
      <c r="M38" s="190" t="s">
        <v>243</v>
      </c>
      <c r="N38" s="190" t="s">
        <v>244</v>
      </c>
      <c r="O38" s="190" t="s">
        <v>550</v>
      </c>
      <c r="P38" s="190" t="s">
        <v>246</v>
      </c>
      <c r="Q38" s="191">
        <v>43089</v>
      </c>
      <c r="R38" s="191">
        <v>43453</v>
      </c>
      <c r="S38" s="195">
        <v>3509</v>
      </c>
      <c r="T38" s="196">
        <v>1.8</v>
      </c>
      <c r="U38" s="196">
        <v>0.65</v>
      </c>
      <c r="V38" s="196">
        <v>1.8</v>
      </c>
      <c r="W38" s="197">
        <v>1</v>
      </c>
      <c r="X38" s="198">
        <v>1</v>
      </c>
      <c r="Y38" s="198">
        <v>1</v>
      </c>
      <c r="Z38" s="198">
        <v>1</v>
      </c>
      <c r="AA38" s="199">
        <f t="shared" si="0"/>
        <v>7389.95</v>
      </c>
      <c r="AB38" s="267"/>
      <c r="AC38" s="474"/>
      <c r="AD38" s="474"/>
      <c r="AE38" s="268">
        <f>AA38</f>
        <v>7389.95</v>
      </c>
      <c r="AF38" s="269">
        <v>12</v>
      </c>
    </row>
    <row r="39" spans="1:32" s="269" customFormat="1" ht="63">
      <c r="A39" s="266">
        <v>30</v>
      </c>
      <c r="B39" s="190" t="s">
        <v>589</v>
      </c>
      <c r="C39" s="191">
        <v>43089</v>
      </c>
      <c r="D39" s="191">
        <v>43453</v>
      </c>
      <c r="E39" s="191" t="s">
        <v>464</v>
      </c>
      <c r="F39" s="271" t="s">
        <v>76</v>
      </c>
      <c r="G39" s="272" t="s">
        <v>405</v>
      </c>
      <c r="H39" s="273"/>
      <c r="I39" s="273"/>
      <c r="J39" s="272" t="s">
        <v>77</v>
      </c>
      <c r="K39" s="272" t="s">
        <v>236</v>
      </c>
      <c r="L39" s="289" t="s">
        <v>75</v>
      </c>
      <c r="M39" s="190" t="s">
        <v>243</v>
      </c>
      <c r="N39" s="272" t="s">
        <v>244</v>
      </c>
      <c r="O39" s="272" t="s">
        <v>550</v>
      </c>
      <c r="P39" s="272" t="s">
        <v>246</v>
      </c>
      <c r="Q39" s="191">
        <v>43089</v>
      </c>
      <c r="R39" s="191">
        <v>43453</v>
      </c>
      <c r="S39" s="195">
        <v>3509</v>
      </c>
      <c r="T39" s="196">
        <v>1.8</v>
      </c>
      <c r="U39" s="196">
        <v>0.65</v>
      </c>
      <c r="V39" s="196">
        <v>1.8</v>
      </c>
      <c r="W39" s="197">
        <v>1</v>
      </c>
      <c r="X39" s="198">
        <v>1</v>
      </c>
      <c r="Y39" s="198">
        <v>1</v>
      </c>
      <c r="Z39" s="198">
        <v>1</v>
      </c>
      <c r="AA39" s="199">
        <f t="shared" si="0"/>
        <v>7389.95</v>
      </c>
      <c r="AB39" s="267"/>
      <c r="AC39" s="474"/>
      <c r="AD39" s="474"/>
      <c r="AE39" s="268">
        <f>AA39</f>
        <v>7389.95</v>
      </c>
      <c r="AF39" s="269">
        <v>12</v>
      </c>
    </row>
    <row r="40" spans="1:32" s="269" customFormat="1" ht="98.25" customHeight="1">
      <c r="A40" s="266">
        <v>31</v>
      </c>
      <c r="B40" s="190" t="s">
        <v>589</v>
      </c>
      <c r="C40" s="191">
        <v>42845</v>
      </c>
      <c r="D40" s="191">
        <v>43209</v>
      </c>
      <c r="E40" s="478" t="s">
        <v>465</v>
      </c>
      <c r="F40" s="207" t="s">
        <v>189</v>
      </c>
      <c r="G40" s="190" t="s">
        <v>307</v>
      </c>
      <c r="H40" s="193"/>
      <c r="I40" s="193"/>
      <c r="J40" s="190"/>
      <c r="K40" s="190" t="s">
        <v>236</v>
      </c>
      <c r="L40" s="203" t="s">
        <v>469</v>
      </c>
      <c r="M40" s="190" t="s">
        <v>243</v>
      </c>
      <c r="N40" s="190" t="s">
        <v>312</v>
      </c>
      <c r="O40" s="190" t="s">
        <v>319</v>
      </c>
      <c r="P40" s="190" t="s">
        <v>246</v>
      </c>
      <c r="Q40" s="191">
        <v>42845</v>
      </c>
      <c r="R40" s="191">
        <v>43209</v>
      </c>
      <c r="S40" s="472">
        <v>1124</v>
      </c>
      <c r="T40" s="196">
        <v>1</v>
      </c>
      <c r="U40" s="196">
        <v>0.9</v>
      </c>
      <c r="V40" s="196">
        <v>1.8</v>
      </c>
      <c r="W40" s="197">
        <v>1</v>
      </c>
      <c r="X40" s="198">
        <v>1</v>
      </c>
      <c r="Y40" s="198">
        <v>1</v>
      </c>
      <c r="Z40" s="198">
        <v>1</v>
      </c>
      <c r="AA40" s="199">
        <f t="shared" si="0"/>
        <v>1820.88</v>
      </c>
      <c r="AB40" s="267"/>
      <c r="AC40" s="197">
        <f>AA40</f>
        <v>1820.88</v>
      </c>
      <c r="AD40" s="268"/>
      <c r="AE40" s="474"/>
      <c r="AF40" s="269">
        <v>4</v>
      </c>
    </row>
    <row r="41" spans="1:32" s="269" customFormat="1" ht="94.5">
      <c r="A41" s="266">
        <v>32</v>
      </c>
      <c r="B41" s="190" t="s">
        <v>589</v>
      </c>
      <c r="C41" s="191">
        <v>42845</v>
      </c>
      <c r="D41" s="191">
        <v>43209</v>
      </c>
      <c r="E41" s="478" t="s">
        <v>465</v>
      </c>
      <c r="F41" s="207" t="s">
        <v>189</v>
      </c>
      <c r="G41" s="190" t="s">
        <v>307</v>
      </c>
      <c r="H41" s="193"/>
      <c r="I41" s="193"/>
      <c r="J41" s="190"/>
      <c r="K41" s="190" t="s">
        <v>236</v>
      </c>
      <c r="L41" s="203" t="s">
        <v>470</v>
      </c>
      <c r="M41" s="190" t="s">
        <v>243</v>
      </c>
      <c r="N41" s="190" t="s">
        <v>312</v>
      </c>
      <c r="O41" s="190" t="s">
        <v>319</v>
      </c>
      <c r="P41" s="190" t="s">
        <v>246</v>
      </c>
      <c r="Q41" s="191">
        <v>42845</v>
      </c>
      <c r="R41" s="191">
        <v>43209</v>
      </c>
      <c r="S41" s="472">
        <v>1124</v>
      </c>
      <c r="T41" s="196">
        <v>1</v>
      </c>
      <c r="U41" s="196">
        <v>0.9</v>
      </c>
      <c r="V41" s="196">
        <v>1.8</v>
      </c>
      <c r="W41" s="197">
        <v>1</v>
      </c>
      <c r="X41" s="198">
        <v>1</v>
      </c>
      <c r="Y41" s="198">
        <v>1</v>
      </c>
      <c r="Z41" s="198">
        <v>1</v>
      </c>
      <c r="AA41" s="199">
        <f t="shared" si="0"/>
        <v>1820.88</v>
      </c>
      <c r="AB41" s="267"/>
      <c r="AC41" s="197">
        <f>AA41</f>
        <v>1820.88</v>
      </c>
      <c r="AD41" s="268"/>
      <c r="AE41" s="474"/>
      <c r="AF41" s="269">
        <v>4</v>
      </c>
    </row>
    <row r="42" spans="1:32" s="269" customFormat="1" ht="63">
      <c r="A42" s="266">
        <v>33</v>
      </c>
      <c r="B42" s="190" t="s">
        <v>589</v>
      </c>
      <c r="C42" s="191">
        <v>42964</v>
      </c>
      <c r="D42" s="191">
        <v>43328</v>
      </c>
      <c r="E42" s="191" t="s">
        <v>456</v>
      </c>
      <c r="F42" s="200" t="s">
        <v>553</v>
      </c>
      <c r="G42" s="204" t="s">
        <v>558</v>
      </c>
      <c r="H42" s="193"/>
      <c r="I42" s="204">
        <v>21600</v>
      </c>
      <c r="J42" s="190"/>
      <c r="K42" s="190" t="s">
        <v>236</v>
      </c>
      <c r="L42" s="203" t="s">
        <v>530</v>
      </c>
      <c r="M42" s="190" t="s">
        <v>454</v>
      </c>
      <c r="N42" s="190" t="s">
        <v>244</v>
      </c>
      <c r="O42" s="190" t="s">
        <v>319</v>
      </c>
      <c r="P42" s="190" t="s">
        <v>246</v>
      </c>
      <c r="Q42" s="191">
        <v>42964</v>
      </c>
      <c r="R42" s="191">
        <v>43328</v>
      </c>
      <c r="S42" s="195">
        <v>5284</v>
      </c>
      <c r="T42" s="196">
        <v>1.8</v>
      </c>
      <c r="U42" s="196">
        <v>0.9</v>
      </c>
      <c r="V42" s="196">
        <v>1.8</v>
      </c>
      <c r="W42" s="197">
        <v>1</v>
      </c>
      <c r="X42" s="198">
        <v>1.25</v>
      </c>
      <c r="Y42" s="198">
        <v>1</v>
      </c>
      <c r="Z42" s="198">
        <v>1</v>
      </c>
      <c r="AA42" s="199">
        <f t="shared" si="0"/>
        <v>19260.18</v>
      </c>
      <c r="AB42" s="267"/>
      <c r="AC42" s="474"/>
      <c r="AD42" s="268">
        <f>AA42</f>
        <v>19260.18</v>
      </c>
      <c r="AE42" s="474"/>
      <c r="AF42" s="269">
        <v>7</v>
      </c>
    </row>
    <row r="43" spans="1:32" s="269" customFormat="1" ht="63">
      <c r="A43" s="266">
        <v>34</v>
      </c>
      <c r="B43" s="190" t="s">
        <v>589</v>
      </c>
      <c r="C43" s="191">
        <v>43076</v>
      </c>
      <c r="D43" s="191">
        <v>43440</v>
      </c>
      <c r="E43" s="191" t="s">
        <v>455</v>
      </c>
      <c r="F43" s="200" t="s">
        <v>552</v>
      </c>
      <c r="G43" s="204" t="s">
        <v>560</v>
      </c>
      <c r="H43" s="193"/>
      <c r="I43" s="204">
        <v>12600</v>
      </c>
      <c r="J43" s="190"/>
      <c r="K43" s="190" t="s">
        <v>236</v>
      </c>
      <c r="L43" s="203" t="s">
        <v>551</v>
      </c>
      <c r="M43" s="190" t="s">
        <v>454</v>
      </c>
      <c r="N43" s="190" t="s">
        <v>244</v>
      </c>
      <c r="O43" s="190" t="s">
        <v>319</v>
      </c>
      <c r="P43" s="190" t="s">
        <v>246</v>
      </c>
      <c r="Q43" s="191">
        <v>43076</v>
      </c>
      <c r="R43" s="191">
        <v>43440</v>
      </c>
      <c r="S43" s="195">
        <v>3509</v>
      </c>
      <c r="T43" s="196">
        <v>1.8</v>
      </c>
      <c r="U43" s="196">
        <v>0.9</v>
      </c>
      <c r="V43" s="196">
        <v>1.8</v>
      </c>
      <c r="W43" s="197">
        <v>1</v>
      </c>
      <c r="X43" s="198">
        <v>1.4</v>
      </c>
      <c r="Y43" s="198">
        <v>1</v>
      </c>
      <c r="Z43" s="198">
        <v>1</v>
      </c>
      <c r="AA43" s="199">
        <f t="shared" si="0"/>
        <v>14325.14</v>
      </c>
      <c r="AB43" s="267"/>
      <c r="AC43" s="474"/>
      <c r="AD43" s="268">
        <f>AA43</f>
        <v>14325.14</v>
      </c>
      <c r="AE43" s="474"/>
      <c r="AF43" s="269">
        <v>11</v>
      </c>
    </row>
    <row r="44" spans="1:32" s="269" customFormat="1" ht="63">
      <c r="A44" s="266">
        <v>35</v>
      </c>
      <c r="B44" s="190" t="s">
        <v>589</v>
      </c>
      <c r="C44" s="191">
        <v>42964</v>
      </c>
      <c r="D44" s="191">
        <v>43328</v>
      </c>
      <c r="E44" s="191" t="s">
        <v>456</v>
      </c>
      <c r="F44" s="200" t="s">
        <v>554</v>
      </c>
      <c r="G44" s="204" t="s">
        <v>559</v>
      </c>
      <c r="H44" s="193"/>
      <c r="I44" s="204">
        <v>21600</v>
      </c>
      <c r="J44" s="190"/>
      <c r="K44" s="190" t="s">
        <v>236</v>
      </c>
      <c r="L44" s="203" t="s">
        <v>531</v>
      </c>
      <c r="M44" s="190" t="s">
        <v>243</v>
      </c>
      <c r="N44" s="190" t="s">
        <v>244</v>
      </c>
      <c r="O44" s="190" t="s">
        <v>319</v>
      </c>
      <c r="P44" s="190" t="s">
        <v>246</v>
      </c>
      <c r="Q44" s="191">
        <v>42964</v>
      </c>
      <c r="R44" s="191">
        <v>43328</v>
      </c>
      <c r="S44" s="195">
        <v>5284</v>
      </c>
      <c r="T44" s="196">
        <v>1.8</v>
      </c>
      <c r="U44" s="196">
        <v>0.9</v>
      </c>
      <c r="V44" s="196">
        <v>1.8</v>
      </c>
      <c r="W44" s="197">
        <v>1</v>
      </c>
      <c r="X44" s="198">
        <v>1</v>
      </c>
      <c r="Y44" s="198">
        <v>1</v>
      </c>
      <c r="Z44" s="198">
        <v>1</v>
      </c>
      <c r="AA44" s="199">
        <f t="shared" si="0"/>
        <v>15408.14</v>
      </c>
      <c r="AB44" s="267"/>
      <c r="AC44" s="474"/>
      <c r="AD44" s="268">
        <f>AA44</f>
        <v>15408.14</v>
      </c>
      <c r="AE44" s="474"/>
      <c r="AF44" s="269">
        <v>7</v>
      </c>
    </row>
    <row r="45" spans="1:32" s="269" customFormat="1" ht="63">
      <c r="A45" s="266">
        <v>36</v>
      </c>
      <c r="B45" s="190" t="s">
        <v>589</v>
      </c>
      <c r="C45" s="191">
        <v>42636</v>
      </c>
      <c r="D45" s="191">
        <v>43000</v>
      </c>
      <c r="E45" s="191" t="s">
        <v>455</v>
      </c>
      <c r="F45" s="200" t="s">
        <v>143</v>
      </c>
      <c r="G45" s="465" t="s">
        <v>466</v>
      </c>
      <c r="H45" s="466"/>
      <c r="I45" s="204">
        <v>12600</v>
      </c>
      <c r="J45" s="467"/>
      <c r="K45" s="623" t="s">
        <v>236</v>
      </c>
      <c r="L45" s="622" t="s">
        <v>590</v>
      </c>
      <c r="M45" s="623" t="s">
        <v>454</v>
      </c>
      <c r="N45" s="623" t="s">
        <v>244</v>
      </c>
      <c r="O45" s="190" t="s">
        <v>245</v>
      </c>
      <c r="P45" s="190" t="s">
        <v>246</v>
      </c>
      <c r="Q45" s="191">
        <v>43001</v>
      </c>
      <c r="R45" s="191">
        <v>43365</v>
      </c>
      <c r="S45" s="195">
        <v>3509</v>
      </c>
      <c r="T45" s="196">
        <v>1.8</v>
      </c>
      <c r="U45" s="196">
        <v>0.95</v>
      </c>
      <c r="V45" s="196">
        <v>1.8</v>
      </c>
      <c r="W45" s="197">
        <v>1</v>
      </c>
      <c r="X45" s="198">
        <v>1.4</v>
      </c>
      <c r="Y45" s="198">
        <v>1</v>
      </c>
      <c r="Z45" s="198">
        <v>1</v>
      </c>
      <c r="AA45" s="199">
        <f t="shared" si="0"/>
        <v>15120.98</v>
      </c>
      <c r="AB45" s="267"/>
      <c r="AC45" s="474"/>
      <c r="AD45" s="268">
        <f>AA45</f>
        <v>15120.98</v>
      </c>
      <c r="AE45" s="474"/>
      <c r="AF45" s="269">
        <v>9</v>
      </c>
    </row>
    <row r="46" spans="1:32" s="269" customFormat="1" ht="63">
      <c r="A46" s="266">
        <v>37</v>
      </c>
      <c r="B46" s="190" t="s">
        <v>589</v>
      </c>
      <c r="C46" s="191">
        <v>42636</v>
      </c>
      <c r="D46" s="191">
        <v>43000</v>
      </c>
      <c r="E46" s="191" t="s">
        <v>455</v>
      </c>
      <c r="F46" s="200" t="s">
        <v>143</v>
      </c>
      <c r="G46" s="465" t="s">
        <v>466</v>
      </c>
      <c r="H46" s="466"/>
      <c r="I46" s="204">
        <v>12600</v>
      </c>
      <c r="J46" s="467"/>
      <c r="K46" s="623" t="s">
        <v>236</v>
      </c>
      <c r="L46" s="622" t="s">
        <v>591</v>
      </c>
      <c r="M46" s="623" t="s">
        <v>454</v>
      </c>
      <c r="N46" s="623" t="s">
        <v>244</v>
      </c>
      <c r="O46" s="190" t="s">
        <v>245</v>
      </c>
      <c r="P46" s="190" t="s">
        <v>246</v>
      </c>
      <c r="Q46" s="191">
        <v>43001</v>
      </c>
      <c r="R46" s="191">
        <v>43365</v>
      </c>
      <c r="S46" s="195">
        <v>3509</v>
      </c>
      <c r="T46" s="196">
        <v>1.8</v>
      </c>
      <c r="U46" s="196">
        <v>0.95</v>
      </c>
      <c r="V46" s="196">
        <v>1.8</v>
      </c>
      <c r="W46" s="197">
        <v>1</v>
      </c>
      <c r="X46" s="198">
        <v>1.4</v>
      </c>
      <c r="Y46" s="198">
        <v>1</v>
      </c>
      <c r="Z46" s="198">
        <v>1</v>
      </c>
      <c r="AA46" s="199">
        <f>S46*T46*U46*V46*W46*X46*Y46*Z46</f>
        <v>15120.98</v>
      </c>
      <c r="AB46" s="267"/>
      <c r="AC46" s="474"/>
      <c r="AD46" s="268"/>
      <c r="AE46" s="474"/>
      <c r="AF46" s="269">
        <v>9</v>
      </c>
    </row>
    <row r="47" spans="1:32" s="269" customFormat="1" ht="71.25" customHeight="1">
      <c r="A47" s="266">
        <v>38</v>
      </c>
      <c r="B47" s="190" t="s">
        <v>589</v>
      </c>
      <c r="C47" s="463">
        <v>42618</v>
      </c>
      <c r="D47" s="463">
        <v>42982</v>
      </c>
      <c r="E47" s="191" t="s">
        <v>456</v>
      </c>
      <c r="F47" s="200" t="s">
        <v>143</v>
      </c>
      <c r="G47" s="465" t="s">
        <v>466</v>
      </c>
      <c r="H47" s="466"/>
      <c r="I47" s="204">
        <v>12600</v>
      </c>
      <c r="J47" s="467"/>
      <c r="K47" s="623" t="s">
        <v>236</v>
      </c>
      <c r="L47" s="622" t="s">
        <v>24</v>
      </c>
      <c r="M47" s="623" t="s">
        <v>454</v>
      </c>
      <c r="N47" s="623" t="s">
        <v>244</v>
      </c>
      <c r="O47" s="190" t="s">
        <v>379</v>
      </c>
      <c r="P47" s="190" t="s">
        <v>246</v>
      </c>
      <c r="Q47" s="191">
        <v>43001</v>
      </c>
      <c r="R47" s="191">
        <v>43365</v>
      </c>
      <c r="S47" s="195">
        <v>3509</v>
      </c>
      <c r="T47" s="196">
        <v>1.8</v>
      </c>
      <c r="U47" s="196">
        <v>1</v>
      </c>
      <c r="V47" s="196">
        <v>1.8</v>
      </c>
      <c r="W47" s="197">
        <v>1</v>
      </c>
      <c r="X47" s="198">
        <v>1.4</v>
      </c>
      <c r="Y47" s="198">
        <v>1</v>
      </c>
      <c r="Z47" s="198">
        <v>1</v>
      </c>
      <c r="AA47" s="199">
        <f>S47*T47*U47*V47*W47*X47*Y47*Z47</f>
        <v>15916.82</v>
      </c>
      <c r="AB47" s="267"/>
      <c r="AC47" s="474"/>
      <c r="AD47" s="268"/>
      <c r="AE47" s="474"/>
      <c r="AF47" s="269">
        <v>9</v>
      </c>
    </row>
    <row r="48" spans="1:32" s="269" customFormat="1" ht="98.25" customHeight="1">
      <c r="A48" s="266">
        <v>39</v>
      </c>
      <c r="B48" s="190" t="s">
        <v>589</v>
      </c>
      <c r="C48" s="191"/>
      <c r="D48" s="191"/>
      <c r="E48" s="508" t="s">
        <v>465</v>
      </c>
      <c r="F48" s="207" t="s">
        <v>588</v>
      </c>
      <c r="G48" s="190" t="s">
        <v>307</v>
      </c>
      <c r="H48" s="193"/>
      <c r="I48" s="193"/>
      <c r="J48" s="190"/>
      <c r="K48" s="190" t="s">
        <v>236</v>
      </c>
      <c r="L48" s="203" t="s">
        <v>24</v>
      </c>
      <c r="M48" s="190" t="s">
        <v>243</v>
      </c>
      <c r="N48" s="190" t="s">
        <v>312</v>
      </c>
      <c r="O48" s="644" t="s">
        <v>379</v>
      </c>
      <c r="P48" s="190" t="s">
        <v>246</v>
      </c>
      <c r="Q48" s="191">
        <v>43089</v>
      </c>
      <c r="R48" s="191">
        <v>43453</v>
      </c>
      <c r="S48" s="506">
        <v>1124</v>
      </c>
      <c r="T48" s="196">
        <v>1</v>
      </c>
      <c r="U48" s="645">
        <v>1</v>
      </c>
      <c r="V48" s="196">
        <v>1.8</v>
      </c>
      <c r="W48" s="197">
        <v>1</v>
      </c>
      <c r="X48" s="198">
        <v>1</v>
      </c>
      <c r="Y48" s="198">
        <v>1</v>
      </c>
      <c r="Z48" s="198">
        <v>1</v>
      </c>
      <c r="AA48" s="199">
        <f>S48*T48*U48*V48*W48*X48*Y48*Z48</f>
        <v>2023.2</v>
      </c>
      <c r="AB48" s="267"/>
      <c r="AC48" s="197">
        <f>AA48</f>
        <v>2023.2</v>
      </c>
      <c r="AD48" s="268"/>
      <c r="AE48" s="505"/>
      <c r="AF48" s="269">
        <v>12</v>
      </c>
    </row>
    <row r="49" spans="1:32" s="269" customFormat="1" ht="94.5">
      <c r="A49" s="266">
        <v>40</v>
      </c>
      <c r="B49" s="190" t="s">
        <v>589</v>
      </c>
      <c r="C49" s="191"/>
      <c r="D49" s="191"/>
      <c r="E49" s="508" t="s">
        <v>465</v>
      </c>
      <c r="F49" s="207" t="s">
        <v>588</v>
      </c>
      <c r="G49" s="190" t="s">
        <v>307</v>
      </c>
      <c r="H49" s="193"/>
      <c r="I49" s="193"/>
      <c r="J49" s="190"/>
      <c r="K49" s="190" t="s">
        <v>236</v>
      </c>
      <c r="L49" s="203" t="s">
        <v>24</v>
      </c>
      <c r="M49" s="190" t="s">
        <v>243</v>
      </c>
      <c r="N49" s="190" t="s">
        <v>312</v>
      </c>
      <c r="O49" s="644" t="s">
        <v>379</v>
      </c>
      <c r="P49" s="190" t="s">
        <v>246</v>
      </c>
      <c r="Q49" s="191">
        <v>43089</v>
      </c>
      <c r="R49" s="191">
        <v>43453</v>
      </c>
      <c r="S49" s="506">
        <v>1124</v>
      </c>
      <c r="T49" s="196">
        <v>1</v>
      </c>
      <c r="U49" s="645">
        <v>1</v>
      </c>
      <c r="V49" s="196">
        <v>1.8</v>
      </c>
      <c r="W49" s="197">
        <v>1</v>
      </c>
      <c r="X49" s="198">
        <v>1</v>
      </c>
      <c r="Y49" s="198">
        <v>1</v>
      </c>
      <c r="Z49" s="198">
        <v>1</v>
      </c>
      <c r="AA49" s="199">
        <f>S49*T49*U49*V49*W49*X49*Y49*Z49</f>
        <v>2023.2</v>
      </c>
      <c r="AB49" s="267"/>
      <c r="AC49" s="197">
        <f>AA49</f>
        <v>2023.2</v>
      </c>
      <c r="AD49" s="268"/>
      <c r="AE49" s="505"/>
      <c r="AF49" s="269">
        <v>12</v>
      </c>
    </row>
    <row r="50" spans="1:32" s="275" customFormat="1" ht="29.45" customHeight="1">
      <c r="A50" s="274"/>
      <c r="C50" s="276"/>
      <c r="D50" s="276"/>
      <c r="S50" s="277"/>
      <c r="Z50" s="278" t="s">
        <v>467</v>
      </c>
      <c r="AA50" s="279">
        <f>SUM(AA10:AA49)</f>
        <v>366840.62</v>
      </c>
      <c r="AB50" s="280">
        <f>SUM(AB10:AB45)</f>
        <v>24161.49</v>
      </c>
      <c r="AC50" s="280">
        <f>SUM(AC10:AC45)</f>
        <v>3641.76</v>
      </c>
      <c r="AD50" s="280">
        <f>SUM(AD10:AD45)</f>
        <v>89549.35</v>
      </c>
      <c r="AE50" s="280">
        <f>SUM(AE10:AE45)</f>
        <v>214403.82</v>
      </c>
    </row>
    <row r="51" spans="1:32" s="282" customFormat="1" ht="25.9" customHeight="1">
      <c r="A51" s="281"/>
      <c r="C51" s="283"/>
      <c r="D51" s="929" t="s">
        <v>132</v>
      </c>
      <c r="E51" s="929"/>
      <c r="F51" s="929"/>
      <c r="G51" s="929"/>
      <c r="H51" s="215"/>
      <c r="I51" s="215"/>
      <c r="J51" s="479"/>
      <c r="K51" s="479"/>
      <c r="L51" s="929"/>
      <c r="M51" s="929"/>
      <c r="N51" s="929"/>
      <c r="O51" s="929" t="s">
        <v>130</v>
      </c>
      <c r="P51" s="929"/>
      <c r="Q51" s="929"/>
      <c r="S51" s="284"/>
      <c r="AA51" s="285"/>
    </row>
    <row r="52" spans="1:32" s="282" customFormat="1" ht="23.25">
      <c r="A52" s="281"/>
      <c r="C52" s="283"/>
      <c r="D52" s="479"/>
      <c r="E52" s="479"/>
      <c r="F52" s="479"/>
      <c r="G52" s="479"/>
      <c r="H52" s="216"/>
      <c r="I52" s="216"/>
      <c r="J52" s="479"/>
      <c r="K52" s="479"/>
      <c r="L52" s="479"/>
      <c r="M52" s="479"/>
      <c r="N52" s="479"/>
      <c r="O52" s="479"/>
      <c r="P52" s="479"/>
      <c r="Q52" s="479"/>
      <c r="S52" s="284"/>
      <c r="AA52" s="285"/>
    </row>
    <row r="53" spans="1:32" s="282" customFormat="1" ht="23.25">
      <c r="A53" s="281"/>
      <c r="C53" s="283"/>
      <c r="D53" s="930"/>
      <c r="E53" s="930"/>
      <c r="F53" s="930"/>
      <c r="G53" s="930"/>
      <c r="H53" s="315"/>
      <c r="I53" s="315"/>
      <c r="J53" s="315"/>
      <c r="K53" s="315"/>
      <c r="L53" s="479"/>
      <c r="M53" s="479"/>
      <c r="N53" s="479"/>
      <c r="O53" s="479"/>
      <c r="P53" s="479"/>
      <c r="Q53" s="479"/>
      <c r="S53" s="284"/>
      <c r="AA53" s="285"/>
      <c r="AD53" s="286"/>
    </row>
    <row r="54" spans="1:32" s="282" customFormat="1" ht="29.45" hidden="1" customHeight="1">
      <c r="A54" s="281"/>
      <c r="C54" s="283"/>
      <c r="D54" s="250"/>
      <c r="E54" s="480"/>
      <c r="F54" s="480"/>
      <c r="G54" s="480"/>
      <c r="H54" s="315"/>
      <c r="I54" s="930"/>
      <c r="J54" s="930"/>
      <c r="K54" s="930"/>
      <c r="L54" s="930"/>
      <c r="M54" s="930"/>
      <c r="N54" s="930"/>
      <c r="O54" s="930"/>
      <c r="P54" s="930"/>
      <c r="Q54" s="930"/>
      <c r="S54" s="284"/>
      <c r="AA54" s="285"/>
    </row>
    <row r="55" spans="1:32" s="282" customFormat="1" ht="29.45" hidden="1" customHeight="1">
      <c r="A55" s="281"/>
      <c r="C55" s="283"/>
      <c r="D55" s="250"/>
      <c r="E55" s="480"/>
      <c r="F55" s="480"/>
      <c r="G55" s="480"/>
      <c r="H55" s="315"/>
      <c r="I55" s="315"/>
      <c r="J55" s="315"/>
      <c r="K55" s="315"/>
      <c r="L55" s="479"/>
      <c r="M55" s="479"/>
      <c r="N55" s="479"/>
      <c r="O55" s="479"/>
      <c r="P55" s="479"/>
      <c r="Q55" s="479"/>
      <c r="S55" s="284"/>
      <c r="AA55" s="285"/>
    </row>
    <row r="56" spans="1:32" s="282" customFormat="1" ht="29.45" hidden="1" customHeight="1">
      <c r="A56" s="287"/>
      <c r="C56" s="283"/>
      <c r="D56" s="250"/>
      <c r="E56" s="315"/>
      <c r="F56" s="315"/>
      <c r="G56" s="315"/>
      <c r="H56" s="315"/>
      <c r="I56" s="250"/>
      <c r="J56" s="250"/>
      <c r="K56" s="250"/>
      <c r="L56" s="250"/>
      <c r="M56" s="250"/>
      <c r="N56" s="479"/>
      <c r="O56" s="458"/>
      <c r="P56" s="250"/>
      <c r="Q56" s="479"/>
      <c r="S56" s="284"/>
      <c r="AA56" s="285"/>
    </row>
    <row r="57" spans="1:32" s="282" customFormat="1" ht="29.45" hidden="1" customHeight="1">
      <c r="A57" s="281"/>
      <c r="C57" s="283"/>
      <c r="D57" s="459"/>
      <c r="E57" s="459"/>
      <c r="F57" s="459"/>
      <c r="G57" s="459"/>
      <c r="H57" s="459"/>
      <c r="I57" s="459"/>
      <c r="J57" s="460"/>
      <c r="K57" s="460"/>
      <c r="L57" s="479"/>
      <c r="M57" s="479"/>
      <c r="N57" s="479"/>
      <c r="O57" s="479"/>
      <c r="P57" s="479"/>
      <c r="Q57" s="479"/>
      <c r="S57" s="284"/>
      <c r="AA57" s="285"/>
    </row>
    <row r="58" spans="1:32" s="282" customFormat="1" ht="21">
      <c r="A58" s="281"/>
      <c r="C58" s="283"/>
      <c r="D58" s="461"/>
      <c r="E58" s="339"/>
      <c r="F58" s="462"/>
      <c r="G58" s="462"/>
      <c r="H58" s="462"/>
      <c r="I58" s="462"/>
      <c r="J58" s="462"/>
      <c r="K58" s="462"/>
      <c r="L58" s="172"/>
      <c r="M58" s="172"/>
      <c r="N58" s="172"/>
      <c r="O58" s="172"/>
      <c r="P58" s="172"/>
      <c r="Q58" s="172"/>
      <c r="S58" s="284"/>
      <c r="AA58" s="285"/>
    </row>
    <row r="59" spans="1:32" s="282" customFormat="1">
      <c r="A59" s="281"/>
      <c r="C59" s="283"/>
      <c r="D59" s="283"/>
      <c r="E59" s="283"/>
      <c r="S59" s="284"/>
      <c r="AA59" s="285"/>
    </row>
    <row r="60" spans="1:32" s="282" customFormat="1">
      <c r="A60" s="281"/>
      <c r="C60" s="283"/>
      <c r="D60" s="283"/>
      <c r="E60" s="283"/>
      <c r="S60" s="284"/>
      <c r="AA60" s="285"/>
    </row>
    <row r="61" spans="1:32" s="282" customFormat="1" ht="20.25">
      <c r="A61" s="281"/>
      <c r="B61" s="461" t="s">
        <v>119</v>
      </c>
      <c r="C61" s="339"/>
      <c r="D61" s="283"/>
      <c r="E61" s="283"/>
      <c r="S61" s="284"/>
      <c r="AA61" s="285"/>
    </row>
    <row r="62" spans="1:32" s="282" customFormat="1" ht="20.25">
      <c r="A62" s="281"/>
      <c r="B62" s="912" t="s">
        <v>120</v>
      </c>
      <c r="C62" s="912"/>
      <c r="D62" s="283"/>
      <c r="E62" s="283"/>
      <c r="S62" s="284"/>
      <c r="AA62" s="285"/>
    </row>
    <row r="63" spans="1:32" s="282" customFormat="1">
      <c r="A63" s="281"/>
      <c r="C63" s="283"/>
      <c r="D63" s="283"/>
      <c r="E63" s="283"/>
      <c r="S63" s="284"/>
      <c r="AA63" s="285"/>
    </row>
    <row r="64" spans="1:32" s="282" customFormat="1">
      <c r="A64" s="281"/>
      <c r="C64" s="283"/>
      <c r="D64" s="283"/>
      <c r="E64" s="283"/>
      <c r="S64" s="284"/>
      <c r="AA64" s="285"/>
    </row>
    <row r="65" spans="1:27" s="282" customFormat="1">
      <c r="A65" s="281"/>
      <c r="C65" s="283"/>
      <c r="D65" s="283"/>
      <c r="E65" s="283"/>
      <c r="S65" s="284"/>
      <c r="AA65" s="285"/>
    </row>
    <row r="66" spans="1:27" s="282" customFormat="1">
      <c r="A66" s="281"/>
      <c r="C66" s="283"/>
      <c r="D66" s="283"/>
      <c r="E66" s="283"/>
      <c r="S66" s="284"/>
      <c r="AA66" s="285"/>
    </row>
    <row r="67" spans="1:27" s="282" customFormat="1">
      <c r="A67" s="281"/>
      <c r="C67" s="283"/>
      <c r="D67" s="283"/>
      <c r="E67" s="283"/>
      <c r="S67" s="284"/>
      <c r="AA67" s="285"/>
    </row>
    <row r="68" spans="1:27" s="282" customFormat="1">
      <c r="A68" s="281"/>
      <c r="C68" s="283"/>
      <c r="D68" s="283"/>
      <c r="E68" s="283"/>
      <c r="S68" s="284"/>
      <c r="AA68" s="285"/>
    </row>
    <row r="69" spans="1:27" s="282" customFormat="1">
      <c r="A69" s="281"/>
      <c r="C69" s="283"/>
      <c r="D69" s="283"/>
      <c r="E69" s="283"/>
      <c r="S69" s="284"/>
      <c r="AA69" s="285"/>
    </row>
    <row r="70" spans="1:27" s="282" customFormat="1">
      <c r="A70" s="281"/>
      <c r="C70" s="283"/>
      <c r="D70" s="283"/>
      <c r="E70" s="283"/>
      <c r="S70" s="284"/>
      <c r="AA70" s="285"/>
    </row>
    <row r="71" spans="1:27" s="282" customFormat="1">
      <c r="A71" s="281"/>
      <c r="C71" s="283"/>
      <c r="D71" s="283"/>
      <c r="E71" s="283"/>
      <c r="S71" s="284"/>
      <c r="AA71" s="285"/>
    </row>
    <row r="72" spans="1:27" s="282" customFormat="1">
      <c r="A72" s="281"/>
      <c r="C72" s="283"/>
      <c r="D72" s="283"/>
      <c r="E72" s="283"/>
      <c r="S72" s="284"/>
      <c r="AA72" s="285"/>
    </row>
    <row r="73" spans="1:27" s="282" customFormat="1">
      <c r="A73" s="281"/>
      <c r="C73" s="283"/>
      <c r="D73" s="283"/>
      <c r="E73" s="283"/>
      <c r="S73" s="284"/>
      <c r="AA73" s="285"/>
    </row>
    <row r="74" spans="1:27" s="282" customFormat="1">
      <c r="A74" s="281"/>
      <c r="C74" s="283"/>
      <c r="D74" s="283"/>
      <c r="E74" s="283"/>
      <c r="S74" s="284"/>
      <c r="AA74" s="285"/>
    </row>
    <row r="75" spans="1:27" s="282" customFormat="1">
      <c r="A75" s="281"/>
      <c r="C75" s="283"/>
      <c r="D75" s="283"/>
      <c r="E75" s="283"/>
      <c r="S75" s="284"/>
      <c r="AA75" s="285"/>
    </row>
    <row r="76" spans="1:27" s="282" customFormat="1">
      <c r="A76" s="281"/>
      <c r="C76" s="283"/>
      <c r="D76" s="283"/>
      <c r="E76" s="283"/>
      <c r="S76" s="284"/>
      <c r="AA76" s="285"/>
    </row>
    <row r="77" spans="1:27" s="282" customFormat="1">
      <c r="A77" s="281"/>
      <c r="C77" s="283"/>
      <c r="D77" s="283"/>
      <c r="E77" s="283"/>
      <c r="S77" s="284"/>
      <c r="AA77" s="285"/>
    </row>
    <row r="78" spans="1:27" s="282" customFormat="1">
      <c r="A78" s="281"/>
      <c r="C78" s="283"/>
      <c r="D78" s="283"/>
      <c r="E78" s="283"/>
      <c r="S78" s="284"/>
      <c r="AA78" s="285"/>
    </row>
    <row r="79" spans="1:27" s="282" customFormat="1">
      <c r="A79" s="281"/>
      <c r="C79" s="283"/>
      <c r="D79" s="283"/>
      <c r="E79" s="283"/>
      <c r="S79" s="284"/>
      <c r="AA79" s="285"/>
    </row>
    <row r="80" spans="1:27" s="282" customFormat="1">
      <c r="A80" s="281"/>
      <c r="C80" s="283"/>
      <c r="D80" s="283"/>
      <c r="E80" s="283"/>
      <c r="S80" s="284"/>
      <c r="AA80" s="285"/>
    </row>
    <row r="81" spans="1:27" s="282" customFormat="1">
      <c r="A81" s="281"/>
      <c r="C81" s="283"/>
      <c r="D81" s="283"/>
      <c r="E81" s="283"/>
      <c r="S81" s="284"/>
      <c r="AA81" s="285"/>
    </row>
    <row r="82" spans="1:27" s="282" customFormat="1">
      <c r="A82" s="281"/>
      <c r="C82" s="283"/>
      <c r="D82" s="283"/>
      <c r="E82" s="283"/>
      <c r="S82" s="284"/>
      <c r="AA82" s="285"/>
    </row>
    <row r="83" spans="1:27" s="282" customFormat="1">
      <c r="A83" s="281"/>
      <c r="C83" s="283"/>
      <c r="D83" s="283"/>
      <c r="E83" s="283"/>
      <c r="S83" s="284"/>
      <c r="AA83" s="285"/>
    </row>
    <row r="84" spans="1:27" s="282" customFormat="1">
      <c r="A84" s="281"/>
      <c r="C84" s="283"/>
      <c r="D84" s="283"/>
      <c r="E84" s="283"/>
      <c r="S84" s="284"/>
      <c r="AA84" s="285"/>
    </row>
    <row r="85" spans="1:27" s="282" customFormat="1">
      <c r="A85" s="281"/>
      <c r="C85" s="283"/>
      <c r="D85" s="283"/>
      <c r="E85" s="283"/>
      <c r="S85" s="284"/>
      <c r="AA85" s="285"/>
    </row>
  </sheetData>
  <autoFilter ref="A9:AI51"/>
  <mergeCells count="31">
    <mergeCell ref="B62:C62"/>
    <mergeCell ref="D51:G51"/>
    <mergeCell ref="L51:N51"/>
    <mergeCell ref="O51:Q51"/>
    <mergeCell ref="D53:G53"/>
    <mergeCell ref="I54:K54"/>
    <mergeCell ref="L54:N54"/>
    <mergeCell ref="O54:Q54"/>
    <mergeCell ref="P6:P8"/>
    <mergeCell ref="Q6:R7"/>
    <mergeCell ref="S6:AA6"/>
    <mergeCell ref="AB6:AE7"/>
    <mergeCell ref="S7:S8"/>
    <mergeCell ref="T7:Z7"/>
    <mergeCell ref="AA7:AA8"/>
    <mergeCell ref="A3:AA3"/>
    <mergeCell ref="A4:AA4"/>
    <mergeCell ref="A6:A8"/>
    <mergeCell ref="B6:B8"/>
    <mergeCell ref="C6:D7"/>
    <mergeCell ref="E6:E8"/>
    <mergeCell ref="F6:F8"/>
    <mergeCell ref="G6:G8"/>
    <mergeCell ref="H6:H8"/>
    <mergeCell ref="I6:I8"/>
    <mergeCell ref="J6:J8"/>
    <mergeCell ref="K6:K8"/>
    <mergeCell ref="L6:L8"/>
    <mergeCell ref="M6:M8"/>
    <mergeCell ref="N6:N8"/>
    <mergeCell ref="O6:O8"/>
  </mergeCells>
  <pageMargins left="0.70866141732283472" right="0.70866141732283472" top="0.35433070866141736" bottom="0.35433070866141736" header="0.31496062992125984" footer="0.31496062992125984"/>
  <pageSetup paperSize="9" scale="33" fitToHeight="3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1"/>
  <sheetViews>
    <sheetView topLeftCell="A2" workbookViewId="0">
      <selection activeCell="L20" sqref="L20"/>
    </sheetView>
  </sheetViews>
  <sheetFormatPr defaultColWidth="9.140625" defaultRowHeight="12.75"/>
  <cols>
    <col min="1" max="1" width="4.28515625" style="346" customWidth="1"/>
    <col min="2" max="2" width="17.140625" style="346" customWidth="1"/>
    <col min="3" max="3" width="8.7109375" style="346" customWidth="1"/>
    <col min="4" max="4" width="8.140625" style="346" customWidth="1"/>
    <col min="5" max="5" width="13.85546875" style="346" customWidth="1"/>
    <col min="6" max="6" width="11.42578125" style="346" customWidth="1"/>
    <col min="7" max="7" width="8" style="346" customWidth="1"/>
    <col min="8" max="8" width="9.7109375" style="346" customWidth="1"/>
    <col min="9" max="9" width="11.85546875" style="346" customWidth="1"/>
    <col min="10" max="10" width="10.28515625" style="346" customWidth="1"/>
    <col min="11" max="11" width="8.85546875" style="346" customWidth="1"/>
    <col min="12" max="12" width="18" style="346" customWidth="1"/>
    <col min="13" max="13" width="11.28515625" style="346" customWidth="1"/>
    <col min="14" max="14" width="7.7109375" style="346" customWidth="1"/>
    <col min="15" max="15" width="9.140625" style="346" customWidth="1"/>
    <col min="16" max="16" width="11.42578125" style="346" customWidth="1"/>
    <col min="17" max="17" width="11" style="346" customWidth="1"/>
    <col min="18" max="18" width="11.5703125" style="346" customWidth="1"/>
    <col min="19" max="19" width="10.7109375" style="346" customWidth="1"/>
    <col min="20" max="20" width="8" style="346" customWidth="1"/>
    <col min="21" max="21" width="47" style="346" customWidth="1"/>
    <col min="22" max="16384" width="9.140625" style="346"/>
  </cols>
  <sheetData>
    <row r="1" spans="1:21" ht="15" hidden="1">
      <c r="I1" s="961" t="s">
        <v>562</v>
      </c>
      <c r="J1" s="961"/>
      <c r="K1" s="961"/>
      <c r="L1" s="961"/>
      <c r="M1" s="961"/>
      <c r="N1" s="961"/>
      <c r="O1" s="961"/>
      <c r="P1" s="961"/>
      <c r="Q1" s="961"/>
      <c r="R1" s="961"/>
      <c r="S1" s="961"/>
      <c r="T1" s="961"/>
      <c r="U1" s="961"/>
    </row>
    <row r="2" spans="1:21">
      <c r="N2" s="481"/>
      <c r="O2" s="481"/>
      <c r="P2" s="962"/>
      <c r="Q2" s="962"/>
      <c r="R2" s="962"/>
      <c r="S2" s="962"/>
      <c r="T2" s="962"/>
      <c r="U2" s="962"/>
    </row>
    <row r="4" spans="1:21" s="347" customFormat="1" ht="18.75">
      <c r="A4" s="887" t="s">
        <v>415</v>
      </c>
      <c r="B4" s="887"/>
      <c r="C4" s="887"/>
      <c r="D4" s="887"/>
      <c r="E4" s="887"/>
      <c r="F4" s="887"/>
      <c r="G4" s="887"/>
      <c r="H4" s="887"/>
      <c r="I4" s="887"/>
      <c r="J4" s="887"/>
      <c r="K4" s="887"/>
      <c r="L4" s="887"/>
      <c r="M4" s="887"/>
      <c r="N4" s="887"/>
      <c r="O4" s="887"/>
      <c r="P4" s="887"/>
      <c r="Q4" s="887"/>
      <c r="R4" s="887"/>
      <c r="S4" s="887"/>
      <c r="T4" s="887"/>
      <c r="U4" s="887"/>
    </row>
    <row r="5" spans="1:21" ht="15">
      <c r="A5" s="963" t="s">
        <v>623</v>
      </c>
      <c r="B5" s="963"/>
      <c r="C5" s="963"/>
      <c r="D5" s="963"/>
      <c r="E5" s="963"/>
      <c r="F5" s="963"/>
      <c r="G5" s="963"/>
      <c r="H5" s="963"/>
      <c r="I5" s="963"/>
      <c r="J5" s="963"/>
      <c r="K5" s="963"/>
      <c r="L5" s="963"/>
      <c r="M5" s="963"/>
      <c r="N5" s="963"/>
      <c r="O5" s="963"/>
      <c r="P5" s="963"/>
      <c r="Q5" s="963"/>
      <c r="R5" s="963"/>
      <c r="S5" s="963"/>
      <c r="T5" s="963"/>
      <c r="U5" s="963"/>
    </row>
    <row r="6" spans="1:21">
      <c r="A6" s="888" t="s">
        <v>622</v>
      </c>
      <c r="B6" s="888"/>
      <c r="C6" s="888"/>
      <c r="D6" s="888"/>
      <c r="E6" s="888"/>
      <c r="F6" s="888"/>
      <c r="G6" s="888"/>
      <c r="H6" s="888"/>
      <c r="I6" s="888"/>
      <c r="J6" s="888"/>
      <c r="K6" s="888"/>
      <c r="L6" s="888"/>
      <c r="M6" s="888"/>
      <c r="N6" s="888"/>
      <c r="O6" s="888"/>
      <c r="P6" s="888"/>
      <c r="Q6" s="888"/>
      <c r="R6" s="888"/>
      <c r="S6" s="888"/>
      <c r="T6" s="888"/>
      <c r="U6" s="888"/>
    </row>
    <row r="7" spans="1:21" ht="13.5" thickBot="1">
      <c r="U7" s="482" t="s">
        <v>57</v>
      </c>
    </row>
    <row r="8" spans="1:21" ht="70.5" customHeight="1">
      <c r="A8" s="881" t="s">
        <v>4</v>
      </c>
      <c r="B8" s="881" t="s">
        <v>563</v>
      </c>
      <c r="C8" s="881" t="s">
        <v>564</v>
      </c>
      <c r="D8" s="958" t="s">
        <v>614</v>
      </c>
      <c r="E8" s="959"/>
      <c r="F8" s="960"/>
      <c r="G8" s="958" t="s">
        <v>615</v>
      </c>
      <c r="H8" s="959"/>
      <c r="I8" s="960"/>
      <c r="J8" s="889" t="s">
        <v>616</v>
      </c>
      <c r="K8" s="957"/>
      <c r="L8" s="881" t="s">
        <v>565</v>
      </c>
      <c r="M8" s="881" t="s">
        <v>617</v>
      </c>
      <c r="N8" s="958" t="s">
        <v>618</v>
      </c>
      <c r="O8" s="959"/>
      <c r="P8" s="960"/>
      <c r="Q8" s="889" t="s">
        <v>619</v>
      </c>
      <c r="R8" s="957"/>
      <c r="S8" s="889" t="s">
        <v>620</v>
      </c>
      <c r="T8" s="957"/>
      <c r="U8" s="881" t="s">
        <v>565</v>
      </c>
    </row>
    <row r="9" spans="1:21" ht="43.5" customHeight="1" thickBot="1">
      <c r="A9" s="956"/>
      <c r="B9" s="956"/>
      <c r="C9" s="956"/>
      <c r="D9" s="483" t="s">
        <v>419</v>
      </c>
      <c r="E9" s="484" t="s">
        <v>420</v>
      </c>
      <c r="F9" s="485" t="s">
        <v>73</v>
      </c>
      <c r="G9" s="483" t="s">
        <v>419</v>
      </c>
      <c r="H9" s="484" t="s">
        <v>420</v>
      </c>
      <c r="I9" s="485" t="s">
        <v>73</v>
      </c>
      <c r="J9" s="486" t="s">
        <v>57</v>
      </c>
      <c r="K9" s="487" t="s">
        <v>492</v>
      </c>
      <c r="L9" s="956"/>
      <c r="M9" s="956"/>
      <c r="N9" s="483" t="s">
        <v>419</v>
      </c>
      <c r="O9" s="484" t="s">
        <v>420</v>
      </c>
      <c r="P9" s="485" t="s">
        <v>73</v>
      </c>
      <c r="Q9" s="486" t="s">
        <v>57</v>
      </c>
      <c r="R9" s="488" t="s">
        <v>492</v>
      </c>
      <c r="S9" s="486" t="s">
        <v>57</v>
      </c>
      <c r="T9" s="488" t="s">
        <v>492</v>
      </c>
      <c r="U9" s="956"/>
    </row>
    <row r="10" spans="1:21" s="356" customFormat="1" ht="72.75" customHeight="1" thickBot="1">
      <c r="A10" s="490">
        <v>1</v>
      </c>
      <c r="B10" s="683" t="s">
        <v>568</v>
      </c>
      <c r="C10" s="490" t="s">
        <v>569</v>
      </c>
      <c r="D10" s="361">
        <v>1</v>
      </c>
      <c r="E10" s="362">
        <v>388640</v>
      </c>
      <c r="F10" s="363">
        <f>D10*E10</f>
        <v>388640</v>
      </c>
      <c r="G10" s="361">
        <v>1</v>
      </c>
      <c r="H10" s="494">
        <v>377247.87</v>
      </c>
      <c r="I10" s="363">
        <f>G10*H10</f>
        <v>377247.87</v>
      </c>
      <c r="J10" s="495">
        <f>I10-F10</f>
        <v>-11392.13</v>
      </c>
      <c r="K10" s="500">
        <f>J10/F10</f>
        <v>-0.03</v>
      </c>
      <c r="L10" s="368"/>
      <c r="M10" s="775">
        <v>377247.87</v>
      </c>
      <c r="N10" s="361">
        <v>1</v>
      </c>
      <c r="O10" s="362">
        <v>364111.56</v>
      </c>
      <c r="P10" s="365">
        <f>N10*O10</f>
        <v>364111.56</v>
      </c>
      <c r="Q10" s="495">
        <f>P10-M10</f>
        <v>-13136.31</v>
      </c>
      <c r="R10" s="500">
        <f>Q10/M10</f>
        <v>-0.03</v>
      </c>
      <c r="S10" s="495">
        <f>P10-I10</f>
        <v>-13136.31</v>
      </c>
      <c r="T10" s="367">
        <f>S10/I10</f>
        <v>-0.03</v>
      </c>
      <c r="U10" s="496"/>
    </row>
    <row r="11" spans="1:21" s="356" customFormat="1" ht="95.25" customHeight="1" thickBot="1">
      <c r="A11" s="490"/>
      <c r="B11" s="497" t="s">
        <v>73</v>
      </c>
      <c r="C11" s="490"/>
      <c r="D11" s="489"/>
      <c r="E11" s="491"/>
      <c r="F11" s="492">
        <f>SUM(F10:F10)</f>
        <v>388640</v>
      </c>
      <c r="G11" s="489"/>
      <c r="H11" s="491"/>
      <c r="I11" s="492">
        <f>SUM(I10:I10)</f>
        <v>377247.87</v>
      </c>
      <c r="J11" s="501">
        <f>I11-F11</f>
        <v>-11392.13</v>
      </c>
      <c r="K11" s="503">
        <f>J11/F11</f>
        <v>-0.03</v>
      </c>
      <c r="L11" s="681" t="s">
        <v>624</v>
      </c>
      <c r="M11" s="492">
        <f>SUM(M10)</f>
        <v>377247.87</v>
      </c>
      <c r="N11" s="489"/>
      <c r="O11" s="491"/>
      <c r="P11" s="493">
        <f>SUM(P10:P10)</f>
        <v>364111.56</v>
      </c>
      <c r="Q11" s="501">
        <f>P11-M11</f>
        <v>-13136.31</v>
      </c>
      <c r="R11" s="502">
        <f>Q11/M11</f>
        <v>-0.03</v>
      </c>
      <c r="S11" s="501">
        <f>P11-I11</f>
        <v>-13136.31</v>
      </c>
      <c r="T11" s="502">
        <f>S11/I11</f>
        <v>-0.03</v>
      </c>
      <c r="U11" s="682" t="s">
        <v>621</v>
      </c>
    </row>
    <row r="13" spans="1:21" ht="27" customHeight="1"/>
    <row r="14" spans="1:21" ht="15.75">
      <c r="B14" s="359" t="s">
        <v>132</v>
      </c>
      <c r="I14" s="346" t="s">
        <v>566</v>
      </c>
      <c r="L14" s="359" t="s">
        <v>130</v>
      </c>
      <c r="M14" s="359"/>
    </row>
    <row r="21" spans="2:2">
      <c r="B21" s="346" t="s">
        <v>570</v>
      </c>
    </row>
  </sheetData>
  <mergeCells count="17">
    <mergeCell ref="A8:A9"/>
    <mergeCell ref="B8:B9"/>
    <mergeCell ref="C8:C9"/>
    <mergeCell ref="D8:F8"/>
    <mergeCell ref="G8:I8"/>
    <mergeCell ref="I1:U1"/>
    <mergeCell ref="P2:U2"/>
    <mergeCell ref="A4:U4"/>
    <mergeCell ref="A5:U5"/>
    <mergeCell ref="A6:U6"/>
    <mergeCell ref="U8:U9"/>
    <mergeCell ref="J8:K8"/>
    <mergeCell ref="L8:L9"/>
    <mergeCell ref="M8:M9"/>
    <mergeCell ref="N8:P8"/>
    <mergeCell ref="Q8:R8"/>
    <mergeCell ref="S8:T8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BH60"/>
  <sheetViews>
    <sheetView view="pageBreakPreview" topLeftCell="A7" zoomScale="60" zoomScaleNormal="50" workbookViewId="0">
      <selection activeCell="BA27" sqref="BA27"/>
    </sheetView>
  </sheetViews>
  <sheetFormatPr defaultColWidth="9.140625" defaultRowHeight="12.75"/>
  <cols>
    <col min="1" max="1" width="5.5703125" style="259" customWidth="1"/>
    <col min="2" max="2" width="19.28515625" style="260" hidden="1" customWidth="1"/>
    <col min="3" max="3" width="14.42578125" style="261" hidden="1" customWidth="1"/>
    <col min="4" max="4" width="14.140625" style="261" hidden="1" customWidth="1"/>
    <col min="5" max="5" width="33.28515625" style="261" hidden="1" customWidth="1"/>
    <col min="6" max="6" width="17.85546875" style="260" hidden="1" customWidth="1"/>
    <col min="7" max="7" width="17.140625" style="260" hidden="1" customWidth="1"/>
    <col min="8" max="8" width="12.7109375" style="260" hidden="1" customWidth="1"/>
    <col min="9" max="9" width="11.140625" style="260" hidden="1" customWidth="1"/>
    <col min="10" max="10" width="12.5703125" style="260" hidden="1" customWidth="1"/>
    <col min="11" max="11" width="14.42578125" style="260" hidden="1" customWidth="1"/>
    <col min="12" max="12" width="14" style="260" customWidth="1"/>
    <col min="13" max="13" width="14.7109375" style="260" hidden="1" customWidth="1"/>
    <col min="14" max="14" width="14.42578125" style="260" hidden="1" customWidth="1"/>
    <col min="15" max="15" width="16.140625" style="260" hidden="1" customWidth="1"/>
    <col min="16" max="16" width="13.7109375" style="260" hidden="1" customWidth="1"/>
    <col min="17" max="17" width="14.140625" style="260" customWidth="1"/>
    <col min="18" max="18" width="13.7109375" style="260" customWidth="1"/>
    <col min="19" max="19" width="12.42578125" style="262" customWidth="1"/>
    <col min="20" max="20" width="11.85546875" style="260" customWidth="1"/>
    <col min="21" max="21" width="11.7109375" style="260" customWidth="1"/>
    <col min="22" max="22" width="10.140625" style="260" customWidth="1"/>
    <col min="23" max="23" width="10.42578125" style="260" customWidth="1"/>
    <col min="24" max="24" width="13.140625" style="260" customWidth="1"/>
    <col min="25" max="26" width="11.28515625" style="260" customWidth="1"/>
    <col min="27" max="27" width="23.5703125" style="263" customWidth="1"/>
    <col min="28" max="28" width="15.85546875" style="260" customWidth="1"/>
    <col min="29" max="29" width="16.140625" style="260" customWidth="1"/>
    <col min="30" max="30" width="15.85546875" style="260" customWidth="1"/>
    <col min="31" max="31" width="15.140625" style="260" customWidth="1"/>
    <col min="32" max="32" width="9.140625" style="260" customWidth="1"/>
    <col min="33" max="35" width="14.140625" style="260" customWidth="1"/>
    <col min="36" max="36" width="23.5703125" style="260" bestFit="1" customWidth="1"/>
    <col min="37" max="39" width="13" style="260" bestFit="1" customWidth="1"/>
    <col min="40" max="40" width="23.5703125" style="260" bestFit="1" customWidth="1"/>
    <col min="41" max="43" width="13" style="260" bestFit="1" customWidth="1"/>
    <col min="44" max="44" width="23.5703125" style="260" bestFit="1" customWidth="1"/>
    <col min="45" max="47" width="13" style="260" bestFit="1" customWidth="1"/>
    <col min="48" max="48" width="23.5703125" style="260" bestFit="1" customWidth="1"/>
    <col min="49" max="49" width="21.42578125" style="260" bestFit="1" customWidth="1"/>
    <col min="50" max="51" width="12.7109375" style="260" bestFit="1" customWidth="1"/>
    <col min="52" max="52" width="14.140625" style="260" bestFit="1" customWidth="1"/>
    <col min="53" max="53" width="25.5703125" style="260" bestFit="1" customWidth="1"/>
    <col min="54" max="16384" width="9.140625" style="260"/>
  </cols>
  <sheetData>
    <row r="1" spans="1:53" ht="28.35" customHeight="1">
      <c r="N1" s="264"/>
    </row>
    <row r="2" spans="1:53" ht="33.950000000000003" customHeight="1">
      <c r="N2" s="264"/>
    </row>
    <row r="3" spans="1:53" ht="37.700000000000003" customHeight="1">
      <c r="A3" s="931" t="s">
        <v>502</v>
      </c>
      <c r="B3" s="931"/>
      <c r="C3" s="931"/>
      <c r="D3" s="931"/>
      <c r="E3" s="931"/>
      <c r="F3" s="931"/>
      <c r="G3" s="931"/>
      <c r="H3" s="931"/>
      <c r="I3" s="931"/>
      <c r="J3" s="931"/>
      <c r="K3" s="931"/>
      <c r="L3" s="931"/>
      <c r="M3" s="931"/>
      <c r="N3" s="931"/>
      <c r="O3" s="931"/>
      <c r="P3" s="931"/>
      <c r="Q3" s="931"/>
      <c r="R3" s="931"/>
      <c r="S3" s="931"/>
      <c r="T3" s="931"/>
      <c r="U3" s="931"/>
      <c r="V3" s="931"/>
      <c r="W3" s="931"/>
      <c r="X3" s="931"/>
      <c r="Y3" s="931"/>
      <c r="Z3" s="931"/>
      <c r="AA3" s="931"/>
    </row>
    <row r="4" spans="1:53" ht="37.700000000000003" customHeight="1">
      <c r="A4" s="931" t="s">
        <v>471</v>
      </c>
      <c r="B4" s="931"/>
      <c r="C4" s="931"/>
      <c r="D4" s="931"/>
      <c r="E4" s="931"/>
      <c r="F4" s="931"/>
      <c r="G4" s="931"/>
      <c r="H4" s="931"/>
      <c r="I4" s="931"/>
      <c r="J4" s="931"/>
      <c r="K4" s="931"/>
      <c r="L4" s="931"/>
      <c r="M4" s="931"/>
      <c r="N4" s="931"/>
      <c r="O4" s="931"/>
      <c r="P4" s="931"/>
      <c r="Q4" s="931"/>
      <c r="R4" s="931"/>
      <c r="S4" s="931"/>
      <c r="T4" s="931"/>
      <c r="U4" s="931"/>
      <c r="V4" s="931"/>
      <c r="W4" s="931"/>
      <c r="X4" s="931"/>
      <c r="Y4" s="931"/>
      <c r="Z4" s="931"/>
      <c r="AA4" s="931"/>
    </row>
    <row r="5" spans="1:53" ht="27.6" customHeight="1"/>
    <row r="6" spans="1:53" s="172" customFormat="1" ht="51.95" customHeight="1">
      <c r="A6" s="932" t="s">
        <v>4</v>
      </c>
      <c r="B6" s="844" t="s">
        <v>440</v>
      </c>
      <c r="C6" s="933" t="s">
        <v>441</v>
      </c>
      <c r="D6" s="933"/>
      <c r="E6" s="860" t="s">
        <v>196</v>
      </c>
      <c r="F6" s="844" t="s">
        <v>5</v>
      </c>
      <c r="G6" s="844" t="s">
        <v>442</v>
      </c>
      <c r="H6" s="844" t="s">
        <v>443</v>
      </c>
      <c r="I6" s="844" t="s">
        <v>200</v>
      </c>
      <c r="J6" s="844" t="s">
        <v>201</v>
      </c>
      <c r="K6" s="841" t="s">
        <v>202</v>
      </c>
      <c r="L6" s="844" t="s">
        <v>206</v>
      </c>
      <c r="M6" s="844" t="s">
        <v>444</v>
      </c>
      <c r="N6" s="844" t="s">
        <v>445</v>
      </c>
      <c r="O6" s="841" t="s">
        <v>446</v>
      </c>
      <c r="P6" s="841" t="s">
        <v>447</v>
      </c>
      <c r="Q6" s="844" t="s">
        <v>448</v>
      </c>
      <c r="R6" s="844"/>
      <c r="S6" s="844" t="s">
        <v>7</v>
      </c>
      <c r="T6" s="844"/>
      <c r="U6" s="844"/>
      <c r="V6" s="844"/>
      <c r="W6" s="844"/>
      <c r="X6" s="844"/>
      <c r="Y6" s="844"/>
      <c r="Z6" s="844"/>
      <c r="AA6" s="844"/>
      <c r="AB6" s="844">
        <v>2016</v>
      </c>
      <c r="AC6" s="844"/>
      <c r="AD6" s="844"/>
      <c r="AE6" s="844"/>
    </row>
    <row r="7" spans="1:53" s="172" customFormat="1" ht="49.9" customHeight="1">
      <c r="A7" s="932"/>
      <c r="B7" s="844"/>
      <c r="C7" s="933"/>
      <c r="D7" s="933"/>
      <c r="E7" s="861"/>
      <c r="F7" s="844"/>
      <c r="G7" s="844"/>
      <c r="H7" s="844"/>
      <c r="I7" s="844"/>
      <c r="J7" s="844"/>
      <c r="K7" s="842"/>
      <c r="L7" s="844"/>
      <c r="M7" s="844"/>
      <c r="N7" s="844"/>
      <c r="O7" s="842"/>
      <c r="P7" s="842"/>
      <c r="Q7" s="844"/>
      <c r="R7" s="844"/>
      <c r="S7" s="845" t="s">
        <v>449</v>
      </c>
      <c r="T7" s="844" t="s">
        <v>9</v>
      </c>
      <c r="U7" s="844"/>
      <c r="V7" s="844"/>
      <c r="W7" s="844"/>
      <c r="X7" s="844"/>
      <c r="Y7" s="844"/>
      <c r="Z7" s="844"/>
      <c r="AA7" s="934" t="s">
        <v>450</v>
      </c>
      <c r="AB7" s="844"/>
      <c r="AC7" s="844"/>
      <c r="AD7" s="844"/>
      <c r="AE7" s="844"/>
      <c r="AG7" s="172">
        <v>12</v>
      </c>
    </row>
    <row r="8" spans="1:53" s="172" customFormat="1" ht="153.94999999999999" customHeight="1">
      <c r="A8" s="932"/>
      <c r="B8" s="844"/>
      <c r="C8" s="508" t="s">
        <v>216</v>
      </c>
      <c r="D8" s="508" t="s">
        <v>217</v>
      </c>
      <c r="E8" s="862"/>
      <c r="F8" s="844"/>
      <c r="G8" s="844"/>
      <c r="H8" s="844"/>
      <c r="I8" s="844"/>
      <c r="J8" s="844"/>
      <c r="K8" s="843"/>
      <c r="L8" s="844"/>
      <c r="M8" s="844"/>
      <c r="N8" s="844"/>
      <c r="O8" s="843"/>
      <c r="P8" s="843"/>
      <c r="Q8" s="504" t="s">
        <v>216</v>
      </c>
      <c r="R8" s="504" t="s">
        <v>217</v>
      </c>
      <c r="S8" s="845"/>
      <c r="T8" s="507" t="s">
        <v>451</v>
      </c>
      <c r="U8" s="507" t="s">
        <v>223</v>
      </c>
      <c r="V8" s="507" t="s">
        <v>224</v>
      </c>
      <c r="W8" s="507" t="s">
        <v>225</v>
      </c>
      <c r="X8" s="507" t="s">
        <v>452</v>
      </c>
      <c r="Y8" s="507" t="s">
        <v>227</v>
      </c>
      <c r="Z8" s="507" t="s">
        <v>228</v>
      </c>
      <c r="AA8" s="934"/>
      <c r="AB8" s="504" t="s">
        <v>472</v>
      </c>
      <c r="AC8" s="504" t="s">
        <v>473</v>
      </c>
      <c r="AD8" s="504" t="s">
        <v>474</v>
      </c>
      <c r="AE8" s="504" t="s">
        <v>475</v>
      </c>
      <c r="AG8" s="504">
        <v>10</v>
      </c>
      <c r="AH8" s="504">
        <v>11</v>
      </c>
      <c r="AI8" s="504">
        <v>12</v>
      </c>
      <c r="AJ8" s="542" t="s">
        <v>579</v>
      </c>
      <c r="AK8" s="504">
        <v>1</v>
      </c>
      <c r="AL8" s="504">
        <v>2</v>
      </c>
      <c r="AM8" s="504">
        <v>3</v>
      </c>
      <c r="AN8" s="542" t="s">
        <v>580</v>
      </c>
      <c r="AO8" s="504">
        <v>4</v>
      </c>
      <c r="AP8" s="504">
        <v>5</v>
      </c>
      <c r="AQ8" s="504">
        <v>6</v>
      </c>
      <c r="AR8" s="542" t="s">
        <v>581</v>
      </c>
      <c r="AS8" s="504">
        <v>7</v>
      </c>
      <c r="AT8" s="504">
        <v>8</v>
      </c>
      <c r="AU8" s="504">
        <v>9</v>
      </c>
      <c r="AV8" s="542" t="s">
        <v>582</v>
      </c>
      <c r="AW8" s="542">
        <v>10</v>
      </c>
      <c r="AX8" s="504">
        <v>11</v>
      </c>
      <c r="AY8" s="504">
        <v>12</v>
      </c>
      <c r="AZ8" s="542" t="s">
        <v>583</v>
      </c>
      <c r="BA8" s="504"/>
    </row>
    <row r="9" spans="1:53" s="189" customFormat="1" ht="19.350000000000001" customHeight="1">
      <c r="A9" s="265">
        <v>1</v>
      </c>
      <c r="B9" s="186">
        <v>2</v>
      </c>
      <c r="C9" s="186">
        <v>3</v>
      </c>
      <c r="D9" s="186">
        <v>4</v>
      </c>
      <c r="E9" s="186">
        <v>5</v>
      </c>
      <c r="F9" s="186">
        <v>6</v>
      </c>
      <c r="G9" s="186">
        <v>7</v>
      </c>
      <c r="H9" s="186">
        <v>8</v>
      </c>
      <c r="I9" s="186">
        <v>9</v>
      </c>
      <c r="J9" s="186">
        <v>10</v>
      </c>
      <c r="K9" s="186">
        <v>11</v>
      </c>
      <c r="L9" s="186">
        <v>12</v>
      </c>
      <c r="M9" s="186">
        <v>13</v>
      </c>
      <c r="N9" s="186">
        <v>14</v>
      </c>
      <c r="O9" s="186">
        <v>15</v>
      </c>
      <c r="P9" s="188">
        <v>16</v>
      </c>
      <c r="Q9" s="186">
        <v>17</v>
      </c>
      <c r="R9" s="186">
        <v>18</v>
      </c>
      <c r="S9" s="186">
        <v>19</v>
      </c>
      <c r="T9" s="186">
        <v>20</v>
      </c>
      <c r="U9" s="186">
        <v>21</v>
      </c>
      <c r="V9" s="186">
        <v>22</v>
      </c>
      <c r="W9" s="265">
        <v>23</v>
      </c>
      <c r="X9" s="186">
        <v>24</v>
      </c>
      <c r="Y9" s="186">
        <v>25</v>
      </c>
      <c r="Z9" s="186">
        <v>26</v>
      </c>
      <c r="AA9" s="186">
        <v>27</v>
      </c>
      <c r="AB9" s="186">
        <v>28</v>
      </c>
      <c r="AC9" s="186">
        <v>29</v>
      </c>
      <c r="AD9" s="186">
        <v>30</v>
      </c>
      <c r="AE9" s="186">
        <v>31</v>
      </c>
    </row>
    <row r="10" spans="1:53" s="269" customFormat="1" ht="25.5" customHeight="1">
      <c r="A10" s="266">
        <v>12</v>
      </c>
      <c r="B10" s="190" t="s">
        <v>231</v>
      </c>
      <c r="C10" s="191">
        <v>42731</v>
      </c>
      <c r="D10" s="191">
        <v>43095</v>
      </c>
      <c r="E10" s="191" t="s">
        <v>453</v>
      </c>
      <c r="F10" s="192" t="s">
        <v>43</v>
      </c>
      <c r="G10" s="190" t="s">
        <v>289</v>
      </c>
      <c r="H10" s="193" t="s">
        <v>176</v>
      </c>
      <c r="I10" s="193"/>
      <c r="J10" s="190"/>
      <c r="K10" s="190" t="s">
        <v>236</v>
      </c>
      <c r="L10" s="194" t="s">
        <v>45</v>
      </c>
      <c r="M10" s="190" t="s">
        <v>454</v>
      </c>
      <c r="N10" s="190" t="s">
        <v>244</v>
      </c>
      <c r="O10" s="190" t="s">
        <v>428</v>
      </c>
      <c r="P10" s="190" t="s">
        <v>246</v>
      </c>
      <c r="Q10" s="191">
        <v>42731</v>
      </c>
      <c r="R10" s="191">
        <v>43095</v>
      </c>
      <c r="S10" s="195">
        <v>2573</v>
      </c>
      <c r="T10" s="196">
        <v>1.8</v>
      </c>
      <c r="U10" s="196">
        <v>0.7</v>
      </c>
      <c r="V10" s="196">
        <v>1.8</v>
      </c>
      <c r="W10" s="197">
        <v>1.2</v>
      </c>
      <c r="X10" s="196">
        <v>1.1599999999999999</v>
      </c>
      <c r="Y10" s="198">
        <v>1</v>
      </c>
      <c r="Z10" s="198">
        <v>1</v>
      </c>
      <c r="AA10" s="199">
        <f t="shared" ref="AA10:AA24" si="0">S10*T10*U10*V10*W10*X10*Y10*Z10</f>
        <v>8123.11</v>
      </c>
      <c r="AB10" s="192"/>
      <c r="AC10" s="505"/>
      <c r="AD10" s="505"/>
      <c r="AE10" s="268">
        <f>AA10</f>
        <v>8123.11</v>
      </c>
      <c r="AF10" s="269">
        <v>12</v>
      </c>
      <c r="AG10" s="343"/>
      <c r="AH10" s="344"/>
      <c r="AI10" s="511">
        <f>$AA$10/$AG$7/31*5</f>
        <v>109.18</v>
      </c>
      <c r="AJ10" s="512">
        <f>SUBTOTAL(9,AG10:AI10)</f>
        <v>109.18</v>
      </c>
      <c r="AK10" s="512">
        <f>$AA$10/$AG$7</f>
        <v>676.93</v>
      </c>
      <c r="AL10" s="512">
        <f>$AA$10/$AG$7</f>
        <v>676.93</v>
      </c>
      <c r="AM10" s="512">
        <f>$AA$10/$AG$7</f>
        <v>676.93</v>
      </c>
      <c r="AN10" s="512">
        <f>SUBTOTAL(9,AK10:AM10)</f>
        <v>2030.79</v>
      </c>
      <c r="AO10" s="512">
        <f>$AA$10/$AG$7</f>
        <v>676.93</v>
      </c>
      <c r="AP10" s="512">
        <f>$AA$10/$AG$7</f>
        <v>676.93</v>
      </c>
      <c r="AQ10" s="512">
        <f>$AA$10/$AG$7</f>
        <v>676.93</v>
      </c>
      <c r="AR10" s="512">
        <f t="shared" ref="AR10:AR24" si="1">SUBTOTAL(9,AO10:AQ10)</f>
        <v>2030.79</v>
      </c>
      <c r="AS10" s="512">
        <f>$AA$10/$AG$7</f>
        <v>676.93</v>
      </c>
      <c r="AT10" s="512">
        <f>$AA$10/$AG$7</f>
        <v>676.93</v>
      </c>
      <c r="AU10" s="512">
        <f>$AA$10/$AG$7</f>
        <v>676.93</v>
      </c>
      <c r="AV10" s="512">
        <f t="shared" ref="AV10:AV24" si="2">SUBTOTAL(9,AS10:AU10)</f>
        <v>2030.79</v>
      </c>
      <c r="AW10" s="511">
        <f>$AA$10/$AG$7</f>
        <v>676.93</v>
      </c>
      <c r="AX10" s="511">
        <f>$AA$10/$AG$7</f>
        <v>676.93</v>
      </c>
      <c r="AY10" s="511">
        <f>$AA$10/$AG$7/31*26-0.04</f>
        <v>567.70000000000005</v>
      </c>
      <c r="AZ10" s="505">
        <f>SUBTOTAL(9,AW10:AY10)</f>
        <v>1921.56</v>
      </c>
      <c r="BA10" s="513">
        <f>AJ10+AN10+AR10+AV10+AZ10</f>
        <v>8123.11</v>
      </c>
    </row>
    <row r="11" spans="1:53" s="269" customFormat="1" ht="25.5" customHeight="1">
      <c r="A11" s="266">
        <v>13</v>
      </c>
      <c r="B11" s="190" t="s">
        <v>231</v>
      </c>
      <c r="C11" s="191">
        <v>42731</v>
      </c>
      <c r="D11" s="191">
        <v>43095</v>
      </c>
      <c r="E11" s="191" t="s">
        <v>453</v>
      </c>
      <c r="F11" s="192" t="s">
        <v>43</v>
      </c>
      <c r="G11" s="190" t="s">
        <v>297</v>
      </c>
      <c r="H11" s="193" t="s">
        <v>176</v>
      </c>
      <c r="I11" s="193"/>
      <c r="J11" s="190"/>
      <c r="K11" s="190" t="s">
        <v>236</v>
      </c>
      <c r="L11" s="194" t="s">
        <v>23</v>
      </c>
      <c r="M11" s="190" t="s">
        <v>454</v>
      </c>
      <c r="N11" s="190" t="s">
        <v>244</v>
      </c>
      <c r="O11" s="190" t="s">
        <v>428</v>
      </c>
      <c r="P11" s="190" t="s">
        <v>246</v>
      </c>
      <c r="Q11" s="191">
        <v>42731</v>
      </c>
      <c r="R11" s="191">
        <v>43095</v>
      </c>
      <c r="S11" s="195">
        <v>2573</v>
      </c>
      <c r="T11" s="196">
        <v>1.8</v>
      </c>
      <c r="U11" s="196">
        <v>0.7</v>
      </c>
      <c r="V11" s="196">
        <v>1.8</v>
      </c>
      <c r="W11" s="197">
        <v>1.2</v>
      </c>
      <c r="X11" s="196">
        <v>1.1599999999999999</v>
      </c>
      <c r="Y11" s="198">
        <v>1</v>
      </c>
      <c r="Z11" s="198">
        <v>1</v>
      </c>
      <c r="AA11" s="199">
        <f t="shared" si="0"/>
        <v>8123.11</v>
      </c>
      <c r="AB11" s="192"/>
      <c r="AC11" s="505"/>
      <c r="AD11" s="505"/>
      <c r="AE11" s="268">
        <f>AA11</f>
        <v>8123.11</v>
      </c>
      <c r="AF11" s="269">
        <v>12</v>
      </c>
      <c r="AG11" s="343"/>
      <c r="AH11" s="344"/>
      <c r="AI11" s="511">
        <f>$AA$11/$AG$7/31*5</f>
        <v>109.18</v>
      </c>
      <c r="AJ11" s="512">
        <f t="shared" ref="AJ11:AJ24" si="3">SUBTOTAL(9,AG11:AI11)</f>
        <v>109.18</v>
      </c>
      <c r="AK11" s="512">
        <f>$AA$11/$AG$7</f>
        <v>676.93</v>
      </c>
      <c r="AL11" s="512">
        <f>$AA$11/$AG$7</f>
        <v>676.93</v>
      </c>
      <c r="AM11" s="512">
        <f>$AA$11/$AG$7</f>
        <v>676.93</v>
      </c>
      <c r="AN11" s="512">
        <f t="shared" ref="AN11:AN24" si="4">SUBTOTAL(9,AK11:AM11)</f>
        <v>2030.79</v>
      </c>
      <c r="AO11" s="512">
        <f>$AA$11/$AG$7</f>
        <v>676.93</v>
      </c>
      <c r="AP11" s="512">
        <f>$AA$11/$AG$7</f>
        <v>676.93</v>
      </c>
      <c r="AQ11" s="512">
        <f>$AA$11/$AG$7</f>
        <v>676.93</v>
      </c>
      <c r="AR11" s="512">
        <f t="shared" si="1"/>
        <v>2030.79</v>
      </c>
      <c r="AS11" s="512">
        <f>$AA$11/$AG$7</f>
        <v>676.93</v>
      </c>
      <c r="AT11" s="512">
        <f>$AA$11/$AG$7</f>
        <v>676.93</v>
      </c>
      <c r="AU11" s="512">
        <f>$AA$11/$AG$7</f>
        <v>676.93</v>
      </c>
      <c r="AV11" s="512">
        <f t="shared" si="2"/>
        <v>2030.79</v>
      </c>
      <c r="AW11" s="512">
        <f>$AA$11/$AG$7</f>
        <v>676.93</v>
      </c>
      <c r="AX11" s="512">
        <f>$AA$11/$AG$7</f>
        <v>676.93</v>
      </c>
      <c r="AY11" s="512">
        <f>$AA$11/$AG$7/31*26-0.04</f>
        <v>567.70000000000005</v>
      </c>
      <c r="AZ11" s="505">
        <f t="shared" ref="AZ11:AZ24" si="5">SUBTOTAL(9,AW11:AY11)</f>
        <v>1921.56</v>
      </c>
      <c r="BA11" s="513">
        <f>AJ11+AN11+AR11+AV11+AZ11</f>
        <v>8123.11</v>
      </c>
    </row>
    <row r="12" spans="1:53" s="269" customFormat="1" ht="25.5" customHeight="1">
      <c r="A12" s="266">
        <v>17</v>
      </c>
      <c r="B12" s="190" t="s">
        <v>231</v>
      </c>
      <c r="C12" s="191">
        <v>42721</v>
      </c>
      <c r="D12" s="191">
        <v>43085</v>
      </c>
      <c r="E12" s="191" t="s">
        <v>453</v>
      </c>
      <c r="F12" s="192" t="s">
        <v>90</v>
      </c>
      <c r="G12" s="190" t="s">
        <v>320</v>
      </c>
      <c r="H12" s="193" t="s">
        <v>315</v>
      </c>
      <c r="I12" s="193"/>
      <c r="J12" s="190"/>
      <c r="K12" s="190" t="s">
        <v>236</v>
      </c>
      <c r="L12" s="194" t="s">
        <v>91</v>
      </c>
      <c r="M12" s="190" t="s">
        <v>243</v>
      </c>
      <c r="N12" s="190" t="s">
        <v>244</v>
      </c>
      <c r="O12" s="190" t="s">
        <v>427</v>
      </c>
      <c r="P12" s="190" t="s">
        <v>246</v>
      </c>
      <c r="Q12" s="191">
        <v>42721</v>
      </c>
      <c r="R12" s="191">
        <v>43085</v>
      </c>
      <c r="S12" s="195">
        <v>2573</v>
      </c>
      <c r="T12" s="196">
        <v>1.8</v>
      </c>
      <c r="U12" s="196">
        <v>0.8</v>
      </c>
      <c r="V12" s="196">
        <v>1.8</v>
      </c>
      <c r="W12" s="197">
        <v>1.4</v>
      </c>
      <c r="X12" s="196">
        <v>1</v>
      </c>
      <c r="Y12" s="198">
        <v>1</v>
      </c>
      <c r="Z12" s="198">
        <v>1</v>
      </c>
      <c r="AA12" s="199">
        <f t="shared" si="0"/>
        <v>9336.9</v>
      </c>
      <c r="AB12" s="267"/>
      <c r="AC12" s="505"/>
      <c r="AD12" s="505"/>
      <c r="AE12" s="268">
        <f>AA12</f>
        <v>9336.9</v>
      </c>
      <c r="AF12" s="269">
        <v>11</v>
      </c>
      <c r="AG12" s="505"/>
      <c r="AH12" s="505"/>
      <c r="AI12" s="512">
        <f>$AA$12/$AG$7/31*15</f>
        <v>376.49</v>
      </c>
      <c r="AJ12" s="512">
        <f t="shared" si="3"/>
        <v>376.49</v>
      </c>
      <c r="AK12" s="512">
        <f>$AA$12/$AG$7</f>
        <v>778.08</v>
      </c>
      <c r="AL12" s="512">
        <f>$AA$12/$AG$7</f>
        <v>778.08</v>
      </c>
      <c r="AM12" s="512">
        <f>$AA$12/$AG$7</f>
        <v>778.08</v>
      </c>
      <c r="AN12" s="512">
        <f t="shared" si="4"/>
        <v>2334.2399999999998</v>
      </c>
      <c r="AO12" s="512">
        <f>$AA$12/$AG$7</f>
        <v>778.08</v>
      </c>
      <c r="AP12" s="512">
        <f>$AA$12/$AG$7</f>
        <v>778.08</v>
      </c>
      <c r="AQ12" s="512">
        <f>$AA$12/$AG$7</f>
        <v>778.08</v>
      </c>
      <c r="AR12" s="512">
        <f t="shared" si="1"/>
        <v>2334.2399999999998</v>
      </c>
      <c r="AS12" s="512">
        <f>$AA$12/$AG$7</f>
        <v>778.08</v>
      </c>
      <c r="AT12" s="512">
        <f>$AA$12/$AG$7</f>
        <v>778.08</v>
      </c>
      <c r="AU12" s="512">
        <f>$AA$12/$AG$7</f>
        <v>778.08</v>
      </c>
      <c r="AV12" s="512">
        <f t="shared" si="2"/>
        <v>2334.2399999999998</v>
      </c>
      <c r="AW12" s="512">
        <f>$AA$12/$AG$7</f>
        <v>778.08</v>
      </c>
      <c r="AX12" s="512">
        <f>$AA$12/$AG$7</f>
        <v>778.08</v>
      </c>
      <c r="AY12" s="512">
        <f>$AA$12/$AG$7/31*16-0.06</f>
        <v>401.53</v>
      </c>
      <c r="AZ12" s="505">
        <f>SUBTOTAL(9,AW12:AY12)</f>
        <v>1957.69</v>
      </c>
      <c r="BA12" s="513">
        <f>AJ12+AN12+AR12+AV12+AZ12</f>
        <v>9336.9</v>
      </c>
    </row>
    <row r="13" spans="1:53" s="269" customFormat="1" ht="25.5" customHeight="1">
      <c r="A13" s="266">
        <v>18</v>
      </c>
      <c r="B13" s="190" t="s">
        <v>231</v>
      </c>
      <c r="C13" s="191">
        <v>42721</v>
      </c>
      <c r="D13" s="191">
        <v>43085</v>
      </c>
      <c r="E13" s="191" t="s">
        <v>453</v>
      </c>
      <c r="F13" s="192" t="s">
        <v>90</v>
      </c>
      <c r="G13" s="190" t="s">
        <v>324</v>
      </c>
      <c r="H13" s="193" t="s">
        <v>315</v>
      </c>
      <c r="I13" s="193"/>
      <c r="J13" s="190"/>
      <c r="K13" s="190" t="s">
        <v>236</v>
      </c>
      <c r="L13" s="194" t="s">
        <v>92</v>
      </c>
      <c r="M13" s="190" t="s">
        <v>243</v>
      </c>
      <c r="N13" s="190" t="s">
        <v>244</v>
      </c>
      <c r="O13" s="190" t="s">
        <v>427</v>
      </c>
      <c r="P13" s="190" t="s">
        <v>246</v>
      </c>
      <c r="Q13" s="191">
        <v>42721</v>
      </c>
      <c r="R13" s="191">
        <v>43085</v>
      </c>
      <c r="S13" s="195">
        <v>2573</v>
      </c>
      <c r="T13" s="196">
        <v>1.8</v>
      </c>
      <c r="U13" s="196">
        <v>0.8</v>
      </c>
      <c r="V13" s="196">
        <v>1.8</v>
      </c>
      <c r="W13" s="197">
        <v>1.4</v>
      </c>
      <c r="X13" s="196">
        <v>1</v>
      </c>
      <c r="Y13" s="198">
        <v>1</v>
      </c>
      <c r="Z13" s="198">
        <v>1</v>
      </c>
      <c r="AA13" s="199">
        <f t="shared" si="0"/>
        <v>9336.9</v>
      </c>
      <c r="AB13" s="267"/>
      <c r="AC13" s="505"/>
      <c r="AD13" s="505"/>
      <c r="AE13" s="268">
        <f>AA13</f>
        <v>9336.9</v>
      </c>
      <c r="AF13" s="269">
        <v>11</v>
      </c>
      <c r="AG13" s="505"/>
      <c r="AH13" s="505"/>
      <c r="AI13" s="512">
        <f>$AA$13/$AG$7/31*15</f>
        <v>376.49</v>
      </c>
      <c r="AJ13" s="512">
        <f t="shared" si="3"/>
        <v>376.49</v>
      </c>
      <c r="AK13" s="512">
        <f>$AA$13/$AG$7</f>
        <v>778.08</v>
      </c>
      <c r="AL13" s="512">
        <f>$AA$13/$AG$7</f>
        <v>778.08</v>
      </c>
      <c r="AM13" s="512">
        <f>$AA$13/$AG$7</f>
        <v>778.08</v>
      </c>
      <c r="AN13" s="512">
        <f t="shared" si="4"/>
        <v>2334.2399999999998</v>
      </c>
      <c r="AO13" s="512">
        <f>$AA$13/$AG$7</f>
        <v>778.08</v>
      </c>
      <c r="AP13" s="512">
        <f>$AA$13/$AG$7</f>
        <v>778.08</v>
      </c>
      <c r="AQ13" s="512">
        <f>$AA$13/$AG$7</f>
        <v>778.08</v>
      </c>
      <c r="AR13" s="512">
        <f t="shared" si="1"/>
        <v>2334.2399999999998</v>
      </c>
      <c r="AS13" s="512">
        <f>$AA$13/$AG$7</f>
        <v>778.08</v>
      </c>
      <c r="AT13" s="512">
        <f>$AA$13/$AG$7</f>
        <v>778.08</v>
      </c>
      <c r="AU13" s="512">
        <f>$AA$13/$AG$7</f>
        <v>778.08</v>
      </c>
      <c r="AV13" s="512">
        <f t="shared" si="2"/>
        <v>2334.2399999999998</v>
      </c>
      <c r="AW13" s="512">
        <f>$AA$13/$AG$7</f>
        <v>778.08</v>
      </c>
      <c r="AX13" s="512">
        <f>$AA$13/$AG$7</f>
        <v>778.08</v>
      </c>
      <c r="AY13" s="512">
        <f>$AA$13/$AG$7/31*16-0.06</f>
        <v>401.53</v>
      </c>
      <c r="AZ13" s="505">
        <f t="shared" si="5"/>
        <v>1957.69</v>
      </c>
      <c r="BA13" s="513">
        <f>AJ13+AN13+AR13+AV13+AZ13</f>
        <v>9336.9</v>
      </c>
    </row>
    <row r="14" spans="1:53" s="527" customFormat="1" ht="25.5" customHeight="1">
      <c r="A14" s="514">
        <v>20</v>
      </c>
      <c r="B14" s="515" t="s">
        <v>231</v>
      </c>
      <c r="C14" s="516">
        <v>42655</v>
      </c>
      <c r="D14" s="516">
        <v>43019</v>
      </c>
      <c r="E14" s="516" t="s">
        <v>453</v>
      </c>
      <c r="F14" s="517" t="s">
        <v>144</v>
      </c>
      <c r="G14" s="515" t="s">
        <v>334</v>
      </c>
      <c r="H14" s="518" t="s">
        <v>176</v>
      </c>
      <c r="I14" s="518"/>
      <c r="J14" s="515"/>
      <c r="K14" s="515" t="s">
        <v>236</v>
      </c>
      <c r="L14" s="515" t="s">
        <v>42</v>
      </c>
      <c r="M14" s="515" t="s">
        <v>243</v>
      </c>
      <c r="N14" s="515" t="s">
        <v>312</v>
      </c>
      <c r="O14" s="515" t="s">
        <v>468</v>
      </c>
      <c r="P14" s="515" t="s">
        <v>246</v>
      </c>
      <c r="Q14" s="516">
        <v>42655</v>
      </c>
      <c r="R14" s="516">
        <v>43019</v>
      </c>
      <c r="S14" s="519">
        <v>2573</v>
      </c>
      <c r="T14" s="520">
        <v>1.8</v>
      </c>
      <c r="U14" s="520">
        <v>0.75</v>
      </c>
      <c r="V14" s="520">
        <v>1.8</v>
      </c>
      <c r="W14" s="521">
        <v>1.2</v>
      </c>
      <c r="X14" s="520">
        <v>1</v>
      </c>
      <c r="Y14" s="522">
        <v>1</v>
      </c>
      <c r="Z14" s="522">
        <v>1</v>
      </c>
      <c r="AA14" s="523">
        <f t="shared" si="0"/>
        <v>7502.87</v>
      </c>
      <c r="AB14" s="524"/>
      <c r="AC14" s="525"/>
      <c r="AD14" s="526">
        <f>AA14</f>
        <v>7502.87</v>
      </c>
      <c r="AE14" s="525"/>
      <c r="AF14" s="527">
        <v>9</v>
      </c>
      <c r="AG14" s="528">
        <f>$AA$14/$AG$7/31*20</f>
        <v>403.38</v>
      </c>
      <c r="AH14" s="528">
        <f>$AA$14/$AG$7</f>
        <v>625.24</v>
      </c>
      <c r="AI14" s="528">
        <f>$AA$14/$AG$7</f>
        <v>625.24</v>
      </c>
      <c r="AJ14" s="529">
        <f t="shared" si="3"/>
        <v>1653.86</v>
      </c>
      <c r="AK14" s="528">
        <f>$AA$14/$AG$7</f>
        <v>625.24</v>
      </c>
      <c r="AL14" s="528">
        <f>$AA$14/$AG$7</f>
        <v>625.24</v>
      </c>
      <c r="AM14" s="528">
        <f>$AA$14/$AG$7</f>
        <v>625.24</v>
      </c>
      <c r="AN14" s="512">
        <f t="shared" si="4"/>
        <v>1875.72</v>
      </c>
      <c r="AO14" s="528">
        <f>$AA$14/$AG$7</f>
        <v>625.24</v>
      </c>
      <c r="AP14" s="528">
        <f>$AA$14/$AG$7</f>
        <v>625.24</v>
      </c>
      <c r="AQ14" s="528">
        <f>$AA$14/$AG$7</f>
        <v>625.24</v>
      </c>
      <c r="AR14" s="530">
        <f t="shared" si="1"/>
        <v>1875.72</v>
      </c>
      <c r="AS14" s="528">
        <f>$AA$14/$AG$7</f>
        <v>625.24</v>
      </c>
      <c r="AT14" s="528">
        <f>$AA$14/$AG$7</f>
        <v>625.24</v>
      </c>
      <c r="AU14" s="528">
        <f>$AA$14/$AG$7</f>
        <v>625.24</v>
      </c>
      <c r="AV14" s="529">
        <f t="shared" si="2"/>
        <v>1875.72</v>
      </c>
      <c r="AW14" s="528">
        <f>$AA$14/$AG$7/31*11-0.01</f>
        <v>221.85</v>
      </c>
      <c r="AX14" s="531"/>
      <c r="AY14" s="531"/>
      <c r="AZ14" s="531"/>
      <c r="BA14" s="529">
        <f>AJ14+AN14+AR14+AV14+AW14</f>
        <v>7502.87</v>
      </c>
    </row>
    <row r="15" spans="1:53" s="269" customFormat="1" ht="25.5" customHeight="1">
      <c r="A15" s="266">
        <v>21</v>
      </c>
      <c r="B15" s="190" t="s">
        <v>231</v>
      </c>
      <c r="C15" s="191">
        <v>42723</v>
      </c>
      <c r="D15" s="191">
        <v>43087</v>
      </c>
      <c r="E15" s="191" t="s">
        <v>455</v>
      </c>
      <c r="F15" s="201" t="s">
        <v>51</v>
      </c>
      <c r="G15" s="190" t="s">
        <v>341</v>
      </c>
      <c r="H15" s="193"/>
      <c r="I15" s="193" t="s">
        <v>342</v>
      </c>
      <c r="J15" s="190"/>
      <c r="K15" s="190" t="s">
        <v>236</v>
      </c>
      <c r="L15" s="202" t="s">
        <v>49</v>
      </c>
      <c r="M15" s="190" t="s">
        <v>243</v>
      </c>
      <c r="N15" s="190" t="s">
        <v>244</v>
      </c>
      <c r="O15" s="190" t="s">
        <v>468</v>
      </c>
      <c r="P15" s="190" t="s">
        <v>246</v>
      </c>
      <c r="Q15" s="191">
        <v>42723</v>
      </c>
      <c r="R15" s="191">
        <v>43087</v>
      </c>
      <c r="S15" s="195">
        <v>3509</v>
      </c>
      <c r="T15" s="196">
        <v>1.8</v>
      </c>
      <c r="U15" s="196">
        <v>0.75</v>
      </c>
      <c r="V15" s="196">
        <v>1.8</v>
      </c>
      <c r="W15" s="197">
        <v>1</v>
      </c>
      <c r="X15" s="198">
        <v>1</v>
      </c>
      <c r="Y15" s="198">
        <v>1</v>
      </c>
      <c r="Z15" s="198">
        <v>1</v>
      </c>
      <c r="AA15" s="199">
        <f t="shared" si="0"/>
        <v>8526.8700000000008</v>
      </c>
      <c r="AB15" s="267"/>
      <c r="AC15" s="505"/>
      <c r="AD15" s="505"/>
      <c r="AE15" s="268">
        <f>AA15</f>
        <v>8526.8700000000008</v>
      </c>
      <c r="AF15" s="269">
        <v>11</v>
      </c>
      <c r="AG15" s="505"/>
      <c r="AH15" s="505"/>
      <c r="AI15" s="512">
        <f>$AA$15/$AG$7/31*13</f>
        <v>297.98</v>
      </c>
      <c r="AJ15" s="512">
        <f t="shared" si="3"/>
        <v>297.98</v>
      </c>
      <c r="AK15" s="512">
        <f>$AA$15/$AG$7</f>
        <v>710.57</v>
      </c>
      <c r="AL15" s="512">
        <f>$AA$15/$AG$7</f>
        <v>710.57</v>
      </c>
      <c r="AM15" s="512">
        <f>$AA$15/$AG$7</f>
        <v>710.57</v>
      </c>
      <c r="AN15" s="512">
        <f t="shared" si="4"/>
        <v>2131.71</v>
      </c>
      <c r="AO15" s="512">
        <f>$AA$15/$AG$7</f>
        <v>710.57</v>
      </c>
      <c r="AP15" s="512">
        <f>$AA$15/$AG$7</f>
        <v>710.57</v>
      </c>
      <c r="AQ15" s="512">
        <f>$AA$15/$AG$7</f>
        <v>710.57</v>
      </c>
      <c r="AR15" s="512">
        <f t="shared" si="1"/>
        <v>2131.71</v>
      </c>
      <c r="AS15" s="512">
        <f>$AA$15/$AG$7</f>
        <v>710.57</v>
      </c>
      <c r="AT15" s="512">
        <f>$AA$15/$AG$7</f>
        <v>710.57</v>
      </c>
      <c r="AU15" s="512">
        <f>$AA$15/$AG$7</f>
        <v>710.57</v>
      </c>
      <c r="AV15" s="512">
        <f t="shared" si="2"/>
        <v>2131.71</v>
      </c>
      <c r="AW15" s="512">
        <f>$AA$15/$AG$7</f>
        <v>710.57</v>
      </c>
      <c r="AX15" s="512">
        <f>$AA$15/$AG$7</f>
        <v>710.57</v>
      </c>
      <c r="AY15" s="512">
        <f>$AA$15/$AG$7/31*18+0.03</f>
        <v>412.62</v>
      </c>
      <c r="AZ15" s="505">
        <f t="shared" si="5"/>
        <v>1833.76</v>
      </c>
      <c r="BA15" s="513">
        <f>AJ15+AN15+AR15+AV15+AZ15</f>
        <v>8526.8700000000008</v>
      </c>
    </row>
    <row r="16" spans="1:53" s="269" customFormat="1" ht="25.5" customHeight="1">
      <c r="A16" s="266">
        <v>22</v>
      </c>
      <c r="B16" s="190" t="s">
        <v>231</v>
      </c>
      <c r="C16" s="191">
        <v>42723</v>
      </c>
      <c r="D16" s="191">
        <v>43087</v>
      </c>
      <c r="E16" s="191" t="s">
        <v>455</v>
      </c>
      <c r="F16" s="192" t="s">
        <v>51</v>
      </c>
      <c r="G16" s="190" t="s">
        <v>349</v>
      </c>
      <c r="H16" s="193"/>
      <c r="I16" s="193" t="s">
        <v>342</v>
      </c>
      <c r="J16" s="190"/>
      <c r="K16" s="190" t="s">
        <v>236</v>
      </c>
      <c r="L16" s="194" t="s">
        <v>50</v>
      </c>
      <c r="M16" s="190" t="s">
        <v>243</v>
      </c>
      <c r="N16" s="190" t="s">
        <v>244</v>
      </c>
      <c r="O16" s="190" t="s">
        <v>468</v>
      </c>
      <c r="P16" s="190" t="s">
        <v>246</v>
      </c>
      <c r="Q16" s="191">
        <v>42723</v>
      </c>
      <c r="R16" s="191">
        <v>43087</v>
      </c>
      <c r="S16" s="195">
        <v>3509</v>
      </c>
      <c r="T16" s="196">
        <v>1.8</v>
      </c>
      <c r="U16" s="196">
        <v>0.75</v>
      </c>
      <c r="V16" s="196">
        <v>1.8</v>
      </c>
      <c r="W16" s="197">
        <v>1</v>
      </c>
      <c r="X16" s="198">
        <v>1</v>
      </c>
      <c r="Y16" s="198">
        <v>1</v>
      </c>
      <c r="Z16" s="198">
        <v>1</v>
      </c>
      <c r="AA16" s="199">
        <f t="shared" si="0"/>
        <v>8526.8700000000008</v>
      </c>
      <c r="AB16" s="267"/>
      <c r="AC16" s="505"/>
      <c r="AD16" s="505"/>
      <c r="AE16" s="268">
        <f>AA16</f>
        <v>8526.8700000000008</v>
      </c>
      <c r="AF16" s="269">
        <v>11</v>
      </c>
      <c r="AG16" s="505"/>
      <c r="AH16" s="505"/>
      <c r="AI16" s="512">
        <f>$AA$16/$AG$7/31*13</f>
        <v>297.98</v>
      </c>
      <c r="AJ16" s="512">
        <f t="shared" si="3"/>
        <v>297.98</v>
      </c>
      <c r="AK16" s="512">
        <f>$AA$16/$AG$7</f>
        <v>710.57</v>
      </c>
      <c r="AL16" s="512">
        <f>$AA$16/$AG$7</f>
        <v>710.57</v>
      </c>
      <c r="AM16" s="512">
        <f>$AA$16/$AG$7</f>
        <v>710.57</v>
      </c>
      <c r="AN16" s="512">
        <f t="shared" si="4"/>
        <v>2131.71</v>
      </c>
      <c r="AO16" s="512">
        <f>$AA$16/$AG$7</f>
        <v>710.57</v>
      </c>
      <c r="AP16" s="512">
        <f>$AA$16/$AG$7</f>
        <v>710.57</v>
      </c>
      <c r="AQ16" s="512">
        <f>$AA$16/$AG$7</f>
        <v>710.57</v>
      </c>
      <c r="AR16" s="512">
        <f t="shared" si="1"/>
        <v>2131.71</v>
      </c>
      <c r="AS16" s="512">
        <f>$AA$16/$AG$7</f>
        <v>710.57</v>
      </c>
      <c r="AT16" s="512">
        <f>$AA$16/$AG$7</f>
        <v>710.57</v>
      </c>
      <c r="AU16" s="512">
        <f>$AA$16/$AG$7</f>
        <v>710.57</v>
      </c>
      <c r="AV16" s="512">
        <f t="shared" si="2"/>
        <v>2131.71</v>
      </c>
      <c r="AW16" s="512">
        <f>$AA$16/$AG$7</f>
        <v>710.57</v>
      </c>
      <c r="AX16" s="512">
        <f>$AA$16/$AG$7</f>
        <v>710.57</v>
      </c>
      <c r="AY16" s="512">
        <f>$AA$16/$AG$7/31*18+0.03</f>
        <v>412.62</v>
      </c>
      <c r="AZ16" s="505">
        <f t="shared" si="5"/>
        <v>1833.76</v>
      </c>
      <c r="BA16" s="513">
        <f>AJ16+AN16+AR16+AV16+AZ16</f>
        <v>8526.8700000000008</v>
      </c>
    </row>
    <row r="17" spans="1:60" s="527" customFormat="1" ht="25.5" customHeight="1">
      <c r="A17" s="514">
        <v>25</v>
      </c>
      <c r="B17" s="515" t="s">
        <v>231</v>
      </c>
      <c r="C17" s="516">
        <v>42647</v>
      </c>
      <c r="D17" s="516">
        <v>43011</v>
      </c>
      <c r="E17" s="516" t="s">
        <v>455</v>
      </c>
      <c r="F17" s="517" t="s">
        <v>178</v>
      </c>
      <c r="G17" s="515" t="s">
        <v>369</v>
      </c>
      <c r="H17" s="518"/>
      <c r="I17" s="518" t="s">
        <v>370</v>
      </c>
      <c r="J17" s="515"/>
      <c r="K17" s="515" t="s">
        <v>236</v>
      </c>
      <c r="L17" s="532" t="s">
        <v>141</v>
      </c>
      <c r="M17" s="515" t="s">
        <v>243</v>
      </c>
      <c r="N17" s="515" t="s">
        <v>244</v>
      </c>
      <c r="O17" s="515" t="s">
        <v>296</v>
      </c>
      <c r="P17" s="515" t="s">
        <v>246</v>
      </c>
      <c r="Q17" s="516">
        <v>42647</v>
      </c>
      <c r="R17" s="516">
        <v>43011</v>
      </c>
      <c r="S17" s="519">
        <v>3509</v>
      </c>
      <c r="T17" s="520">
        <v>1.8</v>
      </c>
      <c r="U17" s="520">
        <v>0.85</v>
      </c>
      <c r="V17" s="520">
        <v>1.8</v>
      </c>
      <c r="W17" s="521">
        <v>1</v>
      </c>
      <c r="X17" s="522">
        <v>1</v>
      </c>
      <c r="Y17" s="522">
        <v>1</v>
      </c>
      <c r="Z17" s="522">
        <v>1</v>
      </c>
      <c r="AA17" s="523">
        <f t="shared" si="0"/>
        <v>9663.7900000000009</v>
      </c>
      <c r="AB17" s="524"/>
      <c r="AC17" s="525"/>
      <c r="AD17" s="526">
        <f>AA17</f>
        <v>9663.7900000000009</v>
      </c>
      <c r="AE17" s="526"/>
      <c r="AF17" s="527">
        <v>9</v>
      </c>
      <c r="AG17" s="513">
        <f>$AA$17/$AG$7</f>
        <v>805.32</v>
      </c>
      <c r="AH17" s="513">
        <f>$AA$17/$AG$7</f>
        <v>805.32</v>
      </c>
      <c r="AI17" s="513">
        <f>$AA$17/$AG$7</f>
        <v>805.32</v>
      </c>
      <c r="AJ17" s="533">
        <f t="shared" si="3"/>
        <v>2415.96</v>
      </c>
      <c r="AK17" s="513">
        <f>$AA$17/$AG$7</f>
        <v>805.32</v>
      </c>
      <c r="AL17" s="513">
        <f>$AA$17/$AG$7</f>
        <v>805.32</v>
      </c>
      <c r="AM17" s="513">
        <f>$AA$17/$AG$7</f>
        <v>805.32</v>
      </c>
      <c r="AN17" s="505">
        <f t="shared" si="4"/>
        <v>2415.96</v>
      </c>
      <c r="AO17" s="513">
        <f>$AA$17/$AG$7</f>
        <v>805.32</v>
      </c>
      <c r="AP17" s="513">
        <f>$AA$17/$AG$7</f>
        <v>805.32</v>
      </c>
      <c r="AQ17" s="513">
        <f>$AA$17/$AG$7</f>
        <v>805.32</v>
      </c>
      <c r="AR17" s="505">
        <f t="shared" si="1"/>
        <v>2415.96</v>
      </c>
      <c r="AS17" s="513">
        <f>$AA$17/$AG$7</f>
        <v>805.32</v>
      </c>
      <c r="AT17" s="513">
        <f>$AA$17/$AG$7</f>
        <v>805.32</v>
      </c>
      <c r="AU17" s="513">
        <f>$AA$17/$AG$7-0.05</f>
        <v>805.27</v>
      </c>
      <c r="AV17" s="533">
        <f t="shared" si="2"/>
        <v>2415.91</v>
      </c>
      <c r="AW17" s="525"/>
      <c r="AX17" s="525"/>
      <c r="AY17" s="525"/>
      <c r="AZ17" s="525">
        <f t="shared" si="5"/>
        <v>0</v>
      </c>
      <c r="BA17" s="533">
        <f>AJ17+AN17+AR17+AV17</f>
        <v>9663.7900000000009</v>
      </c>
    </row>
    <row r="18" spans="1:60" s="269" customFormat="1" ht="25.5" customHeight="1">
      <c r="A18" s="266">
        <v>26</v>
      </c>
      <c r="B18" s="190" t="s">
        <v>231</v>
      </c>
      <c r="C18" s="191">
        <v>42663</v>
      </c>
      <c r="D18" s="191">
        <v>43027</v>
      </c>
      <c r="E18" s="191" t="s">
        <v>456</v>
      </c>
      <c r="F18" s="200" t="s">
        <v>457</v>
      </c>
      <c r="G18" s="204" t="s">
        <v>458</v>
      </c>
      <c r="H18" s="193"/>
      <c r="I18" s="204">
        <v>21600</v>
      </c>
      <c r="J18" s="190"/>
      <c r="K18" s="190" t="s">
        <v>236</v>
      </c>
      <c r="L18" s="204" t="s">
        <v>434</v>
      </c>
      <c r="M18" s="190" t="s">
        <v>243</v>
      </c>
      <c r="N18" s="190" t="s">
        <v>244</v>
      </c>
      <c r="O18" s="190" t="s">
        <v>245</v>
      </c>
      <c r="P18" s="190" t="s">
        <v>246</v>
      </c>
      <c r="Q18" s="191">
        <v>42663</v>
      </c>
      <c r="R18" s="191">
        <v>43027</v>
      </c>
      <c r="S18" s="195">
        <v>5284</v>
      </c>
      <c r="T18" s="196">
        <v>1.8</v>
      </c>
      <c r="U18" s="196">
        <v>0.9</v>
      </c>
      <c r="V18" s="196">
        <v>1.8</v>
      </c>
      <c r="W18" s="197">
        <v>1</v>
      </c>
      <c r="X18" s="198">
        <v>1</v>
      </c>
      <c r="Y18" s="198">
        <v>1</v>
      </c>
      <c r="Z18" s="198">
        <v>1</v>
      </c>
      <c r="AA18" s="199">
        <f t="shared" si="0"/>
        <v>15408.14</v>
      </c>
      <c r="AB18" s="267"/>
      <c r="AC18" s="505"/>
      <c r="AD18" s="268"/>
      <c r="AE18" s="268">
        <f>AA18</f>
        <v>15408.14</v>
      </c>
      <c r="AF18" s="269">
        <v>10</v>
      </c>
      <c r="AG18" s="513">
        <f>$AA$18/$AG$7/31*12+0.02</f>
        <v>497.06</v>
      </c>
      <c r="AH18" s="513">
        <f>$AA$18/$AG$7</f>
        <v>1284.01</v>
      </c>
      <c r="AI18" s="513">
        <f>$AA$18/$AG$7</f>
        <v>1284.01</v>
      </c>
      <c r="AJ18" s="533">
        <f t="shared" si="3"/>
        <v>3065.08</v>
      </c>
      <c r="AK18" s="513">
        <f>$AA$18/$AG$7</f>
        <v>1284.01</v>
      </c>
      <c r="AL18" s="513">
        <f>$AA$18/$AG$7</f>
        <v>1284.01</v>
      </c>
      <c r="AM18" s="513">
        <f>$AA$18/$AG$7</f>
        <v>1284.01</v>
      </c>
      <c r="AN18" s="505">
        <f t="shared" si="4"/>
        <v>3852.03</v>
      </c>
      <c r="AO18" s="513">
        <f>$AA$18/$AG$7</f>
        <v>1284.01</v>
      </c>
      <c r="AP18" s="513">
        <f>$AA$18/$AG$7</f>
        <v>1284.01</v>
      </c>
      <c r="AQ18" s="513">
        <f>$AA$18/$AG$7</f>
        <v>1284.01</v>
      </c>
      <c r="AR18" s="505">
        <f t="shared" si="1"/>
        <v>3852.03</v>
      </c>
      <c r="AS18" s="513">
        <f>$AA$18/$AG$7</f>
        <v>1284.01</v>
      </c>
      <c r="AT18" s="513">
        <f>$AA$18/$AG$7</f>
        <v>1284.01</v>
      </c>
      <c r="AU18" s="513">
        <f>$AA$18/$AG$7</f>
        <v>1284.01</v>
      </c>
      <c r="AV18" s="533">
        <f t="shared" si="2"/>
        <v>3852.03</v>
      </c>
      <c r="AW18" s="513">
        <f>$AA$18/$AG$7/31*19</f>
        <v>786.97</v>
      </c>
      <c r="AX18" s="505"/>
      <c r="AY18" s="505"/>
      <c r="AZ18" s="505"/>
      <c r="BA18" s="533">
        <f>AJ18+AN18+AR18+AV18+AW18</f>
        <v>15408.14</v>
      </c>
    </row>
    <row r="19" spans="1:60" s="269" customFormat="1" ht="25.5" customHeight="1">
      <c r="A19" s="266">
        <v>28</v>
      </c>
      <c r="B19" s="190" t="s">
        <v>231</v>
      </c>
      <c r="C19" s="191">
        <v>42663</v>
      </c>
      <c r="D19" s="191">
        <v>43027</v>
      </c>
      <c r="E19" s="191" t="s">
        <v>456</v>
      </c>
      <c r="F19" s="200" t="s">
        <v>462</v>
      </c>
      <c r="G19" s="204" t="s">
        <v>463</v>
      </c>
      <c r="H19" s="193"/>
      <c r="I19" s="204">
        <v>17000</v>
      </c>
      <c r="J19" s="190"/>
      <c r="K19" s="190" t="s">
        <v>236</v>
      </c>
      <c r="L19" s="204" t="s">
        <v>435</v>
      </c>
      <c r="M19" s="190" t="s">
        <v>243</v>
      </c>
      <c r="N19" s="190" t="s">
        <v>244</v>
      </c>
      <c r="O19" s="190" t="s">
        <v>319</v>
      </c>
      <c r="P19" s="190" t="s">
        <v>246</v>
      </c>
      <c r="Q19" s="191">
        <v>42663</v>
      </c>
      <c r="R19" s="191">
        <v>43027</v>
      </c>
      <c r="S19" s="195">
        <v>5284</v>
      </c>
      <c r="T19" s="196">
        <v>1.8</v>
      </c>
      <c r="U19" s="196">
        <v>0.9</v>
      </c>
      <c r="V19" s="196">
        <v>1.8</v>
      </c>
      <c r="W19" s="197">
        <v>1</v>
      </c>
      <c r="X19" s="198">
        <v>1</v>
      </c>
      <c r="Y19" s="198">
        <v>1</v>
      </c>
      <c r="Z19" s="198">
        <v>1</v>
      </c>
      <c r="AA19" s="199">
        <f t="shared" si="0"/>
        <v>15408.14</v>
      </c>
      <c r="AB19" s="267"/>
      <c r="AC19" s="505"/>
      <c r="AD19" s="268"/>
      <c r="AE19" s="268">
        <f>AA19</f>
        <v>15408.14</v>
      </c>
      <c r="AF19" s="269">
        <v>10</v>
      </c>
      <c r="AG19" s="528">
        <f>$AA$19/$AG$7/31*12+0.02</f>
        <v>497.06</v>
      </c>
      <c r="AH19" s="528">
        <f>$AA$19/$AG$7</f>
        <v>1284.01</v>
      </c>
      <c r="AI19" s="528">
        <f>$AA$19/$AG$7</f>
        <v>1284.01</v>
      </c>
      <c r="AJ19" s="529">
        <f t="shared" si="3"/>
        <v>3065.08</v>
      </c>
      <c r="AK19" s="528">
        <f>$AA$19/$AG$7</f>
        <v>1284.01</v>
      </c>
      <c r="AL19" s="528">
        <f>$AA$19/$AG$7</f>
        <v>1284.01</v>
      </c>
      <c r="AM19" s="528">
        <f>$AA$19/$AG$7</f>
        <v>1284.01</v>
      </c>
      <c r="AN19" s="530">
        <f t="shared" si="4"/>
        <v>3852.03</v>
      </c>
      <c r="AO19" s="528">
        <f>$AA$19/$AG$7</f>
        <v>1284.01</v>
      </c>
      <c r="AP19" s="528">
        <f>$AA$19/$AG$7</f>
        <v>1284.01</v>
      </c>
      <c r="AQ19" s="528">
        <f>$AA$19/$AG$7</f>
        <v>1284.01</v>
      </c>
      <c r="AR19" s="530">
        <f t="shared" si="1"/>
        <v>3852.03</v>
      </c>
      <c r="AS19" s="528">
        <f>$AA$19/$AG$7</f>
        <v>1284.01</v>
      </c>
      <c r="AT19" s="528">
        <f>$AA$19/$AG$7</f>
        <v>1284.01</v>
      </c>
      <c r="AU19" s="528">
        <f>$AA$19/$AG$7</f>
        <v>1284.01</v>
      </c>
      <c r="AV19" s="529">
        <f t="shared" si="2"/>
        <v>3852.03</v>
      </c>
      <c r="AW19" s="528">
        <f>$AA$19/$AG$7/31*19</f>
        <v>786.97</v>
      </c>
      <c r="AX19" s="530"/>
      <c r="AY19" s="530"/>
      <c r="AZ19" s="530"/>
      <c r="BA19" s="529">
        <f>AJ19+AN19+AR19+AV19+AW19</f>
        <v>15408.14</v>
      </c>
    </row>
    <row r="20" spans="1:60" s="269" customFormat="1" ht="25.5" customHeight="1">
      <c r="A20" s="266">
        <v>29</v>
      </c>
      <c r="B20" s="190" t="s">
        <v>231</v>
      </c>
      <c r="C20" s="191">
        <v>42724</v>
      </c>
      <c r="D20" s="191">
        <v>43088</v>
      </c>
      <c r="E20" s="191" t="s">
        <v>455</v>
      </c>
      <c r="F20" s="205" t="s">
        <v>52</v>
      </c>
      <c r="G20" s="190" t="s">
        <v>307</v>
      </c>
      <c r="H20" s="193"/>
      <c r="I20" s="193" t="s">
        <v>381</v>
      </c>
      <c r="J20" s="190"/>
      <c r="K20" s="190" t="s">
        <v>236</v>
      </c>
      <c r="L20" s="206" t="s">
        <v>55</v>
      </c>
      <c r="M20" s="190" t="s">
        <v>454</v>
      </c>
      <c r="N20" s="190" t="s">
        <v>244</v>
      </c>
      <c r="O20" s="190" t="s">
        <v>427</v>
      </c>
      <c r="P20" s="190" t="s">
        <v>246</v>
      </c>
      <c r="Q20" s="191">
        <v>42724</v>
      </c>
      <c r="R20" s="191">
        <v>43088</v>
      </c>
      <c r="S20" s="195">
        <v>3509</v>
      </c>
      <c r="T20" s="196">
        <v>1.8</v>
      </c>
      <c r="U20" s="196">
        <v>0.8</v>
      </c>
      <c r="V20" s="196">
        <v>1.8</v>
      </c>
      <c r="W20" s="197">
        <v>1</v>
      </c>
      <c r="X20" s="198">
        <v>1.4</v>
      </c>
      <c r="Y20" s="198">
        <v>1</v>
      </c>
      <c r="Z20" s="198">
        <v>1</v>
      </c>
      <c r="AA20" s="199">
        <f t="shared" si="0"/>
        <v>12733.46</v>
      </c>
      <c r="AB20" s="267"/>
      <c r="AC20" s="505"/>
      <c r="AD20" s="505"/>
      <c r="AE20" s="268">
        <f>AA20</f>
        <v>12733.46</v>
      </c>
      <c r="AF20" s="269">
        <v>12</v>
      </c>
      <c r="AG20" s="505"/>
      <c r="AH20" s="505"/>
      <c r="AI20" s="512">
        <f>$AA$20/$AG$7/31*12</f>
        <v>410.76</v>
      </c>
      <c r="AJ20" s="512">
        <f t="shared" si="3"/>
        <v>410.76</v>
      </c>
      <c r="AK20" s="512">
        <f>$AA$20/$AG$7</f>
        <v>1061.1199999999999</v>
      </c>
      <c r="AL20" s="512">
        <f>$AA$20/$AG$7</f>
        <v>1061.1199999999999</v>
      </c>
      <c r="AM20" s="512">
        <f>$AA$20/$AG$7</f>
        <v>1061.1199999999999</v>
      </c>
      <c r="AN20" s="512">
        <f t="shared" si="4"/>
        <v>3183.36</v>
      </c>
      <c r="AO20" s="512">
        <f>$AA$20/$AG$7</f>
        <v>1061.1199999999999</v>
      </c>
      <c r="AP20" s="512">
        <f>$AA$20/$AG$7</f>
        <v>1061.1199999999999</v>
      </c>
      <c r="AQ20" s="512">
        <f>$AA$20/$AG$7</f>
        <v>1061.1199999999999</v>
      </c>
      <c r="AR20" s="512">
        <f t="shared" si="1"/>
        <v>3183.36</v>
      </c>
      <c r="AS20" s="512">
        <f>$AA$20/$AG$7</f>
        <v>1061.1199999999999</v>
      </c>
      <c r="AT20" s="512">
        <f>$AA$20/$AG$7</f>
        <v>1061.1199999999999</v>
      </c>
      <c r="AU20" s="512">
        <f>$AA$20/$AG$7</f>
        <v>1061.1199999999999</v>
      </c>
      <c r="AV20" s="512">
        <f t="shared" si="2"/>
        <v>3183.36</v>
      </c>
      <c r="AW20" s="512">
        <f>$AA$20/$AG$7</f>
        <v>1061.1199999999999</v>
      </c>
      <c r="AX20" s="512">
        <f>$AA$20/$AG$7</f>
        <v>1061.1199999999999</v>
      </c>
      <c r="AY20" s="512">
        <f>$AA$20/$AG$7/31*19+0.02</f>
        <v>650.38</v>
      </c>
      <c r="AZ20" s="505">
        <f t="shared" si="5"/>
        <v>2772.62</v>
      </c>
      <c r="BA20" s="513">
        <f>AJ20+AN20+AR20+AV20+AZ20</f>
        <v>12733.46</v>
      </c>
    </row>
    <row r="21" spans="1:60" s="269" customFormat="1" ht="25.5" customHeight="1">
      <c r="A21" s="266">
        <v>30</v>
      </c>
      <c r="B21" s="190" t="s">
        <v>231</v>
      </c>
      <c r="C21" s="191">
        <v>42724</v>
      </c>
      <c r="D21" s="191">
        <v>43088</v>
      </c>
      <c r="E21" s="191" t="s">
        <v>464</v>
      </c>
      <c r="F21" s="534" t="s">
        <v>26</v>
      </c>
      <c r="G21" s="190" t="s">
        <v>397</v>
      </c>
      <c r="H21" s="193"/>
      <c r="I21" s="193"/>
      <c r="J21" s="190" t="s">
        <v>77</v>
      </c>
      <c r="K21" s="190" t="s">
        <v>236</v>
      </c>
      <c r="L21" s="535" t="s">
        <v>27</v>
      </c>
      <c r="M21" s="190" t="s">
        <v>243</v>
      </c>
      <c r="N21" s="190" t="s">
        <v>244</v>
      </c>
      <c r="O21" s="190" t="s">
        <v>428</v>
      </c>
      <c r="P21" s="190" t="s">
        <v>246</v>
      </c>
      <c r="Q21" s="191">
        <v>42724</v>
      </c>
      <c r="R21" s="191">
        <v>43088</v>
      </c>
      <c r="S21" s="195">
        <v>3509</v>
      </c>
      <c r="T21" s="196">
        <v>1.8</v>
      </c>
      <c r="U21" s="196">
        <v>0.7</v>
      </c>
      <c r="V21" s="196">
        <v>1.8</v>
      </c>
      <c r="W21" s="197">
        <v>1</v>
      </c>
      <c r="X21" s="198">
        <v>1</v>
      </c>
      <c r="Y21" s="198">
        <v>1</v>
      </c>
      <c r="Z21" s="198">
        <v>1</v>
      </c>
      <c r="AA21" s="199">
        <f t="shared" si="0"/>
        <v>7958.41</v>
      </c>
      <c r="AB21" s="267"/>
      <c r="AC21" s="505"/>
      <c r="AD21" s="505"/>
      <c r="AE21" s="268">
        <f>AA21</f>
        <v>7958.41</v>
      </c>
      <c r="AF21" s="269">
        <v>12</v>
      </c>
      <c r="AG21" s="505"/>
      <c r="AH21" s="505"/>
      <c r="AI21" s="512">
        <f>$AA$21/$AG$7/31*12</f>
        <v>256.72000000000003</v>
      </c>
      <c r="AJ21" s="512">
        <f t="shared" si="3"/>
        <v>256.72000000000003</v>
      </c>
      <c r="AK21" s="512">
        <f>$AA$21/$AG$7</f>
        <v>663.2</v>
      </c>
      <c r="AL21" s="512">
        <f>$AA$21/$AG$7</f>
        <v>663.2</v>
      </c>
      <c r="AM21" s="512">
        <f>$AA$21/$AG$7</f>
        <v>663.2</v>
      </c>
      <c r="AN21" s="512">
        <f t="shared" si="4"/>
        <v>1989.6</v>
      </c>
      <c r="AO21" s="512">
        <f>$AA$21/$AG$7</f>
        <v>663.2</v>
      </c>
      <c r="AP21" s="512">
        <f>$AA$21/$AG$7</f>
        <v>663.2</v>
      </c>
      <c r="AQ21" s="512">
        <f>$AA$21/$AG$7</f>
        <v>663.2</v>
      </c>
      <c r="AR21" s="512">
        <f t="shared" si="1"/>
        <v>1989.6</v>
      </c>
      <c r="AS21" s="512">
        <f>$AA$21/$AG$7</f>
        <v>663.2</v>
      </c>
      <c r="AT21" s="512">
        <f>$AA$21/$AG$7</f>
        <v>663.2</v>
      </c>
      <c r="AU21" s="512">
        <f>$AA$21/$AG$7</f>
        <v>663.2</v>
      </c>
      <c r="AV21" s="512">
        <f t="shared" si="2"/>
        <v>1989.6</v>
      </c>
      <c r="AW21" s="512">
        <f>$AA$21/$AG$7</f>
        <v>663.2</v>
      </c>
      <c r="AX21" s="512">
        <f>$AA$21/$AG$7</f>
        <v>663.2</v>
      </c>
      <c r="AY21" s="512">
        <f>$AA$21/$AG$7/31*19+0.01</f>
        <v>406.49</v>
      </c>
      <c r="AZ21" s="505">
        <f t="shared" si="5"/>
        <v>1732.89</v>
      </c>
      <c r="BA21" s="513">
        <f>AJ21+AN21+AR21+AV21+AZ21</f>
        <v>7958.41</v>
      </c>
    </row>
    <row r="22" spans="1:60" s="269" customFormat="1" ht="25.5" customHeight="1">
      <c r="A22" s="266">
        <v>31</v>
      </c>
      <c r="B22" s="190" t="s">
        <v>231</v>
      </c>
      <c r="C22" s="288">
        <v>42724</v>
      </c>
      <c r="D22" s="288">
        <v>43088</v>
      </c>
      <c r="E22" s="191" t="s">
        <v>464</v>
      </c>
      <c r="F22" s="536" t="s">
        <v>76</v>
      </c>
      <c r="G22" s="272" t="s">
        <v>405</v>
      </c>
      <c r="H22" s="273"/>
      <c r="I22" s="273"/>
      <c r="J22" s="272" t="s">
        <v>77</v>
      </c>
      <c r="K22" s="272" t="s">
        <v>236</v>
      </c>
      <c r="L22" s="537" t="s">
        <v>75</v>
      </c>
      <c r="M22" s="190" t="s">
        <v>243</v>
      </c>
      <c r="N22" s="272" t="s">
        <v>244</v>
      </c>
      <c r="O22" s="272" t="s">
        <v>428</v>
      </c>
      <c r="P22" s="272" t="s">
        <v>246</v>
      </c>
      <c r="Q22" s="288">
        <v>42724</v>
      </c>
      <c r="R22" s="288">
        <v>43088</v>
      </c>
      <c r="S22" s="195">
        <v>3509</v>
      </c>
      <c r="T22" s="196">
        <v>1.8</v>
      </c>
      <c r="U22" s="196">
        <v>0.7</v>
      </c>
      <c r="V22" s="196">
        <v>1.8</v>
      </c>
      <c r="W22" s="197">
        <v>1</v>
      </c>
      <c r="X22" s="198">
        <v>1</v>
      </c>
      <c r="Y22" s="198">
        <v>1</v>
      </c>
      <c r="Z22" s="198">
        <v>1</v>
      </c>
      <c r="AA22" s="199">
        <f t="shared" si="0"/>
        <v>7958.41</v>
      </c>
      <c r="AB22" s="267"/>
      <c r="AC22" s="505"/>
      <c r="AD22" s="505"/>
      <c r="AE22" s="268">
        <f>AA22</f>
        <v>7958.41</v>
      </c>
      <c r="AF22" s="269">
        <v>12</v>
      </c>
      <c r="AG22" s="505"/>
      <c r="AH22" s="505"/>
      <c r="AI22" s="512">
        <f>$AA$22/$AG$7/31*12</f>
        <v>256.72000000000003</v>
      </c>
      <c r="AJ22" s="512">
        <f t="shared" si="3"/>
        <v>256.72000000000003</v>
      </c>
      <c r="AK22" s="512">
        <f>$AA$22/$AG$7</f>
        <v>663.2</v>
      </c>
      <c r="AL22" s="512">
        <f>$AA$22/$AG$7</f>
        <v>663.2</v>
      </c>
      <c r="AM22" s="512">
        <f>$AA$22/$AG$7</f>
        <v>663.2</v>
      </c>
      <c r="AN22" s="512">
        <f t="shared" si="4"/>
        <v>1989.6</v>
      </c>
      <c r="AO22" s="512">
        <f>$AA$22/$AG$7</f>
        <v>663.2</v>
      </c>
      <c r="AP22" s="512">
        <f>$AA$22/$AG$7</f>
        <v>663.2</v>
      </c>
      <c r="AQ22" s="512">
        <f>$AA$22/$AG$7</f>
        <v>663.2</v>
      </c>
      <c r="AR22" s="512">
        <f t="shared" si="1"/>
        <v>1989.6</v>
      </c>
      <c r="AS22" s="512">
        <f>$AA$22/$AG$7</f>
        <v>663.2</v>
      </c>
      <c r="AT22" s="512">
        <f>$AA$22/$AG$7</f>
        <v>663.2</v>
      </c>
      <c r="AU22" s="512">
        <f>$AA$22/$AG$7</f>
        <v>663.2</v>
      </c>
      <c r="AV22" s="512">
        <f t="shared" si="2"/>
        <v>1989.6</v>
      </c>
      <c r="AW22" s="512">
        <f>$AA$22/$AG$7</f>
        <v>663.2</v>
      </c>
      <c r="AX22" s="512">
        <f>$AA$22/$AG$7</f>
        <v>663.2</v>
      </c>
      <c r="AY22" s="512">
        <f>$AA$22/$AG$7/31*19+0.01</f>
        <v>406.49</v>
      </c>
      <c r="AZ22" s="505">
        <f t="shared" si="5"/>
        <v>1732.89</v>
      </c>
      <c r="BA22" s="513">
        <f>AJ22+AN22+AR22+AV22+AZ22</f>
        <v>7958.41</v>
      </c>
    </row>
    <row r="23" spans="1:60" s="620" customFormat="1" ht="25.5" customHeight="1">
      <c r="A23" s="606">
        <v>15</v>
      </c>
      <c r="B23" s="607" t="s">
        <v>231</v>
      </c>
      <c r="C23" s="608">
        <v>43101</v>
      </c>
      <c r="D23" s="608">
        <v>43830</v>
      </c>
      <c r="E23" s="608" t="s">
        <v>453</v>
      </c>
      <c r="F23" s="609" t="s">
        <v>90</v>
      </c>
      <c r="G23" s="607" t="s">
        <v>305</v>
      </c>
      <c r="H23" s="610" t="s">
        <v>306</v>
      </c>
      <c r="I23" s="610"/>
      <c r="J23" s="607"/>
      <c r="K23" s="607" t="s">
        <v>236</v>
      </c>
      <c r="L23" s="611" t="s">
        <v>21</v>
      </c>
      <c r="M23" s="607" t="s">
        <v>243</v>
      </c>
      <c r="N23" s="607" t="s">
        <v>312</v>
      </c>
      <c r="O23" s="607" t="s">
        <v>550</v>
      </c>
      <c r="P23" s="607" t="s">
        <v>246</v>
      </c>
      <c r="Q23" s="608">
        <v>43101</v>
      </c>
      <c r="R23" s="608">
        <v>43830</v>
      </c>
      <c r="S23" s="612">
        <v>2573</v>
      </c>
      <c r="T23" s="613">
        <v>1.8</v>
      </c>
      <c r="U23" s="613">
        <v>0.7</v>
      </c>
      <c r="V23" s="613">
        <v>1.8</v>
      </c>
      <c r="W23" s="614">
        <v>1.2</v>
      </c>
      <c r="X23" s="613">
        <v>1</v>
      </c>
      <c r="Y23" s="615">
        <v>1</v>
      </c>
      <c r="Z23" s="615">
        <v>1</v>
      </c>
      <c r="AA23" s="616">
        <f t="shared" si="0"/>
        <v>7002.68</v>
      </c>
      <c r="AB23" s="617"/>
      <c r="AC23" s="617"/>
      <c r="AD23" s="617"/>
      <c r="AE23" s="617">
        <f>SUBTOTAL(9,AB23:AD23)</f>
        <v>0</v>
      </c>
      <c r="AF23" s="617"/>
      <c r="AG23" s="617"/>
      <c r="AH23" s="617"/>
      <c r="AI23" s="617">
        <f>SUBTOTAL(9,AF23:AH23)</f>
        <v>0</v>
      </c>
      <c r="AJ23" s="617"/>
      <c r="AK23" s="617">
        <f>$AA$23/$AG$7</f>
        <v>583.55999999999995</v>
      </c>
      <c r="AL23" s="617">
        <f>$AA$23/$AG$7</f>
        <v>583.55999999999995</v>
      </c>
      <c r="AM23" s="617">
        <f>$AA$23/$AG$7</f>
        <v>583.55999999999995</v>
      </c>
      <c r="AN23" s="512">
        <f t="shared" si="4"/>
        <v>1750.68</v>
      </c>
      <c r="AO23" s="617">
        <f>$AA$23/$AG$7</f>
        <v>583.55999999999995</v>
      </c>
      <c r="AP23" s="617">
        <f>$AA$23/$AG$7</f>
        <v>583.55999999999995</v>
      </c>
      <c r="AQ23" s="617">
        <f>$AA$23/$AG$7</f>
        <v>583.55999999999995</v>
      </c>
      <c r="AR23" s="512">
        <f t="shared" si="1"/>
        <v>1750.68</v>
      </c>
      <c r="AS23" s="617">
        <f>$AA$23/$AG$7</f>
        <v>583.55999999999995</v>
      </c>
      <c r="AT23" s="617">
        <f>$AA$23/$AG$7</f>
        <v>583.55999999999995</v>
      </c>
      <c r="AU23" s="617">
        <f>$AA$23/$AG$7</f>
        <v>583.55999999999995</v>
      </c>
      <c r="AV23" s="512">
        <f t="shared" si="2"/>
        <v>1750.68</v>
      </c>
      <c r="AW23" s="617">
        <f>$AA$23/$AG$7</f>
        <v>583.55999999999995</v>
      </c>
      <c r="AX23" s="617">
        <f>$AA$23/$AG$7</f>
        <v>583.55999999999995</v>
      </c>
      <c r="AY23" s="617">
        <f>$AA$23/$AG$7-0.04</f>
        <v>583.52</v>
      </c>
      <c r="AZ23" s="505">
        <f t="shared" si="5"/>
        <v>1750.64</v>
      </c>
      <c r="BA23" s="513">
        <f>AJ23+AN23+AR23+AV23+AZ23</f>
        <v>7002.68</v>
      </c>
      <c r="BB23" s="617"/>
      <c r="BC23" s="618"/>
      <c r="BD23" s="617"/>
      <c r="BE23" s="617"/>
      <c r="BF23" s="617"/>
      <c r="BG23" s="618"/>
      <c r="BH23" s="619"/>
    </row>
    <row r="24" spans="1:60" s="269" customFormat="1" ht="25.5" customHeight="1">
      <c r="A24" s="266">
        <v>35</v>
      </c>
      <c r="B24" s="190" t="s">
        <v>231</v>
      </c>
      <c r="C24" s="191">
        <v>42711</v>
      </c>
      <c r="D24" s="191">
        <v>43075</v>
      </c>
      <c r="E24" s="191" t="s">
        <v>456</v>
      </c>
      <c r="F24" s="200" t="s">
        <v>143</v>
      </c>
      <c r="G24" s="204" t="s">
        <v>412</v>
      </c>
      <c r="H24" s="193"/>
      <c r="I24" s="204">
        <v>12600</v>
      </c>
      <c r="J24" s="190"/>
      <c r="K24" s="190" t="s">
        <v>236</v>
      </c>
      <c r="L24" s="203">
        <v>102</v>
      </c>
      <c r="M24" s="190" t="s">
        <v>243</v>
      </c>
      <c r="N24" s="190" t="s">
        <v>244</v>
      </c>
      <c r="O24" s="190" t="s">
        <v>379</v>
      </c>
      <c r="P24" s="190" t="s">
        <v>246</v>
      </c>
      <c r="Q24" s="191">
        <v>42713</v>
      </c>
      <c r="R24" s="191">
        <v>43077</v>
      </c>
      <c r="S24" s="195">
        <v>3509</v>
      </c>
      <c r="T24" s="196">
        <v>1.8</v>
      </c>
      <c r="U24" s="196">
        <v>0.95</v>
      </c>
      <c r="V24" s="196">
        <v>1.8</v>
      </c>
      <c r="W24" s="197">
        <v>1</v>
      </c>
      <c r="X24" s="198">
        <v>1.4</v>
      </c>
      <c r="Y24" s="198">
        <v>1</v>
      </c>
      <c r="Z24" s="198">
        <v>1</v>
      </c>
      <c r="AA24" s="199">
        <f t="shared" si="0"/>
        <v>15120.98</v>
      </c>
      <c r="AB24" s="267"/>
      <c r="AC24" s="505"/>
      <c r="AD24" s="268">
        <f>AA24</f>
        <v>15120.98</v>
      </c>
      <c r="AE24" s="505"/>
      <c r="AF24" s="269">
        <v>11</v>
      </c>
      <c r="AG24" s="505"/>
      <c r="AH24" s="505"/>
      <c r="AI24" s="512">
        <f>$AA$24/$AG$7/31*23</f>
        <v>934.9</v>
      </c>
      <c r="AJ24" s="512">
        <f t="shared" si="3"/>
        <v>934.9</v>
      </c>
      <c r="AK24" s="512">
        <f>$AA$24/$AG$7</f>
        <v>1260.08</v>
      </c>
      <c r="AL24" s="512">
        <f>$AA$24/$AG$7</f>
        <v>1260.08</v>
      </c>
      <c r="AM24" s="512">
        <f>$AA$24/$AG$7</f>
        <v>1260.08</v>
      </c>
      <c r="AN24" s="512">
        <f t="shared" si="4"/>
        <v>3780.24</v>
      </c>
      <c r="AO24" s="512">
        <f>$AA$24/$AG$7</f>
        <v>1260.08</v>
      </c>
      <c r="AP24" s="512">
        <f>$AA$24/$AG$7</f>
        <v>1260.08</v>
      </c>
      <c r="AQ24" s="512">
        <f>$AA$24/$AG$7</f>
        <v>1260.08</v>
      </c>
      <c r="AR24" s="512">
        <f t="shared" si="1"/>
        <v>3780.24</v>
      </c>
      <c r="AS24" s="512">
        <f>$AA$24/$AG$7</f>
        <v>1260.08</v>
      </c>
      <c r="AT24" s="512">
        <f>$AA$24/$AG$7</f>
        <v>1260.08</v>
      </c>
      <c r="AU24" s="512">
        <f>$AA$24/$AG$7</f>
        <v>1260.08</v>
      </c>
      <c r="AV24" s="512">
        <f t="shared" si="2"/>
        <v>3780.24</v>
      </c>
      <c r="AW24" s="512">
        <f>$AA$24/$AG$7</f>
        <v>1260.08</v>
      </c>
      <c r="AX24" s="512">
        <f>$AA$24/$AG$7</f>
        <v>1260.08</v>
      </c>
      <c r="AY24" s="512">
        <f>$AA$24/$AG$7/31*8+0.02</f>
        <v>325.2</v>
      </c>
      <c r="AZ24" s="505">
        <f t="shared" si="5"/>
        <v>2845.36</v>
      </c>
      <c r="BA24" s="513">
        <f>AJ24+AN24+AR24+AV24+AZ24</f>
        <v>15120.98</v>
      </c>
    </row>
    <row r="25" spans="1:60" s="275" customFormat="1" ht="29.45" customHeight="1">
      <c r="A25" s="274"/>
      <c r="C25" s="276"/>
      <c r="D25" s="276"/>
      <c r="S25" s="277"/>
      <c r="Z25" s="278" t="s">
        <v>467</v>
      </c>
      <c r="AA25" s="279">
        <f>SUM(AA10:AA24)</f>
        <v>150730.64000000001</v>
      </c>
      <c r="AB25" s="280">
        <f>SUM(AB10:AB24)</f>
        <v>0</v>
      </c>
      <c r="AC25" s="280">
        <f>SUM(AC10:AC24)</f>
        <v>0</v>
      </c>
      <c r="AD25" s="280">
        <f>SUM(AD10:AD24)</f>
        <v>32287.64</v>
      </c>
      <c r="AE25" s="280">
        <f>SUM(AE10:AE24)</f>
        <v>111440.32000000001</v>
      </c>
      <c r="AG25" s="275">
        <f>SUM(AG10:AG24)</f>
        <v>2202.8200000000002</v>
      </c>
      <c r="AH25" s="275">
        <f>SUM(AH10:AH24)</f>
        <v>3998.58</v>
      </c>
      <c r="AI25" s="275">
        <f>SUM(AI10:AI24)</f>
        <v>7424.98</v>
      </c>
      <c r="AJ25" s="540">
        <f>SUM(AJ10:AJ24)</f>
        <v>13626.38</v>
      </c>
      <c r="AK25" s="275">
        <f t="shared" ref="AK25:AZ25" si="6">SUM(AK10:AK24)</f>
        <v>12560.9</v>
      </c>
      <c r="AL25" s="275">
        <f t="shared" si="6"/>
        <v>12560.9</v>
      </c>
      <c r="AM25" s="275">
        <f t="shared" si="6"/>
        <v>12560.9</v>
      </c>
      <c r="AN25" s="540">
        <f t="shared" si="6"/>
        <v>37682.699999999997</v>
      </c>
      <c r="AO25" s="275">
        <f t="shared" si="6"/>
        <v>12560.9</v>
      </c>
      <c r="AP25" s="275">
        <f t="shared" si="6"/>
        <v>12560.9</v>
      </c>
      <c r="AQ25" s="275">
        <f t="shared" si="6"/>
        <v>12560.9</v>
      </c>
      <c r="AR25" s="540">
        <f t="shared" si="6"/>
        <v>37682.699999999997</v>
      </c>
      <c r="AS25" s="275">
        <f t="shared" si="6"/>
        <v>12560.9</v>
      </c>
      <c r="AT25" s="275">
        <f t="shared" si="6"/>
        <v>12560.9</v>
      </c>
      <c r="AU25" s="275">
        <f t="shared" si="6"/>
        <v>12560.85</v>
      </c>
      <c r="AV25" s="540">
        <f t="shared" si="6"/>
        <v>37682.65</v>
      </c>
      <c r="AW25" s="541">
        <f>AW19+AW18+AW14</f>
        <v>1795.79</v>
      </c>
      <c r="AX25" s="275">
        <f t="shared" si="6"/>
        <v>8562.32</v>
      </c>
      <c r="AY25" s="275">
        <f t="shared" si="6"/>
        <v>5135.78</v>
      </c>
      <c r="AZ25" s="539">
        <f t="shared" si="6"/>
        <v>22260.42</v>
      </c>
      <c r="BA25" s="538"/>
    </row>
    <row r="26" spans="1:60" s="282" customFormat="1" ht="25.9" customHeight="1">
      <c r="A26" s="281"/>
      <c r="C26" s="283"/>
      <c r="D26" s="929" t="s">
        <v>132</v>
      </c>
      <c r="E26" s="929"/>
      <c r="F26" s="929"/>
      <c r="G26" s="929"/>
      <c r="H26" s="215"/>
      <c r="I26" s="215"/>
      <c r="J26" s="509"/>
      <c r="K26" s="509"/>
      <c r="L26" s="929"/>
      <c r="M26" s="929"/>
      <c r="N26" s="929"/>
      <c r="O26" s="929" t="s">
        <v>130</v>
      </c>
      <c r="P26" s="929"/>
      <c r="Q26" s="929"/>
      <c r="S26" s="284"/>
      <c r="AA26" s="285"/>
    </row>
    <row r="27" spans="1:60" s="282" customFormat="1" ht="23.25">
      <c r="A27" s="281"/>
      <c r="C27" s="283"/>
      <c r="D27" s="509"/>
      <c r="E27" s="509"/>
      <c r="F27" s="509"/>
      <c r="G27" s="509"/>
      <c r="H27" s="216"/>
      <c r="I27" s="216"/>
      <c r="J27" s="509"/>
      <c r="K27" s="509"/>
      <c r="L27" s="509"/>
      <c r="M27" s="509"/>
      <c r="N27" s="509"/>
      <c r="O27" s="509"/>
      <c r="P27" s="509"/>
      <c r="Q27" s="509"/>
      <c r="S27" s="284"/>
      <c r="AA27" s="285"/>
    </row>
    <row r="28" spans="1:60" s="282" customFormat="1" ht="23.25">
      <c r="A28" s="281"/>
      <c r="C28" s="283"/>
      <c r="D28" s="930"/>
      <c r="E28" s="930"/>
      <c r="F28" s="930"/>
      <c r="G28" s="930"/>
      <c r="H28" s="315"/>
      <c r="I28" s="315"/>
      <c r="J28" s="315"/>
      <c r="K28" s="315"/>
      <c r="L28" s="509"/>
      <c r="M28" s="509"/>
      <c r="N28" s="509"/>
      <c r="O28" s="509"/>
      <c r="P28" s="509"/>
      <c r="Q28" s="509"/>
      <c r="S28" s="284"/>
      <c r="AA28" s="285"/>
      <c r="AD28" s="286"/>
    </row>
    <row r="29" spans="1:60" s="282" customFormat="1" ht="29.45" customHeight="1">
      <c r="A29" s="281"/>
      <c r="C29" s="283"/>
      <c r="D29" s="250"/>
      <c r="E29" s="510"/>
      <c r="F29" s="510"/>
      <c r="G29" s="510"/>
      <c r="H29" s="315"/>
      <c r="I29" s="930"/>
      <c r="J29" s="930"/>
      <c r="K29" s="930"/>
      <c r="L29" s="930"/>
      <c r="M29" s="930"/>
      <c r="N29" s="930"/>
      <c r="O29" s="930"/>
      <c r="P29" s="930"/>
      <c r="Q29" s="930"/>
      <c r="S29" s="284"/>
      <c r="AA29" s="285"/>
    </row>
    <row r="30" spans="1:60" s="282" customFormat="1" ht="29.45" customHeight="1">
      <c r="A30" s="281"/>
      <c r="C30" s="283"/>
      <c r="D30" s="250"/>
      <c r="E30" s="510"/>
      <c r="F30" s="510"/>
      <c r="G30" s="510"/>
      <c r="H30" s="315"/>
      <c r="I30" s="315"/>
      <c r="J30" s="315"/>
      <c r="K30" s="315"/>
      <c r="L30" s="509"/>
      <c r="M30" s="509"/>
      <c r="N30" s="509"/>
      <c r="O30" s="509"/>
      <c r="P30" s="509"/>
      <c r="Q30" s="509"/>
      <c r="S30" s="284"/>
      <c r="AA30" s="285"/>
    </row>
    <row r="31" spans="1:60" s="282" customFormat="1" ht="29.45" hidden="1" customHeight="1">
      <c r="A31" s="287"/>
      <c r="C31" s="283"/>
      <c r="D31" s="250"/>
      <c r="E31" s="315"/>
      <c r="F31" s="315"/>
      <c r="G31" s="315"/>
      <c r="H31" s="315"/>
      <c r="I31" s="250"/>
      <c r="J31" s="250"/>
      <c r="K31" s="250"/>
      <c r="L31" s="250"/>
      <c r="M31" s="250"/>
      <c r="N31" s="509"/>
      <c r="O31" s="458"/>
      <c r="P31" s="250"/>
      <c r="Q31" s="509"/>
      <c r="S31" s="284"/>
      <c r="AA31" s="285"/>
    </row>
    <row r="32" spans="1:60" s="282" customFormat="1" ht="29.45" hidden="1" customHeight="1">
      <c r="A32" s="281"/>
      <c r="C32" s="283"/>
      <c r="D32" s="459"/>
      <c r="E32" s="459"/>
      <c r="F32" s="459"/>
      <c r="G32" s="459"/>
      <c r="H32" s="459"/>
      <c r="I32" s="459"/>
      <c r="J32" s="460"/>
      <c r="K32" s="460"/>
      <c r="L32" s="509"/>
      <c r="M32" s="509"/>
      <c r="N32" s="509"/>
      <c r="O32" s="509"/>
      <c r="P32" s="509"/>
      <c r="Q32" s="509"/>
      <c r="S32" s="284"/>
      <c r="AA32" s="285"/>
    </row>
    <row r="33" spans="1:27" s="282" customFormat="1" ht="21">
      <c r="A33" s="281"/>
      <c r="C33" s="283"/>
      <c r="D33" s="461"/>
      <c r="E33" s="339"/>
      <c r="F33" s="462"/>
      <c r="G33" s="462"/>
      <c r="H33" s="462"/>
      <c r="I33" s="462"/>
      <c r="J33" s="462"/>
      <c r="K33" s="462"/>
      <c r="L33" s="172"/>
      <c r="M33" s="172"/>
      <c r="N33" s="172"/>
      <c r="O33" s="172"/>
      <c r="P33" s="172"/>
      <c r="Q33" s="172"/>
      <c r="S33" s="284"/>
      <c r="AA33" s="285"/>
    </row>
    <row r="34" spans="1:27" s="282" customFormat="1">
      <c r="A34" s="281"/>
      <c r="C34" s="283"/>
      <c r="D34" s="283"/>
      <c r="E34" s="283"/>
      <c r="S34" s="284"/>
      <c r="AA34" s="285"/>
    </row>
    <row r="35" spans="1:27" s="282" customFormat="1">
      <c r="A35" s="281"/>
      <c r="C35" s="283"/>
      <c r="D35" s="283"/>
      <c r="E35" s="283"/>
      <c r="S35" s="284"/>
      <c r="AA35" s="285"/>
    </row>
    <row r="36" spans="1:27" s="282" customFormat="1" ht="20.25">
      <c r="A36" s="281"/>
      <c r="B36" s="461" t="s">
        <v>119</v>
      </c>
      <c r="C36" s="339"/>
      <c r="D36" s="283"/>
      <c r="E36" s="283"/>
      <c r="S36" s="284"/>
      <c r="AA36" s="285"/>
    </row>
    <row r="37" spans="1:27" s="282" customFormat="1" ht="20.25">
      <c r="A37" s="281"/>
      <c r="B37" s="912" t="s">
        <v>120</v>
      </c>
      <c r="C37" s="912"/>
      <c r="D37" s="283"/>
      <c r="E37" s="283"/>
      <c r="S37" s="284"/>
      <c r="AA37" s="285"/>
    </row>
    <row r="38" spans="1:27" s="282" customFormat="1">
      <c r="A38" s="281"/>
      <c r="C38" s="283"/>
      <c r="D38" s="283"/>
      <c r="E38" s="283"/>
      <c r="S38" s="284"/>
      <c r="AA38" s="285"/>
    </row>
    <row r="39" spans="1:27" s="282" customFormat="1">
      <c r="A39" s="281"/>
      <c r="C39" s="283"/>
      <c r="D39" s="283"/>
      <c r="E39" s="283"/>
      <c r="S39" s="284"/>
      <c r="AA39" s="285"/>
    </row>
    <row r="40" spans="1:27" s="282" customFormat="1">
      <c r="A40" s="281"/>
      <c r="C40" s="283"/>
      <c r="D40" s="283"/>
      <c r="E40" s="283"/>
      <c r="S40" s="284"/>
      <c r="AA40" s="285"/>
    </row>
    <row r="41" spans="1:27" s="282" customFormat="1">
      <c r="A41" s="281"/>
      <c r="C41" s="283"/>
      <c r="D41" s="283"/>
      <c r="E41" s="283"/>
      <c r="S41" s="284"/>
      <c r="AA41" s="285"/>
    </row>
    <row r="42" spans="1:27" s="282" customFormat="1">
      <c r="A42" s="281"/>
      <c r="C42" s="283"/>
      <c r="D42" s="283"/>
      <c r="E42" s="283"/>
      <c r="S42" s="284"/>
      <c r="AA42" s="285"/>
    </row>
    <row r="43" spans="1:27" s="282" customFormat="1">
      <c r="A43" s="281"/>
      <c r="C43" s="283"/>
      <c r="D43" s="283"/>
      <c r="E43" s="283"/>
      <c r="S43" s="284"/>
      <c r="AA43" s="285"/>
    </row>
    <row r="44" spans="1:27" s="282" customFormat="1">
      <c r="A44" s="281"/>
      <c r="C44" s="283"/>
      <c r="D44" s="283"/>
      <c r="E44" s="283"/>
      <c r="S44" s="284"/>
      <c r="AA44" s="285"/>
    </row>
    <row r="45" spans="1:27" s="282" customFormat="1">
      <c r="A45" s="281"/>
      <c r="C45" s="283"/>
      <c r="D45" s="283"/>
      <c r="E45" s="283"/>
      <c r="S45" s="284"/>
      <c r="AA45" s="285"/>
    </row>
    <row r="46" spans="1:27" s="282" customFormat="1">
      <c r="A46" s="281"/>
      <c r="C46" s="283"/>
      <c r="D46" s="283"/>
      <c r="E46" s="283"/>
      <c r="S46" s="284"/>
      <c r="AA46" s="285"/>
    </row>
    <row r="47" spans="1:27" s="282" customFormat="1">
      <c r="A47" s="281"/>
      <c r="C47" s="283"/>
      <c r="D47" s="283"/>
      <c r="E47" s="283"/>
      <c r="S47" s="284"/>
      <c r="AA47" s="285"/>
    </row>
    <row r="48" spans="1:27" s="282" customFormat="1">
      <c r="A48" s="281"/>
      <c r="C48" s="283"/>
      <c r="D48" s="283"/>
      <c r="E48" s="283"/>
      <c r="S48" s="284"/>
      <c r="AA48" s="285"/>
    </row>
    <row r="49" spans="1:27" s="282" customFormat="1">
      <c r="A49" s="281"/>
      <c r="C49" s="283"/>
      <c r="D49" s="283"/>
      <c r="E49" s="283"/>
      <c r="S49" s="284"/>
      <c r="AA49" s="285"/>
    </row>
    <row r="50" spans="1:27" s="282" customFormat="1">
      <c r="A50" s="281"/>
      <c r="C50" s="283"/>
      <c r="D50" s="283"/>
      <c r="E50" s="283"/>
      <c r="S50" s="284"/>
      <c r="AA50" s="285"/>
    </row>
    <row r="51" spans="1:27" s="282" customFormat="1">
      <c r="A51" s="281"/>
      <c r="C51" s="283"/>
      <c r="D51" s="283"/>
      <c r="E51" s="283"/>
      <c r="S51" s="284"/>
      <c r="AA51" s="285"/>
    </row>
    <row r="52" spans="1:27" s="282" customFormat="1">
      <c r="A52" s="281"/>
      <c r="C52" s="283"/>
      <c r="D52" s="283"/>
      <c r="E52" s="283"/>
      <c r="S52" s="284"/>
      <c r="AA52" s="285"/>
    </row>
    <row r="53" spans="1:27" s="282" customFormat="1">
      <c r="A53" s="281"/>
      <c r="C53" s="283"/>
      <c r="D53" s="283"/>
      <c r="E53" s="283"/>
      <c r="S53" s="284"/>
      <c r="AA53" s="285"/>
    </row>
    <row r="54" spans="1:27" s="282" customFormat="1">
      <c r="A54" s="281"/>
      <c r="C54" s="283"/>
      <c r="D54" s="283"/>
      <c r="E54" s="283"/>
      <c r="S54" s="284"/>
      <c r="AA54" s="285"/>
    </row>
    <row r="55" spans="1:27" s="282" customFormat="1">
      <c r="A55" s="281"/>
      <c r="C55" s="283"/>
      <c r="D55" s="283"/>
      <c r="E55" s="283"/>
      <c r="S55" s="284"/>
      <c r="AA55" s="285"/>
    </row>
    <row r="56" spans="1:27" s="282" customFormat="1">
      <c r="A56" s="281"/>
      <c r="C56" s="283"/>
      <c r="D56" s="283"/>
      <c r="E56" s="283"/>
      <c r="S56" s="284"/>
      <c r="AA56" s="285"/>
    </row>
    <row r="57" spans="1:27" s="282" customFormat="1">
      <c r="A57" s="281"/>
      <c r="C57" s="283"/>
      <c r="D57" s="283"/>
      <c r="E57" s="283"/>
      <c r="S57" s="284"/>
      <c r="AA57" s="285"/>
    </row>
    <row r="58" spans="1:27" s="282" customFormat="1">
      <c r="A58" s="281"/>
      <c r="C58" s="283"/>
      <c r="D58" s="283"/>
      <c r="E58" s="283"/>
      <c r="S58" s="284"/>
      <c r="AA58" s="285"/>
    </row>
    <row r="59" spans="1:27" s="282" customFormat="1">
      <c r="A59" s="281"/>
      <c r="C59" s="283"/>
      <c r="D59" s="283"/>
      <c r="E59" s="283"/>
      <c r="S59" s="284"/>
      <c r="AA59" s="285"/>
    </row>
    <row r="60" spans="1:27" s="282" customFormat="1">
      <c r="A60" s="281"/>
      <c r="C60" s="283"/>
      <c r="D60" s="283"/>
      <c r="E60" s="283"/>
      <c r="S60" s="284"/>
      <c r="AA60" s="285"/>
    </row>
  </sheetData>
  <autoFilter ref="A9:BA26"/>
  <mergeCells count="31">
    <mergeCell ref="B37:C37"/>
    <mergeCell ref="D26:G26"/>
    <mergeCell ref="L26:N26"/>
    <mergeCell ref="O26:Q26"/>
    <mergeCell ref="D28:G28"/>
    <mergeCell ref="I29:K29"/>
    <mergeCell ref="L29:N29"/>
    <mergeCell ref="O29:Q29"/>
    <mergeCell ref="P6:P8"/>
    <mergeCell ref="Q6:R7"/>
    <mergeCell ref="S6:AA6"/>
    <mergeCell ref="AB6:AE7"/>
    <mergeCell ref="S7:S8"/>
    <mergeCell ref="T7:Z7"/>
    <mergeCell ref="AA7:AA8"/>
    <mergeCell ref="A3:AA3"/>
    <mergeCell ref="A4:AA4"/>
    <mergeCell ref="A6:A8"/>
    <mergeCell ref="B6:B8"/>
    <mergeCell ref="C6:D7"/>
    <mergeCell ref="E6:E8"/>
    <mergeCell ref="F6:F8"/>
    <mergeCell ref="G6:G8"/>
    <mergeCell ref="H6:H8"/>
    <mergeCell ref="I6:I8"/>
    <mergeCell ref="J6:J8"/>
    <mergeCell ref="K6:K8"/>
    <mergeCell ref="L6:L8"/>
    <mergeCell ref="M6:M8"/>
    <mergeCell ref="N6:N8"/>
    <mergeCell ref="O6:O8"/>
  </mergeCells>
  <pageMargins left="0.70866141732283472" right="0.70866141732283472" top="0.35433070866141736" bottom="0.35433070866141736" header="0.31496062992125984" footer="0.31496062992125984"/>
  <pageSetup paperSize="9" scale="22" fitToHeight="3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K83"/>
  <sheetViews>
    <sheetView view="pageBreakPreview" zoomScale="60" zoomScaleNormal="50" workbookViewId="0">
      <pane ySplit="8" topLeftCell="A9" activePane="bottomLeft" state="frozen"/>
      <selection pane="bottomLeft" activeCell="AV33" sqref="AV33"/>
    </sheetView>
  </sheetViews>
  <sheetFormatPr defaultColWidth="9.140625" defaultRowHeight="12.75"/>
  <cols>
    <col min="1" max="1" width="5.5703125" style="576" customWidth="1"/>
    <col min="2" max="2" width="19.28515625" style="577" customWidth="1"/>
    <col min="3" max="3" width="14.42578125" style="578" customWidth="1"/>
    <col min="4" max="4" width="14.140625" style="578" customWidth="1"/>
    <col min="5" max="5" width="33.28515625" style="578" customWidth="1"/>
    <col min="6" max="6" width="17.85546875" style="577" customWidth="1"/>
    <col min="7" max="7" width="17.140625" style="577" customWidth="1"/>
    <col min="8" max="8" width="12.7109375" style="577" customWidth="1"/>
    <col min="9" max="9" width="11.140625" style="577" customWidth="1"/>
    <col min="10" max="10" width="12.5703125" style="577" customWidth="1"/>
    <col min="11" max="11" width="14.42578125" style="577" customWidth="1"/>
    <col min="12" max="12" width="14" style="577" customWidth="1"/>
    <col min="13" max="13" width="14.7109375" style="577" hidden="1" customWidth="1"/>
    <col min="14" max="14" width="14.42578125" style="577" hidden="1" customWidth="1"/>
    <col min="15" max="15" width="16.140625" style="577" hidden="1" customWidth="1"/>
    <col min="16" max="16" width="13.7109375" style="577" hidden="1" customWidth="1"/>
    <col min="17" max="17" width="14.140625" style="577" hidden="1" customWidth="1"/>
    <col min="18" max="18" width="13.7109375" style="577" hidden="1" customWidth="1"/>
    <col min="19" max="19" width="12.42578125" style="580" hidden="1" customWidth="1"/>
    <col min="20" max="20" width="11.85546875" style="577" hidden="1" customWidth="1"/>
    <col min="21" max="21" width="11.7109375" style="577" hidden="1" customWidth="1"/>
    <col min="22" max="22" width="10.140625" style="577" hidden="1" customWidth="1"/>
    <col min="23" max="23" width="10.42578125" style="577" hidden="1" customWidth="1"/>
    <col min="24" max="24" width="13.140625" style="577" hidden="1" customWidth="1"/>
    <col min="25" max="26" width="11.28515625" style="577" hidden="1" customWidth="1"/>
    <col min="27" max="27" width="23.5703125" style="581" hidden="1" customWidth="1"/>
    <col min="28" max="30" width="13" style="582" hidden="1" customWidth="1"/>
    <col min="31" max="31" width="19" style="582" hidden="1" customWidth="1"/>
    <col min="32" max="34" width="13" style="582" hidden="1" customWidth="1"/>
    <col min="35" max="35" width="20.42578125" style="582" hidden="1" customWidth="1"/>
    <col min="36" max="42" width="13" style="582" hidden="1" customWidth="1"/>
    <col min="43" max="43" width="12" style="577" hidden="1" customWidth="1"/>
    <col min="44" max="44" width="14.140625" style="577" bestFit="1" customWidth="1"/>
    <col min="45" max="46" width="13" style="577" bestFit="1" customWidth="1"/>
    <col min="47" max="47" width="18.28515625" style="577" bestFit="1" customWidth="1"/>
    <col min="48" max="50" width="13" style="577" bestFit="1" customWidth="1"/>
    <col min="51" max="51" width="19.7109375" style="577" bestFit="1" customWidth="1"/>
    <col min="52" max="57" width="13" style="577" bestFit="1" customWidth="1"/>
    <col min="58" max="58" width="11.140625" style="577" bestFit="1" customWidth="1"/>
    <col min="59" max="59" width="13" style="577" bestFit="1" customWidth="1"/>
    <col min="60" max="60" width="15.42578125" style="577" bestFit="1" customWidth="1"/>
    <col min="61" max="61" width="20.140625" style="577" customWidth="1"/>
    <col min="62" max="62" width="17" style="577" customWidth="1"/>
    <col min="63" max="63" width="18.140625" style="577" customWidth="1"/>
    <col min="64" max="16384" width="9.140625" style="577"/>
  </cols>
  <sheetData>
    <row r="1" spans="1:63" ht="28.35" hidden="1" customHeight="1">
      <c r="N1" s="579"/>
    </row>
    <row r="2" spans="1:63" ht="33.950000000000003" hidden="1" customHeight="1">
      <c r="N2" s="579"/>
    </row>
    <row r="3" spans="1:63" ht="37.700000000000003" hidden="1" customHeight="1">
      <c r="A3" s="964" t="s">
        <v>502</v>
      </c>
      <c r="B3" s="964"/>
      <c r="C3" s="964"/>
      <c r="D3" s="964"/>
      <c r="E3" s="964"/>
      <c r="F3" s="964"/>
      <c r="G3" s="964"/>
      <c r="H3" s="964"/>
      <c r="I3" s="964"/>
      <c r="J3" s="964"/>
      <c r="K3" s="964"/>
      <c r="L3" s="964"/>
      <c r="M3" s="964"/>
      <c r="N3" s="964"/>
      <c r="O3" s="964"/>
      <c r="P3" s="964"/>
      <c r="Q3" s="964"/>
      <c r="R3" s="964"/>
      <c r="S3" s="964"/>
      <c r="T3" s="964"/>
      <c r="U3" s="964"/>
      <c r="V3" s="964"/>
      <c r="W3" s="964"/>
      <c r="X3" s="964"/>
      <c r="Y3" s="964"/>
      <c r="Z3" s="964"/>
      <c r="AA3" s="964"/>
    </row>
    <row r="4" spans="1:63" ht="37.700000000000003" hidden="1" customHeight="1">
      <c r="A4" s="964" t="s">
        <v>549</v>
      </c>
      <c r="B4" s="964"/>
      <c r="C4" s="964"/>
      <c r="D4" s="964"/>
      <c r="E4" s="964"/>
      <c r="F4" s="964"/>
      <c r="G4" s="964"/>
      <c r="H4" s="964"/>
      <c r="I4" s="964"/>
      <c r="J4" s="964"/>
      <c r="K4" s="964"/>
      <c r="L4" s="964"/>
      <c r="M4" s="964"/>
      <c r="N4" s="964"/>
      <c r="O4" s="964"/>
      <c r="P4" s="964"/>
      <c r="Q4" s="964"/>
      <c r="R4" s="964"/>
      <c r="S4" s="964"/>
      <c r="T4" s="964"/>
      <c r="U4" s="964"/>
      <c r="V4" s="964"/>
      <c r="W4" s="964"/>
      <c r="X4" s="964"/>
      <c r="Y4" s="964"/>
      <c r="Z4" s="964"/>
      <c r="AA4" s="964"/>
    </row>
    <row r="5" spans="1:63" ht="27.6" hidden="1" customHeight="1"/>
    <row r="6" spans="1:63" s="584" customFormat="1" ht="19.5" hidden="1" customHeight="1">
      <c r="A6" s="965" t="s">
        <v>4</v>
      </c>
      <c r="B6" s="966" t="s">
        <v>440</v>
      </c>
      <c r="C6" s="967" t="s">
        <v>441</v>
      </c>
      <c r="D6" s="967"/>
      <c r="E6" s="968" t="s">
        <v>196</v>
      </c>
      <c r="F6" s="966" t="s">
        <v>5</v>
      </c>
      <c r="G6" s="966" t="s">
        <v>442</v>
      </c>
      <c r="H6" s="966" t="s">
        <v>443</v>
      </c>
      <c r="I6" s="966" t="s">
        <v>200</v>
      </c>
      <c r="J6" s="966" t="s">
        <v>201</v>
      </c>
      <c r="K6" s="973" t="s">
        <v>202</v>
      </c>
      <c r="L6" s="966" t="s">
        <v>206</v>
      </c>
      <c r="M6" s="966" t="s">
        <v>444</v>
      </c>
      <c r="N6" s="966" t="s">
        <v>445</v>
      </c>
      <c r="O6" s="973" t="s">
        <v>446</v>
      </c>
      <c r="P6" s="973" t="s">
        <v>447</v>
      </c>
      <c r="Q6" s="966" t="s">
        <v>448</v>
      </c>
      <c r="R6" s="966"/>
      <c r="S6" s="966" t="s">
        <v>7</v>
      </c>
      <c r="T6" s="966"/>
      <c r="U6" s="966"/>
      <c r="V6" s="966"/>
      <c r="W6" s="966"/>
      <c r="X6" s="966"/>
      <c r="Y6" s="966"/>
      <c r="Z6" s="966"/>
      <c r="AA6" s="966"/>
      <c r="AB6" s="583">
        <v>12</v>
      </c>
      <c r="AC6" s="583"/>
      <c r="AD6" s="583"/>
      <c r="AE6" s="583"/>
      <c r="AF6" s="583"/>
      <c r="AG6" s="583"/>
      <c r="AH6" s="583"/>
      <c r="AI6" s="583"/>
      <c r="AJ6" s="583"/>
      <c r="AK6" s="583"/>
      <c r="AL6" s="583"/>
      <c r="AM6" s="583"/>
      <c r="AN6" s="583"/>
      <c r="AO6" s="583"/>
      <c r="AP6" s="583"/>
    </row>
    <row r="7" spans="1:63" s="584" customFormat="1" ht="49.9" hidden="1" customHeight="1">
      <c r="A7" s="965"/>
      <c r="B7" s="966"/>
      <c r="C7" s="967"/>
      <c r="D7" s="967"/>
      <c r="E7" s="969"/>
      <c r="F7" s="966"/>
      <c r="G7" s="966"/>
      <c r="H7" s="966"/>
      <c r="I7" s="966"/>
      <c r="J7" s="966"/>
      <c r="K7" s="974"/>
      <c r="L7" s="966"/>
      <c r="M7" s="966"/>
      <c r="N7" s="966"/>
      <c r="O7" s="974"/>
      <c r="P7" s="974"/>
      <c r="Q7" s="966"/>
      <c r="R7" s="966"/>
      <c r="S7" s="971" t="s">
        <v>449</v>
      </c>
      <c r="T7" s="966" t="s">
        <v>9</v>
      </c>
      <c r="U7" s="966"/>
      <c r="V7" s="966"/>
      <c r="W7" s="966"/>
      <c r="X7" s="966"/>
      <c r="Y7" s="966"/>
      <c r="Z7" s="966"/>
      <c r="AA7" s="972" t="s">
        <v>450</v>
      </c>
      <c r="AB7" s="583"/>
      <c r="AC7" s="583"/>
      <c r="AD7" s="583"/>
      <c r="AE7" s="583"/>
      <c r="AF7" s="583"/>
      <c r="AG7" s="583"/>
      <c r="AH7" s="583"/>
      <c r="AI7" s="583"/>
      <c r="AJ7" s="583"/>
      <c r="AK7" s="583"/>
      <c r="AL7" s="583"/>
      <c r="AM7" s="583"/>
      <c r="AN7" s="583"/>
      <c r="AO7" s="583"/>
      <c r="AP7" s="583"/>
      <c r="AR7" s="694">
        <v>31</v>
      </c>
      <c r="AS7" s="694">
        <v>28</v>
      </c>
      <c r="AT7" s="694">
        <v>31</v>
      </c>
      <c r="AU7" s="694">
        <f>SUM(AR7:AT7)</f>
        <v>90</v>
      </c>
      <c r="AV7" s="694">
        <v>30</v>
      </c>
      <c r="AW7" s="694">
        <v>31</v>
      </c>
      <c r="AX7" s="694">
        <v>30</v>
      </c>
      <c r="AY7" s="694">
        <f>SUM(AV7:AX7)</f>
        <v>91</v>
      </c>
      <c r="AZ7" s="694">
        <v>31</v>
      </c>
      <c r="BA7" s="694">
        <v>31</v>
      </c>
      <c r="BB7" s="694">
        <v>30</v>
      </c>
      <c r="BC7" s="694">
        <f>SUM(AZ7:BB7)</f>
        <v>92</v>
      </c>
      <c r="BD7" s="694">
        <v>31</v>
      </c>
      <c r="BE7" s="694">
        <v>30</v>
      </c>
      <c r="BF7" s="694">
        <v>31</v>
      </c>
      <c r="BG7" s="694">
        <f>SUM(BD7:BF7)</f>
        <v>92</v>
      </c>
      <c r="BH7" s="694"/>
    </row>
    <row r="8" spans="1:63" s="584" customFormat="1" ht="45" customHeight="1">
      <c r="A8" s="965"/>
      <c r="B8" s="966"/>
      <c r="C8" s="570" t="s">
        <v>216</v>
      </c>
      <c r="D8" s="570" t="s">
        <v>217</v>
      </c>
      <c r="E8" s="970"/>
      <c r="F8" s="966"/>
      <c r="G8" s="966"/>
      <c r="H8" s="966"/>
      <c r="I8" s="966"/>
      <c r="J8" s="966"/>
      <c r="K8" s="975"/>
      <c r="L8" s="966"/>
      <c r="M8" s="966"/>
      <c r="N8" s="966"/>
      <c r="O8" s="975"/>
      <c r="P8" s="975"/>
      <c r="Q8" s="543" t="s">
        <v>216</v>
      </c>
      <c r="R8" s="543" t="s">
        <v>217</v>
      </c>
      <c r="S8" s="971"/>
      <c r="T8" s="585" t="s">
        <v>451</v>
      </c>
      <c r="U8" s="585" t="s">
        <v>223</v>
      </c>
      <c r="V8" s="585" t="s">
        <v>224</v>
      </c>
      <c r="W8" s="585" t="s">
        <v>225</v>
      </c>
      <c r="X8" s="585" t="s">
        <v>452</v>
      </c>
      <c r="Y8" s="585" t="s">
        <v>227</v>
      </c>
      <c r="Z8" s="585" t="s">
        <v>228</v>
      </c>
      <c r="AA8" s="972"/>
      <c r="AB8" s="544">
        <v>1</v>
      </c>
      <c r="AC8" s="544">
        <v>2</v>
      </c>
      <c r="AD8" s="544">
        <v>3</v>
      </c>
      <c r="AE8" s="738" t="s">
        <v>580</v>
      </c>
      <c r="AF8" s="544">
        <v>4</v>
      </c>
      <c r="AG8" s="544">
        <v>5</v>
      </c>
      <c r="AH8" s="544">
        <v>6</v>
      </c>
      <c r="AI8" s="738" t="s">
        <v>581</v>
      </c>
      <c r="AJ8" s="544">
        <v>7</v>
      </c>
      <c r="AK8" s="544">
        <v>8</v>
      </c>
      <c r="AL8" s="544">
        <v>9</v>
      </c>
      <c r="AM8" s="738" t="s">
        <v>582</v>
      </c>
      <c r="AN8" s="544">
        <v>10</v>
      </c>
      <c r="AO8" s="544">
        <v>11</v>
      </c>
      <c r="AP8" s="544">
        <v>12</v>
      </c>
      <c r="AQ8" s="543" t="s">
        <v>583</v>
      </c>
      <c r="AR8" s="543">
        <v>1</v>
      </c>
      <c r="AS8" s="543">
        <v>2</v>
      </c>
      <c r="AT8" s="543">
        <v>3</v>
      </c>
      <c r="AU8" s="543" t="s">
        <v>584</v>
      </c>
      <c r="AV8" s="543">
        <v>4</v>
      </c>
      <c r="AW8" s="543">
        <v>5</v>
      </c>
      <c r="AX8" s="543">
        <v>6</v>
      </c>
      <c r="AY8" s="543" t="s">
        <v>585</v>
      </c>
      <c r="AZ8" s="543">
        <v>7</v>
      </c>
      <c r="BA8" s="543">
        <v>8</v>
      </c>
      <c r="BB8" s="543">
        <v>9</v>
      </c>
      <c r="BC8" s="543" t="s">
        <v>586</v>
      </c>
      <c r="BD8" s="543">
        <v>10</v>
      </c>
      <c r="BE8" s="543">
        <v>11</v>
      </c>
      <c r="BF8" s="543">
        <v>12</v>
      </c>
      <c r="BG8" s="739" t="s">
        <v>587</v>
      </c>
      <c r="BH8" s="555" t="s">
        <v>68</v>
      </c>
    </row>
    <row r="9" spans="1:63" s="590" customFormat="1" ht="19.350000000000001" customHeight="1">
      <c r="A9" s="586">
        <v>1</v>
      </c>
      <c r="B9" s="587">
        <v>2</v>
      </c>
      <c r="C9" s="587">
        <v>3</v>
      </c>
      <c r="D9" s="587">
        <v>4</v>
      </c>
      <c r="E9" s="587">
        <v>5</v>
      </c>
      <c r="F9" s="587">
        <v>6</v>
      </c>
      <c r="G9" s="587">
        <v>7</v>
      </c>
      <c r="H9" s="587">
        <v>8</v>
      </c>
      <c r="I9" s="587">
        <v>9</v>
      </c>
      <c r="J9" s="587">
        <v>10</v>
      </c>
      <c r="K9" s="587">
        <v>11</v>
      </c>
      <c r="L9" s="587">
        <v>12</v>
      </c>
      <c r="M9" s="587">
        <v>13</v>
      </c>
      <c r="N9" s="587">
        <v>14</v>
      </c>
      <c r="O9" s="587">
        <v>15</v>
      </c>
      <c r="P9" s="588">
        <v>16</v>
      </c>
      <c r="Q9" s="587">
        <v>17</v>
      </c>
      <c r="R9" s="587">
        <v>18</v>
      </c>
      <c r="S9" s="587">
        <v>19</v>
      </c>
      <c r="T9" s="587">
        <v>20</v>
      </c>
      <c r="U9" s="587">
        <v>21</v>
      </c>
      <c r="V9" s="587">
        <v>22</v>
      </c>
      <c r="W9" s="586">
        <v>23</v>
      </c>
      <c r="X9" s="587">
        <v>24</v>
      </c>
      <c r="Y9" s="587">
        <v>25</v>
      </c>
      <c r="Z9" s="587">
        <v>26</v>
      </c>
      <c r="AA9" s="587">
        <v>27</v>
      </c>
      <c r="AB9" s="589"/>
      <c r="AC9" s="589"/>
      <c r="AD9" s="589"/>
      <c r="AE9" s="589"/>
      <c r="AF9" s="589"/>
      <c r="AG9" s="589"/>
      <c r="AH9" s="589"/>
      <c r="AI9" s="589"/>
      <c r="AJ9" s="589"/>
      <c r="AK9" s="589"/>
      <c r="AL9" s="589"/>
      <c r="AM9" s="589"/>
      <c r="AN9" s="589"/>
      <c r="AO9" s="589"/>
      <c r="AP9" s="589"/>
      <c r="BH9" s="740"/>
    </row>
    <row r="10" spans="1:63" s="558" customFormat="1" ht="27" customHeight="1">
      <c r="A10" s="546">
        <v>1</v>
      </c>
      <c r="B10" s="547" t="s">
        <v>589</v>
      </c>
      <c r="C10" s="545">
        <v>42756</v>
      </c>
      <c r="D10" s="545">
        <v>43120</v>
      </c>
      <c r="E10" s="545" t="s">
        <v>453</v>
      </c>
      <c r="F10" s="548" t="s">
        <v>43</v>
      </c>
      <c r="G10" s="547" t="s">
        <v>233</v>
      </c>
      <c r="H10" s="549" t="s">
        <v>235</v>
      </c>
      <c r="I10" s="549"/>
      <c r="J10" s="547"/>
      <c r="K10" s="547" t="s">
        <v>236</v>
      </c>
      <c r="L10" s="550" t="s">
        <v>78</v>
      </c>
      <c r="M10" s="547" t="s">
        <v>243</v>
      </c>
      <c r="N10" s="547" t="s">
        <v>244</v>
      </c>
      <c r="O10" s="547" t="s">
        <v>427</v>
      </c>
      <c r="P10" s="547" t="s">
        <v>246</v>
      </c>
      <c r="Q10" s="545">
        <v>42756</v>
      </c>
      <c r="R10" s="545">
        <v>43120</v>
      </c>
      <c r="S10" s="551">
        <v>2573</v>
      </c>
      <c r="T10" s="552">
        <v>1.8</v>
      </c>
      <c r="U10" s="552">
        <v>0.8</v>
      </c>
      <c r="V10" s="552">
        <v>1.8</v>
      </c>
      <c r="W10" s="553">
        <v>1.2</v>
      </c>
      <c r="X10" s="554">
        <v>1</v>
      </c>
      <c r="Y10" s="554">
        <v>1</v>
      </c>
      <c r="Z10" s="554">
        <v>1</v>
      </c>
      <c r="AA10" s="741">
        <f t="shared" ref="AA10:AA45" si="0">S10*T10*U10*V10*W10*X10*Y10*Z10</f>
        <v>8003.06</v>
      </c>
      <c r="AB10" s="556">
        <f>$AA$10/$AB$6/31*11</f>
        <v>236.65</v>
      </c>
      <c r="AC10" s="556">
        <f>$AA$10/$AB$6</f>
        <v>666.92</v>
      </c>
      <c r="AD10" s="556">
        <f>$AA$10/$AB$6</f>
        <v>666.92</v>
      </c>
      <c r="AE10" s="556">
        <f>SUBTOTAL(9,AB10:AD10)</f>
        <v>1570.49</v>
      </c>
      <c r="AF10" s="556">
        <f>$AA$10/$AB$6</f>
        <v>666.92</v>
      </c>
      <c r="AG10" s="556">
        <f>$AA$10/$AB$6</f>
        <v>666.92</v>
      </c>
      <c r="AH10" s="556">
        <f>$AA$10/$AB$6</f>
        <v>666.92</v>
      </c>
      <c r="AI10" s="556">
        <f>SUBTOTAL(9,AF10:AH10)</f>
        <v>2000.76</v>
      </c>
      <c r="AJ10" s="556">
        <f>$AA$10/$AB$6</f>
        <v>666.92</v>
      </c>
      <c r="AK10" s="556">
        <f>$AA$10/$AB$6</f>
        <v>666.92</v>
      </c>
      <c r="AL10" s="556">
        <f>$AA$10/$AB$6</f>
        <v>666.92</v>
      </c>
      <c r="AM10" s="556">
        <f>SUBTOTAL(9,AJ10:AL10)</f>
        <v>2000.76</v>
      </c>
      <c r="AN10" s="556">
        <f>$AA$10/$AB$6</f>
        <v>666.92</v>
      </c>
      <c r="AO10" s="556">
        <f>$AA$10/$AB$6</f>
        <v>666.92</v>
      </c>
      <c r="AP10" s="556">
        <f>$AA$10/$AB$6</f>
        <v>666.92</v>
      </c>
      <c r="AQ10" s="555">
        <f>SUBTOTAL(9,AN10:AP10)</f>
        <v>2000.76</v>
      </c>
      <c r="AR10" s="556">
        <f>$AA$10/$AB$6/31*20+0.02</f>
        <v>430.29</v>
      </c>
      <c r="AS10" s="555"/>
      <c r="AT10" s="555"/>
      <c r="AU10" s="742">
        <f t="shared" ref="AU10:AU20" si="1">SUM(AR10:AT10)</f>
        <v>430.29</v>
      </c>
      <c r="AV10" s="555"/>
      <c r="AW10" s="555"/>
      <c r="AX10" s="555"/>
      <c r="AY10" s="555">
        <f t="shared" ref="AY10:AY20" si="2">SUM(AV10:AX10)</f>
        <v>0</v>
      </c>
      <c r="AZ10" s="555"/>
      <c r="BA10" s="555"/>
      <c r="BB10" s="555"/>
      <c r="BC10" s="555">
        <f t="shared" ref="BC10:BC20" si="3">SUM(AZ10:BB10)</f>
        <v>0</v>
      </c>
      <c r="BD10" s="555"/>
      <c r="BE10" s="555"/>
      <c r="BF10" s="555"/>
      <c r="BG10" s="743">
        <f t="shared" ref="BG10:BG20" si="4">SUM(BD10:BF10)</f>
        <v>0</v>
      </c>
      <c r="BH10" s="744">
        <f t="shared" ref="BH10:BH20" si="5">AE10+AI10+AM10+AQ10+AR10</f>
        <v>8003.06</v>
      </c>
      <c r="BI10" s="557">
        <f t="shared" ref="BI10:BI49" si="6">AE10+AI10+AM10+AQ10+AU10+AY10+BC10+BG10</f>
        <v>8003.06</v>
      </c>
      <c r="BK10" s="558">
        <v>8003.06</v>
      </c>
    </row>
    <row r="11" spans="1:63" s="558" customFormat="1" ht="27" customHeight="1">
      <c r="A11" s="546">
        <v>2</v>
      </c>
      <c r="B11" s="547" t="s">
        <v>589</v>
      </c>
      <c r="C11" s="545">
        <v>42756</v>
      </c>
      <c r="D11" s="545">
        <v>43120</v>
      </c>
      <c r="E11" s="545" t="s">
        <v>453</v>
      </c>
      <c r="F11" s="548" t="s">
        <v>43</v>
      </c>
      <c r="G11" s="547" t="s">
        <v>247</v>
      </c>
      <c r="H11" s="549" t="s">
        <v>235</v>
      </c>
      <c r="I11" s="549"/>
      <c r="J11" s="547"/>
      <c r="K11" s="547" t="s">
        <v>236</v>
      </c>
      <c r="L11" s="550" t="s">
        <v>79</v>
      </c>
      <c r="M11" s="547" t="s">
        <v>243</v>
      </c>
      <c r="N11" s="547" t="s">
        <v>244</v>
      </c>
      <c r="O11" s="547" t="s">
        <v>427</v>
      </c>
      <c r="P11" s="547" t="s">
        <v>246</v>
      </c>
      <c r="Q11" s="545">
        <v>42756</v>
      </c>
      <c r="R11" s="545">
        <v>43120</v>
      </c>
      <c r="S11" s="551">
        <v>2573</v>
      </c>
      <c r="T11" s="552">
        <v>1.8</v>
      </c>
      <c r="U11" s="552">
        <v>0.8</v>
      </c>
      <c r="V11" s="552">
        <v>1.8</v>
      </c>
      <c r="W11" s="553">
        <v>1.2</v>
      </c>
      <c r="X11" s="554">
        <v>1</v>
      </c>
      <c r="Y11" s="554">
        <v>1</v>
      </c>
      <c r="Z11" s="554">
        <v>1</v>
      </c>
      <c r="AA11" s="741">
        <f>S11*T11*U11*V11*W11*X11*Y11*Z11</f>
        <v>8003.06</v>
      </c>
      <c r="AB11" s="556">
        <f>$AA$11/$AB$6/31*11</f>
        <v>236.65</v>
      </c>
      <c r="AC11" s="556">
        <f>$AA$11/$AB$6</f>
        <v>666.92</v>
      </c>
      <c r="AD11" s="556">
        <f>$AA$11/$AB$6</f>
        <v>666.92</v>
      </c>
      <c r="AE11" s="556">
        <f t="shared" ref="AE11:AE49" si="7">SUBTOTAL(9,AB11:AD11)</f>
        <v>1570.49</v>
      </c>
      <c r="AF11" s="556">
        <f>$AA$11/$AB$6</f>
        <v>666.92</v>
      </c>
      <c r="AG11" s="556">
        <f>$AA$11/$AB$6</f>
        <v>666.92</v>
      </c>
      <c r="AH11" s="556">
        <f>$AA$11/$AB$6</f>
        <v>666.92</v>
      </c>
      <c r="AI11" s="556">
        <f t="shared" ref="AI11:AI49" si="8">SUBTOTAL(9,AF11:AH11)</f>
        <v>2000.76</v>
      </c>
      <c r="AJ11" s="556">
        <f>$AA$11/$AB$6</f>
        <v>666.92</v>
      </c>
      <c r="AK11" s="556">
        <f>$AA$11/$AB$6</f>
        <v>666.92</v>
      </c>
      <c r="AL11" s="556">
        <f>$AA$11/$AB$6</f>
        <v>666.92</v>
      </c>
      <c r="AM11" s="556">
        <f t="shared" ref="AM11:AM49" si="9">SUBTOTAL(9,AJ11:AL11)</f>
        <v>2000.76</v>
      </c>
      <c r="AN11" s="556">
        <f>$AA$11/$AB$6</f>
        <v>666.92</v>
      </c>
      <c r="AO11" s="556">
        <f>$AA$11/$AB$6</f>
        <v>666.92</v>
      </c>
      <c r="AP11" s="556">
        <f>$AA$11/$AB$6</f>
        <v>666.92</v>
      </c>
      <c r="AQ11" s="555">
        <f t="shared" ref="AQ11:AQ49" si="10">SUBTOTAL(9,AN11:AP11)</f>
        <v>2000.76</v>
      </c>
      <c r="AR11" s="556">
        <f>$AA$11/$AB$6/31*20+0.02</f>
        <v>430.29</v>
      </c>
      <c r="AS11" s="555"/>
      <c r="AT11" s="555"/>
      <c r="AU11" s="742">
        <f t="shared" si="1"/>
        <v>430.29</v>
      </c>
      <c r="AV11" s="555"/>
      <c r="AW11" s="555"/>
      <c r="AX11" s="555"/>
      <c r="AY11" s="555">
        <f t="shared" si="2"/>
        <v>0</v>
      </c>
      <c r="AZ11" s="555"/>
      <c r="BA11" s="555"/>
      <c r="BB11" s="555"/>
      <c r="BC11" s="555">
        <f t="shared" si="3"/>
        <v>0</v>
      </c>
      <c r="BD11" s="555"/>
      <c r="BE11" s="555"/>
      <c r="BF11" s="555"/>
      <c r="BG11" s="743">
        <f t="shared" si="4"/>
        <v>0</v>
      </c>
      <c r="BH11" s="744">
        <f t="shared" si="5"/>
        <v>8003.06</v>
      </c>
      <c r="BI11" s="557">
        <f t="shared" si="6"/>
        <v>8003.06</v>
      </c>
      <c r="BK11" s="558">
        <v>8003.06</v>
      </c>
    </row>
    <row r="12" spans="1:63" s="558" customFormat="1" ht="27" customHeight="1">
      <c r="A12" s="546">
        <v>3</v>
      </c>
      <c r="B12" s="547" t="s">
        <v>589</v>
      </c>
      <c r="C12" s="545">
        <v>42756</v>
      </c>
      <c r="D12" s="545">
        <v>43120</v>
      </c>
      <c r="E12" s="545" t="s">
        <v>453</v>
      </c>
      <c r="F12" s="548" t="s">
        <v>43</v>
      </c>
      <c r="G12" s="547" t="s">
        <v>251</v>
      </c>
      <c r="H12" s="549" t="s">
        <v>235</v>
      </c>
      <c r="I12" s="549"/>
      <c r="J12" s="547"/>
      <c r="K12" s="547" t="s">
        <v>236</v>
      </c>
      <c r="L12" s="550" t="s">
        <v>80</v>
      </c>
      <c r="M12" s="547" t="s">
        <v>243</v>
      </c>
      <c r="N12" s="547" t="s">
        <v>244</v>
      </c>
      <c r="O12" s="547" t="s">
        <v>427</v>
      </c>
      <c r="P12" s="547" t="s">
        <v>246</v>
      </c>
      <c r="Q12" s="545">
        <v>42756</v>
      </c>
      <c r="R12" s="545">
        <v>43120</v>
      </c>
      <c r="S12" s="551">
        <v>2573</v>
      </c>
      <c r="T12" s="552">
        <v>1.8</v>
      </c>
      <c r="U12" s="552">
        <v>0.8</v>
      </c>
      <c r="V12" s="552">
        <v>1.8</v>
      </c>
      <c r="W12" s="553">
        <v>1.2</v>
      </c>
      <c r="X12" s="554">
        <v>1</v>
      </c>
      <c r="Y12" s="554">
        <v>1</v>
      </c>
      <c r="Z12" s="554">
        <v>1</v>
      </c>
      <c r="AA12" s="741">
        <f>S12*T12*U12*V12*W12*X12*Y12*Z12</f>
        <v>8003.06</v>
      </c>
      <c r="AB12" s="556">
        <f>$AA$12/$AB$6/31*11</f>
        <v>236.65</v>
      </c>
      <c r="AC12" s="556">
        <f>$AA$12/$AB$6</f>
        <v>666.92</v>
      </c>
      <c r="AD12" s="556">
        <f>$AA$12/$AB$6</f>
        <v>666.92</v>
      </c>
      <c r="AE12" s="556">
        <f t="shared" si="7"/>
        <v>1570.49</v>
      </c>
      <c r="AF12" s="556">
        <f>$AA$12/$AB$6</f>
        <v>666.92</v>
      </c>
      <c r="AG12" s="556">
        <f>$AA$12/$AB$6</f>
        <v>666.92</v>
      </c>
      <c r="AH12" s="556">
        <f>$AA$12/$AB$6</f>
        <v>666.92</v>
      </c>
      <c r="AI12" s="556">
        <f t="shared" si="8"/>
        <v>2000.76</v>
      </c>
      <c r="AJ12" s="556">
        <f>$AA$12/$AB$6</f>
        <v>666.92</v>
      </c>
      <c r="AK12" s="556">
        <f>$AA$12/$AB$6</f>
        <v>666.92</v>
      </c>
      <c r="AL12" s="556">
        <f>$AA$12/$AB$6</f>
        <v>666.92</v>
      </c>
      <c r="AM12" s="556">
        <f t="shared" si="9"/>
        <v>2000.76</v>
      </c>
      <c r="AN12" s="556">
        <f>$AA$12/$AB$6</f>
        <v>666.92</v>
      </c>
      <c r="AO12" s="556">
        <f>$AA$12/$AB$6</f>
        <v>666.92</v>
      </c>
      <c r="AP12" s="556">
        <f>$AA$12/$AB$6</f>
        <v>666.92</v>
      </c>
      <c r="AQ12" s="555">
        <f t="shared" si="10"/>
        <v>2000.76</v>
      </c>
      <c r="AR12" s="556">
        <f>$AA$12/$AB$6/31*20+0.02</f>
        <v>430.29</v>
      </c>
      <c r="AS12" s="555"/>
      <c r="AT12" s="555"/>
      <c r="AU12" s="742">
        <f t="shared" si="1"/>
        <v>430.29</v>
      </c>
      <c r="AV12" s="555"/>
      <c r="AW12" s="555"/>
      <c r="AX12" s="555"/>
      <c r="AY12" s="555">
        <f t="shared" si="2"/>
        <v>0</v>
      </c>
      <c r="AZ12" s="555"/>
      <c r="BA12" s="555"/>
      <c r="BB12" s="555"/>
      <c r="BC12" s="555">
        <f t="shared" si="3"/>
        <v>0</v>
      </c>
      <c r="BD12" s="555"/>
      <c r="BE12" s="555"/>
      <c r="BF12" s="555"/>
      <c r="BG12" s="743">
        <f t="shared" si="4"/>
        <v>0</v>
      </c>
      <c r="BH12" s="744">
        <f t="shared" si="5"/>
        <v>8003.06</v>
      </c>
      <c r="BI12" s="557">
        <f t="shared" si="6"/>
        <v>8003.06</v>
      </c>
      <c r="BK12" s="558">
        <v>8003.06</v>
      </c>
    </row>
    <row r="13" spans="1:63" s="558" customFormat="1" ht="27" customHeight="1">
      <c r="A13" s="546">
        <v>4</v>
      </c>
      <c r="B13" s="547" t="s">
        <v>589</v>
      </c>
      <c r="C13" s="545">
        <v>42756</v>
      </c>
      <c r="D13" s="545">
        <v>43120</v>
      </c>
      <c r="E13" s="545" t="s">
        <v>453</v>
      </c>
      <c r="F13" s="548" t="s">
        <v>43</v>
      </c>
      <c r="G13" s="547" t="s">
        <v>255</v>
      </c>
      <c r="H13" s="549" t="s">
        <v>235</v>
      </c>
      <c r="I13" s="549"/>
      <c r="J13" s="547"/>
      <c r="K13" s="547" t="s">
        <v>236</v>
      </c>
      <c r="L13" s="550" t="s">
        <v>81</v>
      </c>
      <c r="M13" s="547" t="s">
        <v>243</v>
      </c>
      <c r="N13" s="547" t="s">
        <v>244</v>
      </c>
      <c r="O13" s="547" t="s">
        <v>427</v>
      </c>
      <c r="P13" s="547" t="s">
        <v>246</v>
      </c>
      <c r="Q13" s="545">
        <v>42756</v>
      </c>
      <c r="R13" s="545">
        <v>43120</v>
      </c>
      <c r="S13" s="551">
        <v>2573</v>
      </c>
      <c r="T13" s="552">
        <v>1.8</v>
      </c>
      <c r="U13" s="552">
        <v>0.8</v>
      </c>
      <c r="V13" s="552">
        <v>1.8</v>
      </c>
      <c r="W13" s="553">
        <v>1.2</v>
      </c>
      <c r="X13" s="554">
        <v>1</v>
      </c>
      <c r="Y13" s="554">
        <v>1</v>
      </c>
      <c r="Z13" s="554">
        <v>1</v>
      </c>
      <c r="AA13" s="741">
        <f t="shared" si="0"/>
        <v>8003.06</v>
      </c>
      <c r="AB13" s="556">
        <f>$AA$13/$AB$6/31*11</f>
        <v>236.65</v>
      </c>
      <c r="AC13" s="556">
        <f>$AA$13/$AB$6</f>
        <v>666.92</v>
      </c>
      <c r="AD13" s="556">
        <f>$AA$13/$AB$6</f>
        <v>666.92</v>
      </c>
      <c r="AE13" s="556">
        <f t="shared" si="7"/>
        <v>1570.49</v>
      </c>
      <c r="AF13" s="556">
        <f>$AA$13/$AB$6</f>
        <v>666.92</v>
      </c>
      <c r="AG13" s="556">
        <f>$AA$13/$AB$6</f>
        <v>666.92</v>
      </c>
      <c r="AH13" s="556">
        <f>$AA$13/$AB$6</f>
        <v>666.92</v>
      </c>
      <c r="AI13" s="556">
        <f t="shared" si="8"/>
        <v>2000.76</v>
      </c>
      <c r="AJ13" s="556">
        <f>$AA$13/$AB$6</f>
        <v>666.92</v>
      </c>
      <c r="AK13" s="556">
        <f>$AA$13/$AB$6</f>
        <v>666.92</v>
      </c>
      <c r="AL13" s="556">
        <f>$AA$13/$AB$6</f>
        <v>666.92</v>
      </c>
      <c r="AM13" s="556">
        <f t="shared" si="9"/>
        <v>2000.76</v>
      </c>
      <c r="AN13" s="556">
        <f>$AA$13/$AB$6</f>
        <v>666.92</v>
      </c>
      <c r="AO13" s="556">
        <f>$AA$13/$AB$6</f>
        <v>666.92</v>
      </c>
      <c r="AP13" s="556">
        <f>$AA$13/$AB$6</f>
        <v>666.92</v>
      </c>
      <c r="AQ13" s="555">
        <f t="shared" si="10"/>
        <v>2000.76</v>
      </c>
      <c r="AR13" s="556">
        <f>$AA$13/$AB$6/31*20+0.02</f>
        <v>430.29</v>
      </c>
      <c r="AS13" s="555"/>
      <c r="AT13" s="555"/>
      <c r="AU13" s="742">
        <f t="shared" si="1"/>
        <v>430.29</v>
      </c>
      <c r="AV13" s="555"/>
      <c r="AW13" s="555"/>
      <c r="AX13" s="555"/>
      <c r="AY13" s="555">
        <f t="shared" si="2"/>
        <v>0</v>
      </c>
      <c r="AZ13" s="555"/>
      <c r="BA13" s="555"/>
      <c r="BB13" s="555"/>
      <c r="BC13" s="555">
        <f t="shared" si="3"/>
        <v>0</v>
      </c>
      <c r="BD13" s="555"/>
      <c r="BE13" s="555"/>
      <c r="BF13" s="555"/>
      <c r="BG13" s="743">
        <f t="shared" si="4"/>
        <v>0</v>
      </c>
      <c r="BH13" s="744">
        <f t="shared" si="5"/>
        <v>8003.06</v>
      </c>
      <c r="BI13" s="557">
        <f t="shared" si="6"/>
        <v>8003.06</v>
      </c>
      <c r="BK13" s="558">
        <v>8003.06</v>
      </c>
    </row>
    <row r="14" spans="1:63" s="558" customFormat="1" ht="27" customHeight="1">
      <c r="A14" s="546">
        <v>5</v>
      </c>
      <c r="B14" s="547" t="s">
        <v>589</v>
      </c>
      <c r="C14" s="545">
        <v>42756</v>
      </c>
      <c r="D14" s="545">
        <v>43120</v>
      </c>
      <c r="E14" s="545" t="s">
        <v>453</v>
      </c>
      <c r="F14" s="548" t="s">
        <v>43</v>
      </c>
      <c r="G14" s="547" t="s">
        <v>259</v>
      </c>
      <c r="H14" s="549" t="s">
        <v>235</v>
      </c>
      <c r="I14" s="549"/>
      <c r="J14" s="547"/>
      <c r="K14" s="547" t="s">
        <v>236</v>
      </c>
      <c r="L14" s="550" t="s">
        <v>82</v>
      </c>
      <c r="M14" s="547" t="s">
        <v>243</v>
      </c>
      <c r="N14" s="547" t="s">
        <v>244</v>
      </c>
      <c r="O14" s="547" t="s">
        <v>427</v>
      </c>
      <c r="P14" s="547" t="s">
        <v>246</v>
      </c>
      <c r="Q14" s="545">
        <v>42756</v>
      </c>
      <c r="R14" s="545">
        <v>43120</v>
      </c>
      <c r="S14" s="551">
        <v>2573</v>
      </c>
      <c r="T14" s="552">
        <v>1.8</v>
      </c>
      <c r="U14" s="552">
        <v>0.8</v>
      </c>
      <c r="V14" s="552">
        <v>1.8</v>
      </c>
      <c r="W14" s="553">
        <v>1.2</v>
      </c>
      <c r="X14" s="554">
        <v>1</v>
      </c>
      <c r="Y14" s="554">
        <v>1</v>
      </c>
      <c r="Z14" s="554">
        <v>1</v>
      </c>
      <c r="AA14" s="741">
        <f t="shared" si="0"/>
        <v>8003.06</v>
      </c>
      <c r="AB14" s="556">
        <f>$AA$14/$AB$6/31*11</f>
        <v>236.65</v>
      </c>
      <c r="AC14" s="556">
        <f>$AA$14/$AB$6</f>
        <v>666.92</v>
      </c>
      <c r="AD14" s="556">
        <f>$AA$14/$AB$6</f>
        <v>666.92</v>
      </c>
      <c r="AE14" s="556">
        <f t="shared" si="7"/>
        <v>1570.49</v>
      </c>
      <c r="AF14" s="556">
        <f>$AA$14/$AB$6</f>
        <v>666.92</v>
      </c>
      <c r="AG14" s="556">
        <f>$AA$14/$AB$6</f>
        <v>666.92</v>
      </c>
      <c r="AH14" s="556">
        <f>$AA$14/$AB$6</f>
        <v>666.92</v>
      </c>
      <c r="AI14" s="556">
        <f t="shared" si="8"/>
        <v>2000.76</v>
      </c>
      <c r="AJ14" s="556">
        <f>$AA$14/$AB$6</f>
        <v>666.92</v>
      </c>
      <c r="AK14" s="556">
        <f>$AA$14/$AB$6</f>
        <v>666.92</v>
      </c>
      <c r="AL14" s="556">
        <f>$AA$14/$AB$6</f>
        <v>666.92</v>
      </c>
      <c r="AM14" s="556">
        <f t="shared" si="9"/>
        <v>2000.76</v>
      </c>
      <c r="AN14" s="556">
        <f>$AA$14/$AB$6</f>
        <v>666.92</v>
      </c>
      <c r="AO14" s="556">
        <f>$AA$14/$AB$6</f>
        <v>666.92</v>
      </c>
      <c r="AP14" s="556">
        <f>$AA$14/$AB$6</f>
        <v>666.92</v>
      </c>
      <c r="AQ14" s="555">
        <f t="shared" si="10"/>
        <v>2000.76</v>
      </c>
      <c r="AR14" s="556">
        <f>$AA$14/$AB$6/31*20+0.02</f>
        <v>430.29</v>
      </c>
      <c r="AS14" s="555"/>
      <c r="AT14" s="555"/>
      <c r="AU14" s="742">
        <f t="shared" si="1"/>
        <v>430.29</v>
      </c>
      <c r="AV14" s="555"/>
      <c r="AW14" s="555"/>
      <c r="AX14" s="555"/>
      <c r="AY14" s="555">
        <f t="shared" si="2"/>
        <v>0</v>
      </c>
      <c r="AZ14" s="555"/>
      <c r="BA14" s="555"/>
      <c r="BB14" s="555"/>
      <c r="BC14" s="555">
        <f t="shared" si="3"/>
        <v>0</v>
      </c>
      <c r="BD14" s="555"/>
      <c r="BE14" s="555"/>
      <c r="BF14" s="555"/>
      <c r="BG14" s="743">
        <f t="shared" si="4"/>
        <v>0</v>
      </c>
      <c r="BH14" s="744">
        <f t="shared" si="5"/>
        <v>8003.06</v>
      </c>
      <c r="BI14" s="557">
        <f t="shared" si="6"/>
        <v>8003.06</v>
      </c>
      <c r="BK14" s="558">
        <v>8003.06</v>
      </c>
    </row>
    <row r="15" spans="1:63" s="558" customFormat="1" ht="27" customHeight="1">
      <c r="A15" s="546">
        <v>6</v>
      </c>
      <c r="B15" s="547" t="s">
        <v>589</v>
      </c>
      <c r="C15" s="545">
        <v>42756</v>
      </c>
      <c r="D15" s="545">
        <v>43120</v>
      </c>
      <c r="E15" s="545" t="s">
        <v>453</v>
      </c>
      <c r="F15" s="548" t="s">
        <v>43</v>
      </c>
      <c r="G15" s="547" t="s">
        <v>263</v>
      </c>
      <c r="H15" s="549" t="s">
        <v>235</v>
      </c>
      <c r="I15" s="549"/>
      <c r="J15" s="547"/>
      <c r="K15" s="547" t="s">
        <v>236</v>
      </c>
      <c r="L15" s="550" t="s">
        <v>83</v>
      </c>
      <c r="M15" s="547" t="s">
        <v>243</v>
      </c>
      <c r="N15" s="547" t="s">
        <v>244</v>
      </c>
      <c r="O15" s="547" t="s">
        <v>427</v>
      </c>
      <c r="P15" s="547" t="s">
        <v>246</v>
      </c>
      <c r="Q15" s="545">
        <v>42756</v>
      </c>
      <c r="R15" s="545">
        <v>43120</v>
      </c>
      <c r="S15" s="551">
        <v>2573</v>
      </c>
      <c r="T15" s="552">
        <v>1.8</v>
      </c>
      <c r="U15" s="552">
        <v>0.8</v>
      </c>
      <c r="V15" s="552">
        <v>1.8</v>
      </c>
      <c r="W15" s="553">
        <v>1.2</v>
      </c>
      <c r="X15" s="554">
        <v>1</v>
      </c>
      <c r="Y15" s="554">
        <v>1</v>
      </c>
      <c r="Z15" s="554">
        <v>1</v>
      </c>
      <c r="AA15" s="741">
        <f t="shared" si="0"/>
        <v>8003.06</v>
      </c>
      <c r="AB15" s="556">
        <f>$AA$15/$AB$6/31*11</f>
        <v>236.65</v>
      </c>
      <c r="AC15" s="556">
        <f>$AA$15/$AB$6</f>
        <v>666.92</v>
      </c>
      <c r="AD15" s="556">
        <f>$AA$15/$AB$6</f>
        <v>666.92</v>
      </c>
      <c r="AE15" s="556">
        <f t="shared" si="7"/>
        <v>1570.49</v>
      </c>
      <c r="AF15" s="556">
        <f>$AA$15/$AB$6</f>
        <v>666.92</v>
      </c>
      <c r="AG15" s="556">
        <f>$AA$15/$AB$6</f>
        <v>666.92</v>
      </c>
      <c r="AH15" s="556">
        <f>$AA$15/$AB$6</f>
        <v>666.92</v>
      </c>
      <c r="AI15" s="556">
        <f t="shared" si="8"/>
        <v>2000.76</v>
      </c>
      <c r="AJ15" s="556">
        <f>$AA$15/$AB$6</f>
        <v>666.92</v>
      </c>
      <c r="AK15" s="556">
        <f>$AA$15/$AB$6</f>
        <v>666.92</v>
      </c>
      <c r="AL15" s="556">
        <f>$AA$15/$AB$6</f>
        <v>666.92</v>
      </c>
      <c r="AM15" s="556">
        <f t="shared" si="9"/>
        <v>2000.76</v>
      </c>
      <c r="AN15" s="556">
        <f>$AA$15/$AB$6</f>
        <v>666.92</v>
      </c>
      <c r="AO15" s="556">
        <f>$AA$15/$AB$6</f>
        <v>666.92</v>
      </c>
      <c r="AP15" s="556">
        <f>$AA$15/$AB$6</f>
        <v>666.92</v>
      </c>
      <c r="AQ15" s="555">
        <f t="shared" si="10"/>
        <v>2000.76</v>
      </c>
      <c r="AR15" s="556">
        <f>$AA$15/$AB$6/31*20+0.02</f>
        <v>430.29</v>
      </c>
      <c r="AS15" s="555"/>
      <c r="AT15" s="555"/>
      <c r="AU15" s="742">
        <f t="shared" si="1"/>
        <v>430.29</v>
      </c>
      <c r="AV15" s="555"/>
      <c r="AW15" s="555"/>
      <c r="AX15" s="555"/>
      <c r="AY15" s="555">
        <f t="shared" si="2"/>
        <v>0</v>
      </c>
      <c r="AZ15" s="555"/>
      <c r="BA15" s="555"/>
      <c r="BB15" s="555"/>
      <c r="BC15" s="555">
        <f t="shared" si="3"/>
        <v>0</v>
      </c>
      <c r="BD15" s="555"/>
      <c r="BE15" s="555"/>
      <c r="BF15" s="555"/>
      <c r="BG15" s="743">
        <f t="shared" si="4"/>
        <v>0</v>
      </c>
      <c r="BH15" s="744">
        <f t="shared" si="5"/>
        <v>8003.06</v>
      </c>
      <c r="BI15" s="557">
        <f t="shared" si="6"/>
        <v>8003.06</v>
      </c>
      <c r="BK15" s="558">
        <v>8003.06</v>
      </c>
    </row>
    <row r="16" spans="1:63" s="558" customFormat="1" ht="27" customHeight="1">
      <c r="A16" s="546">
        <v>7</v>
      </c>
      <c r="B16" s="547" t="s">
        <v>589</v>
      </c>
      <c r="C16" s="545">
        <v>42756</v>
      </c>
      <c r="D16" s="545">
        <v>43120</v>
      </c>
      <c r="E16" s="545" t="s">
        <v>453</v>
      </c>
      <c r="F16" s="548" t="s">
        <v>43</v>
      </c>
      <c r="G16" s="547" t="s">
        <v>267</v>
      </c>
      <c r="H16" s="549" t="s">
        <v>235</v>
      </c>
      <c r="I16" s="549"/>
      <c r="J16" s="547"/>
      <c r="K16" s="547" t="s">
        <v>236</v>
      </c>
      <c r="L16" s="550" t="s">
        <v>84</v>
      </c>
      <c r="M16" s="547" t="s">
        <v>243</v>
      </c>
      <c r="N16" s="547" t="s">
        <v>244</v>
      </c>
      <c r="O16" s="547" t="s">
        <v>427</v>
      </c>
      <c r="P16" s="547" t="s">
        <v>246</v>
      </c>
      <c r="Q16" s="545">
        <v>42756</v>
      </c>
      <c r="R16" s="545">
        <v>43120</v>
      </c>
      <c r="S16" s="551">
        <v>2573</v>
      </c>
      <c r="T16" s="552">
        <v>1.8</v>
      </c>
      <c r="U16" s="552">
        <v>0.8</v>
      </c>
      <c r="V16" s="552">
        <v>1.8</v>
      </c>
      <c r="W16" s="553">
        <v>1.2</v>
      </c>
      <c r="X16" s="554">
        <v>1</v>
      </c>
      <c r="Y16" s="554">
        <v>1</v>
      </c>
      <c r="Z16" s="554">
        <v>1</v>
      </c>
      <c r="AA16" s="741">
        <f t="shared" si="0"/>
        <v>8003.06</v>
      </c>
      <c r="AB16" s="556">
        <f>$AA$16/$AB$6/31*11</f>
        <v>236.65</v>
      </c>
      <c r="AC16" s="556">
        <f>$AA$16/$AB$6</f>
        <v>666.92</v>
      </c>
      <c r="AD16" s="556">
        <f>$AA$16/$AB$6</f>
        <v>666.92</v>
      </c>
      <c r="AE16" s="556">
        <f t="shared" si="7"/>
        <v>1570.49</v>
      </c>
      <c r="AF16" s="556">
        <f>$AA$16/$AB$6</f>
        <v>666.92</v>
      </c>
      <c r="AG16" s="556">
        <f>$AA$16/$AB$6</f>
        <v>666.92</v>
      </c>
      <c r="AH16" s="556">
        <f>$AA$16/$AB$6</f>
        <v>666.92</v>
      </c>
      <c r="AI16" s="556">
        <f t="shared" si="8"/>
        <v>2000.76</v>
      </c>
      <c r="AJ16" s="556">
        <f>$AA$16/$AB$6</f>
        <v>666.92</v>
      </c>
      <c r="AK16" s="556">
        <f>$AA$16/$AB$6</f>
        <v>666.92</v>
      </c>
      <c r="AL16" s="556">
        <f>$AA$16/$AB$6</f>
        <v>666.92</v>
      </c>
      <c r="AM16" s="556">
        <f t="shared" si="9"/>
        <v>2000.76</v>
      </c>
      <c r="AN16" s="556">
        <f>$AA$16/$AB$6</f>
        <v>666.92</v>
      </c>
      <c r="AO16" s="556">
        <f>$AA$16/$AB$6</f>
        <v>666.92</v>
      </c>
      <c r="AP16" s="556">
        <f>$AA$16/$AB$6</f>
        <v>666.92</v>
      </c>
      <c r="AQ16" s="555">
        <f t="shared" si="10"/>
        <v>2000.76</v>
      </c>
      <c r="AR16" s="556">
        <f>$AA$16/$AB$6/31*20+0.02</f>
        <v>430.29</v>
      </c>
      <c r="AS16" s="555"/>
      <c r="AT16" s="555"/>
      <c r="AU16" s="742">
        <f t="shared" si="1"/>
        <v>430.29</v>
      </c>
      <c r="AV16" s="555"/>
      <c r="AW16" s="555"/>
      <c r="AX16" s="555"/>
      <c r="AY16" s="555">
        <f t="shared" si="2"/>
        <v>0</v>
      </c>
      <c r="AZ16" s="555"/>
      <c r="BA16" s="555"/>
      <c r="BB16" s="555"/>
      <c r="BC16" s="555">
        <f t="shared" si="3"/>
        <v>0</v>
      </c>
      <c r="BD16" s="555"/>
      <c r="BE16" s="555"/>
      <c r="BF16" s="555"/>
      <c r="BG16" s="743">
        <f t="shared" si="4"/>
        <v>0</v>
      </c>
      <c r="BH16" s="744">
        <f t="shared" si="5"/>
        <v>8003.06</v>
      </c>
      <c r="BI16" s="557">
        <f t="shared" si="6"/>
        <v>8003.06</v>
      </c>
      <c r="BK16" s="558">
        <v>8003.06</v>
      </c>
    </row>
    <row r="17" spans="1:63" s="558" customFormat="1" ht="27" customHeight="1">
      <c r="A17" s="546">
        <v>8</v>
      </c>
      <c r="B17" s="547" t="s">
        <v>589</v>
      </c>
      <c r="C17" s="545">
        <v>42756</v>
      </c>
      <c r="D17" s="545">
        <v>43120</v>
      </c>
      <c r="E17" s="545" t="s">
        <v>453</v>
      </c>
      <c r="F17" s="548" t="s">
        <v>43</v>
      </c>
      <c r="G17" s="547" t="s">
        <v>271</v>
      </c>
      <c r="H17" s="549" t="s">
        <v>235</v>
      </c>
      <c r="I17" s="549"/>
      <c r="J17" s="547"/>
      <c r="K17" s="547" t="s">
        <v>236</v>
      </c>
      <c r="L17" s="550" t="s">
        <v>85</v>
      </c>
      <c r="M17" s="547" t="s">
        <v>243</v>
      </c>
      <c r="N17" s="547" t="s">
        <v>244</v>
      </c>
      <c r="O17" s="547" t="s">
        <v>427</v>
      </c>
      <c r="P17" s="547" t="s">
        <v>246</v>
      </c>
      <c r="Q17" s="545">
        <v>42756</v>
      </c>
      <c r="R17" s="545">
        <v>43120</v>
      </c>
      <c r="S17" s="551">
        <v>2573</v>
      </c>
      <c r="T17" s="552">
        <v>1.8</v>
      </c>
      <c r="U17" s="552">
        <v>0.8</v>
      </c>
      <c r="V17" s="552">
        <v>1.8</v>
      </c>
      <c r="W17" s="553">
        <v>1.2</v>
      </c>
      <c r="X17" s="554">
        <v>1</v>
      </c>
      <c r="Y17" s="554">
        <v>1</v>
      </c>
      <c r="Z17" s="554">
        <v>1</v>
      </c>
      <c r="AA17" s="741">
        <f t="shared" si="0"/>
        <v>8003.06</v>
      </c>
      <c r="AB17" s="556">
        <f>$AA$17/$AB$6/31*11</f>
        <v>236.65</v>
      </c>
      <c r="AC17" s="556">
        <f>$AA$17/$AB$6</f>
        <v>666.92</v>
      </c>
      <c r="AD17" s="556">
        <f>$AA$17/$AB$6</f>
        <v>666.92</v>
      </c>
      <c r="AE17" s="556">
        <f t="shared" si="7"/>
        <v>1570.49</v>
      </c>
      <c r="AF17" s="556">
        <f>$AA$17/$AB$6</f>
        <v>666.92</v>
      </c>
      <c r="AG17" s="556">
        <f>$AA$17/$AB$6</f>
        <v>666.92</v>
      </c>
      <c r="AH17" s="556">
        <f>$AA$17/$AB$6</f>
        <v>666.92</v>
      </c>
      <c r="AI17" s="556">
        <f t="shared" si="8"/>
        <v>2000.76</v>
      </c>
      <c r="AJ17" s="556">
        <f>$AA$17/$AB$6</f>
        <v>666.92</v>
      </c>
      <c r="AK17" s="556">
        <f>$AA$17/$AB$6</f>
        <v>666.92</v>
      </c>
      <c r="AL17" s="556">
        <f>$AA$17/$AB$6</f>
        <v>666.92</v>
      </c>
      <c r="AM17" s="556">
        <f t="shared" si="9"/>
        <v>2000.76</v>
      </c>
      <c r="AN17" s="556">
        <f>$AA$17/$AB$6</f>
        <v>666.92</v>
      </c>
      <c r="AO17" s="556">
        <f>$AA$17/$AB$6</f>
        <v>666.92</v>
      </c>
      <c r="AP17" s="556">
        <f>$AA$17/$AB$6</f>
        <v>666.92</v>
      </c>
      <c r="AQ17" s="555">
        <f t="shared" si="10"/>
        <v>2000.76</v>
      </c>
      <c r="AR17" s="556">
        <f>$AA$17/$AB$6/31*20+0.02</f>
        <v>430.29</v>
      </c>
      <c r="AS17" s="555"/>
      <c r="AT17" s="555"/>
      <c r="AU17" s="742">
        <f t="shared" si="1"/>
        <v>430.29</v>
      </c>
      <c r="AV17" s="555"/>
      <c r="AW17" s="555"/>
      <c r="AX17" s="555"/>
      <c r="AY17" s="555">
        <f t="shared" si="2"/>
        <v>0</v>
      </c>
      <c r="AZ17" s="555"/>
      <c r="BA17" s="555"/>
      <c r="BB17" s="555"/>
      <c r="BC17" s="555">
        <f t="shared" si="3"/>
        <v>0</v>
      </c>
      <c r="BD17" s="555"/>
      <c r="BE17" s="555"/>
      <c r="BF17" s="555"/>
      <c r="BG17" s="743">
        <f t="shared" si="4"/>
        <v>0</v>
      </c>
      <c r="BH17" s="744">
        <f t="shared" si="5"/>
        <v>8003.06</v>
      </c>
      <c r="BI17" s="557">
        <f t="shared" si="6"/>
        <v>8003.06</v>
      </c>
      <c r="BK17" s="558">
        <v>8003.06</v>
      </c>
    </row>
    <row r="18" spans="1:63" s="558" customFormat="1" ht="27" customHeight="1">
      <c r="A18" s="546">
        <v>9</v>
      </c>
      <c r="B18" s="547" t="s">
        <v>589</v>
      </c>
      <c r="C18" s="545">
        <v>42756</v>
      </c>
      <c r="D18" s="545">
        <v>43120</v>
      </c>
      <c r="E18" s="545" t="s">
        <v>453</v>
      </c>
      <c r="F18" s="548" t="s">
        <v>43</v>
      </c>
      <c r="G18" s="547" t="s">
        <v>276</v>
      </c>
      <c r="H18" s="549" t="s">
        <v>235</v>
      </c>
      <c r="I18" s="549"/>
      <c r="J18" s="547"/>
      <c r="K18" s="547" t="s">
        <v>236</v>
      </c>
      <c r="L18" s="550" t="s">
        <v>86</v>
      </c>
      <c r="M18" s="547" t="s">
        <v>243</v>
      </c>
      <c r="N18" s="547" t="s">
        <v>244</v>
      </c>
      <c r="O18" s="547" t="s">
        <v>427</v>
      </c>
      <c r="P18" s="547" t="s">
        <v>246</v>
      </c>
      <c r="Q18" s="545">
        <v>42756</v>
      </c>
      <c r="R18" s="545">
        <v>43120</v>
      </c>
      <c r="S18" s="551">
        <v>2573</v>
      </c>
      <c r="T18" s="552">
        <v>1.8</v>
      </c>
      <c r="U18" s="552">
        <v>0.8</v>
      </c>
      <c r="V18" s="552">
        <v>1.8</v>
      </c>
      <c r="W18" s="553">
        <v>1.2</v>
      </c>
      <c r="X18" s="554">
        <v>1</v>
      </c>
      <c r="Y18" s="554">
        <v>1</v>
      </c>
      <c r="Z18" s="554">
        <v>1</v>
      </c>
      <c r="AA18" s="741">
        <f t="shared" si="0"/>
        <v>8003.06</v>
      </c>
      <c r="AB18" s="556">
        <f>$AA$18/$AB$6/31*11</f>
        <v>236.65</v>
      </c>
      <c r="AC18" s="556">
        <f>$AA$18/$AB$6</f>
        <v>666.92</v>
      </c>
      <c r="AD18" s="556">
        <f>$AA$18/$AB$6</f>
        <v>666.92</v>
      </c>
      <c r="AE18" s="556">
        <f t="shared" si="7"/>
        <v>1570.49</v>
      </c>
      <c r="AF18" s="556">
        <f>$AA$18/$AB$6</f>
        <v>666.92</v>
      </c>
      <c r="AG18" s="556">
        <f>$AA$18/$AB$6</f>
        <v>666.92</v>
      </c>
      <c r="AH18" s="556">
        <f>$AA$18/$AB$6</f>
        <v>666.92</v>
      </c>
      <c r="AI18" s="556">
        <f t="shared" si="8"/>
        <v>2000.76</v>
      </c>
      <c r="AJ18" s="556">
        <f>$AA$18/$AB$6</f>
        <v>666.92</v>
      </c>
      <c r="AK18" s="556">
        <f>$AA$18/$AB$6</f>
        <v>666.92</v>
      </c>
      <c r="AL18" s="556">
        <f>$AA$18/$AB$6</f>
        <v>666.92</v>
      </c>
      <c r="AM18" s="556">
        <f t="shared" si="9"/>
        <v>2000.76</v>
      </c>
      <c r="AN18" s="556">
        <f>$AA$18/$AB$6</f>
        <v>666.92</v>
      </c>
      <c r="AO18" s="556">
        <f>$AA$18/$AB$6</f>
        <v>666.92</v>
      </c>
      <c r="AP18" s="556">
        <f>$AA$18/$AB$6</f>
        <v>666.92</v>
      </c>
      <c r="AQ18" s="555">
        <f t="shared" si="10"/>
        <v>2000.76</v>
      </c>
      <c r="AR18" s="556">
        <f>$AA$18/$AB$6/31*20+0.02</f>
        <v>430.29</v>
      </c>
      <c r="AS18" s="555"/>
      <c r="AT18" s="555"/>
      <c r="AU18" s="742">
        <f t="shared" si="1"/>
        <v>430.29</v>
      </c>
      <c r="AV18" s="555"/>
      <c r="AW18" s="555"/>
      <c r="AX18" s="555"/>
      <c r="AY18" s="555">
        <f t="shared" si="2"/>
        <v>0</v>
      </c>
      <c r="AZ18" s="555"/>
      <c r="BA18" s="555"/>
      <c r="BB18" s="555"/>
      <c r="BC18" s="555">
        <f t="shared" si="3"/>
        <v>0</v>
      </c>
      <c r="BD18" s="555"/>
      <c r="BE18" s="555"/>
      <c r="BF18" s="555"/>
      <c r="BG18" s="743">
        <f t="shared" si="4"/>
        <v>0</v>
      </c>
      <c r="BH18" s="744">
        <f t="shared" si="5"/>
        <v>8003.06</v>
      </c>
      <c r="BI18" s="557">
        <f t="shared" si="6"/>
        <v>8003.06</v>
      </c>
      <c r="BK18" s="558">
        <v>8003.06</v>
      </c>
    </row>
    <row r="19" spans="1:63" s="558" customFormat="1" ht="27" customHeight="1">
      <c r="A19" s="546">
        <v>10</v>
      </c>
      <c r="B19" s="547" t="s">
        <v>589</v>
      </c>
      <c r="C19" s="545">
        <v>42756</v>
      </c>
      <c r="D19" s="545">
        <v>43120</v>
      </c>
      <c r="E19" s="545" t="s">
        <v>453</v>
      </c>
      <c r="F19" s="548" t="s">
        <v>43</v>
      </c>
      <c r="G19" s="547" t="s">
        <v>280</v>
      </c>
      <c r="H19" s="549" t="s">
        <v>235</v>
      </c>
      <c r="I19" s="549"/>
      <c r="J19" s="547"/>
      <c r="K19" s="547" t="s">
        <v>236</v>
      </c>
      <c r="L19" s="550" t="s">
        <v>87</v>
      </c>
      <c r="M19" s="547" t="s">
        <v>243</v>
      </c>
      <c r="N19" s="547" t="s">
        <v>244</v>
      </c>
      <c r="O19" s="547" t="s">
        <v>427</v>
      </c>
      <c r="P19" s="547" t="s">
        <v>246</v>
      </c>
      <c r="Q19" s="545">
        <v>42756</v>
      </c>
      <c r="R19" s="545">
        <v>43120</v>
      </c>
      <c r="S19" s="551">
        <v>2573</v>
      </c>
      <c r="T19" s="552">
        <v>1.8</v>
      </c>
      <c r="U19" s="552">
        <v>0.8</v>
      </c>
      <c r="V19" s="552">
        <v>1.8</v>
      </c>
      <c r="W19" s="553">
        <v>1.2</v>
      </c>
      <c r="X19" s="554">
        <v>1</v>
      </c>
      <c r="Y19" s="554">
        <v>1</v>
      </c>
      <c r="Z19" s="554">
        <v>1</v>
      </c>
      <c r="AA19" s="741">
        <f t="shared" si="0"/>
        <v>8003.06</v>
      </c>
      <c r="AB19" s="556">
        <f>$AA$19/$AB$6/31*11</f>
        <v>236.65</v>
      </c>
      <c r="AC19" s="556">
        <f>$AA$19/$AB$6</f>
        <v>666.92</v>
      </c>
      <c r="AD19" s="556">
        <f>$AA$19/$AB$6</f>
        <v>666.92</v>
      </c>
      <c r="AE19" s="556">
        <f t="shared" si="7"/>
        <v>1570.49</v>
      </c>
      <c r="AF19" s="556">
        <f>$AA$19/$AB$6</f>
        <v>666.92</v>
      </c>
      <c r="AG19" s="556">
        <f>$AA$19/$AB$6</f>
        <v>666.92</v>
      </c>
      <c r="AH19" s="556">
        <f>$AA$19/$AB$6</f>
        <v>666.92</v>
      </c>
      <c r="AI19" s="556">
        <f t="shared" si="8"/>
        <v>2000.76</v>
      </c>
      <c r="AJ19" s="556">
        <f>$AA$19/$AB$6</f>
        <v>666.92</v>
      </c>
      <c r="AK19" s="556">
        <f>$AA$19/$AB$6</f>
        <v>666.92</v>
      </c>
      <c r="AL19" s="556">
        <f>$AA$19/$AB$6</f>
        <v>666.92</v>
      </c>
      <c r="AM19" s="556">
        <f t="shared" si="9"/>
        <v>2000.76</v>
      </c>
      <c r="AN19" s="556">
        <f>$AA$19/$AB$6</f>
        <v>666.92</v>
      </c>
      <c r="AO19" s="556">
        <f>$AA$19/$AB$6</f>
        <v>666.92</v>
      </c>
      <c r="AP19" s="556">
        <f>$AA$19/$AB$6</f>
        <v>666.92</v>
      </c>
      <c r="AQ19" s="555">
        <f t="shared" si="10"/>
        <v>2000.76</v>
      </c>
      <c r="AR19" s="556">
        <f>$AA$19/$AB$6/31*20+0.02</f>
        <v>430.29</v>
      </c>
      <c r="AS19" s="555"/>
      <c r="AT19" s="555"/>
      <c r="AU19" s="742">
        <f t="shared" si="1"/>
        <v>430.29</v>
      </c>
      <c r="AV19" s="555"/>
      <c r="AW19" s="555"/>
      <c r="AX19" s="555"/>
      <c r="AY19" s="555">
        <f t="shared" si="2"/>
        <v>0</v>
      </c>
      <c r="AZ19" s="555"/>
      <c r="BA19" s="555"/>
      <c r="BB19" s="555"/>
      <c r="BC19" s="555">
        <f t="shared" si="3"/>
        <v>0</v>
      </c>
      <c r="BD19" s="555"/>
      <c r="BE19" s="555"/>
      <c r="BF19" s="555"/>
      <c r="BG19" s="743">
        <f t="shared" si="4"/>
        <v>0</v>
      </c>
      <c r="BH19" s="744">
        <f t="shared" si="5"/>
        <v>8003.06</v>
      </c>
      <c r="BI19" s="557">
        <f t="shared" si="6"/>
        <v>8003.06</v>
      </c>
      <c r="BK19" s="558">
        <v>8003.06</v>
      </c>
    </row>
    <row r="20" spans="1:63" s="558" customFormat="1" ht="27" customHeight="1">
      <c r="A20" s="546">
        <v>11</v>
      </c>
      <c r="B20" s="547" t="s">
        <v>589</v>
      </c>
      <c r="C20" s="545">
        <v>42756</v>
      </c>
      <c r="D20" s="545">
        <v>43120</v>
      </c>
      <c r="E20" s="545" t="s">
        <v>453</v>
      </c>
      <c r="F20" s="548" t="s">
        <v>43</v>
      </c>
      <c r="G20" s="547" t="s">
        <v>284</v>
      </c>
      <c r="H20" s="549" t="s">
        <v>235</v>
      </c>
      <c r="I20" s="549"/>
      <c r="J20" s="547"/>
      <c r="K20" s="547" t="s">
        <v>236</v>
      </c>
      <c r="L20" s="550" t="s">
        <v>88</v>
      </c>
      <c r="M20" s="547" t="s">
        <v>454</v>
      </c>
      <c r="N20" s="547" t="s">
        <v>244</v>
      </c>
      <c r="O20" s="547" t="s">
        <v>427</v>
      </c>
      <c r="P20" s="547" t="s">
        <v>246</v>
      </c>
      <c r="Q20" s="545">
        <v>42756</v>
      </c>
      <c r="R20" s="545">
        <v>43120</v>
      </c>
      <c r="S20" s="551">
        <v>2573</v>
      </c>
      <c r="T20" s="552">
        <v>1.8</v>
      </c>
      <c r="U20" s="552">
        <v>0.8</v>
      </c>
      <c r="V20" s="552">
        <v>1.8</v>
      </c>
      <c r="W20" s="553">
        <v>1.2</v>
      </c>
      <c r="X20" s="554">
        <v>1.1599999999999999</v>
      </c>
      <c r="Y20" s="554">
        <v>1</v>
      </c>
      <c r="Z20" s="554">
        <v>1</v>
      </c>
      <c r="AA20" s="741">
        <f>S20*T20*U20*V20*W20*X20*Y20*Z20</f>
        <v>9283.5499999999993</v>
      </c>
      <c r="AB20" s="556">
        <f>$AA$20/$AB$6/31*11</f>
        <v>274.51</v>
      </c>
      <c r="AC20" s="556">
        <f>$AA$20/$AB$6</f>
        <v>773.63</v>
      </c>
      <c r="AD20" s="556">
        <f>$AA$20/$AB$6</f>
        <v>773.63</v>
      </c>
      <c r="AE20" s="556">
        <f t="shared" si="7"/>
        <v>1821.77</v>
      </c>
      <c r="AF20" s="556">
        <f>$AA$20/$AB$6</f>
        <v>773.63</v>
      </c>
      <c r="AG20" s="556">
        <f>$AA$20/$AB$6</f>
        <v>773.63</v>
      </c>
      <c r="AH20" s="556">
        <f>$AA$20/$AB$6</f>
        <v>773.63</v>
      </c>
      <c r="AI20" s="556">
        <f t="shared" si="8"/>
        <v>2320.89</v>
      </c>
      <c r="AJ20" s="556">
        <f>$AA$20/$AB$6</f>
        <v>773.63</v>
      </c>
      <c r="AK20" s="556">
        <f>$AA$20/$AB$6</f>
        <v>773.63</v>
      </c>
      <c r="AL20" s="556">
        <f>$AA$20/$AB$6</f>
        <v>773.63</v>
      </c>
      <c r="AM20" s="556">
        <f t="shared" si="9"/>
        <v>2320.89</v>
      </c>
      <c r="AN20" s="556">
        <f>$AA$20/$AB$6</f>
        <v>773.63</v>
      </c>
      <c r="AO20" s="556">
        <f>$AA$20/$AB$6</f>
        <v>773.63</v>
      </c>
      <c r="AP20" s="556">
        <f>$AA$20/$AB$6</f>
        <v>773.63</v>
      </c>
      <c r="AQ20" s="555">
        <f t="shared" si="10"/>
        <v>2320.89</v>
      </c>
      <c r="AR20" s="556">
        <f>$AA$20/$AB$6/31*20-0.01</f>
        <v>499.11</v>
      </c>
      <c r="AS20" s="555"/>
      <c r="AT20" s="555"/>
      <c r="AU20" s="742">
        <f t="shared" si="1"/>
        <v>499.11</v>
      </c>
      <c r="AV20" s="555"/>
      <c r="AW20" s="555"/>
      <c r="AX20" s="555"/>
      <c r="AY20" s="555">
        <f t="shared" si="2"/>
        <v>0</v>
      </c>
      <c r="AZ20" s="555"/>
      <c r="BA20" s="555"/>
      <c r="BB20" s="555"/>
      <c r="BC20" s="555">
        <f t="shared" si="3"/>
        <v>0</v>
      </c>
      <c r="BD20" s="555"/>
      <c r="BE20" s="555"/>
      <c r="BF20" s="555"/>
      <c r="BG20" s="743">
        <f t="shared" si="4"/>
        <v>0</v>
      </c>
      <c r="BH20" s="744">
        <f t="shared" si="5"/>
        <v>9283.5499999999993</v>
      </c>
      <c r="BI20" s="557">
        <f t="shared" si="6"/>
        <v>9283.5499999999993</v>
      </c>
      <c r="BK20" s="558">
        <v>9283.5499999999993</v>
      </c>
    </row>
    <row r="21" spans="1:63" s="558" customFormat="1" ht="27" customHeight="1">
      <c r="A21" s="546">
        <v>12</v>
      </c>
      <c r="B21" s="547" t="s">
        <v>589</v>
      </c>
      <c r="C21" s="545">
        <v>43096</v>
      </c>
      <c r="D21" s="545">
        <v>43460</v>
      </c>
      <c r="E21" s="545" t="s">
        <v>453</v>
      </c>
      <c r="F21" s="548" t="s">
        <v>43</v>
      </c>
      <c r="G21" s="547" t="s">
        <v>289</v>
      </c>
      <c r="H21" s="549" t="s">
        <v>176</v>
      </c>
      <c r="I21" s="549"/>
      <c r="J21" s="547"/>
      <c r="K21" s="547" t="s">
        <v>236</v>
      </c>
      <c r="L21" s="550" t="s">
        <v>45</v>
      </c>
      <c r="M21" s="547" t="s">
        <v>454</v>
      </c>
      <c r="N21" s="547" t="s">
        <v>244</v>
      </c>
      <c r="O21" s="547" t="s">
        <v>550</v>
      </c>
      <c r="P21" s="547" t="s">
        <v>246</v>
      </c>
      <c r="Q21" s="545">
        <v>43096</v>
      </c>
      <c r="R21" s="545">
        <v>43460</v>
      </c>
      <c r="S21" s="551">
        <v>2573</v>
      </c>
      <c r="T21" s="552">
        <v>1.8</v>
      </c>
      <c r="U21" s="552">
        <v>0.65</v>
      </c>
      <c r="V21" s="552">
        <v>1.8</v>
      </c>
      <c r="W21" s="553">
        <v>1.2</v>
      </c>
      <c r="X21" s="552">
        <v>1.1599999999999999</v>
      </c>
      <c r="Y21" s="554">
        <v>1</v>
      </c>
      <c r="Z21" s="554">
        <v>1</v>
      </c>
      <c r="AA21" s="741">
        <f t="shared" si="0"/>
        <v>7542.88</v>
      </c>
      <c r="AB21" s="556"/>
      <c r="AC21" s="555"/>
      <c r="AD21" s="555"/>
      <c r="AE21" s="556">
        <f t="shared" si="7"/>
        <v>0</v>
      </c>
      <c r="AF21" s="555"/>
      <c r="AG21" s="555"/>
      <c r="AH21" s="555"/>
      <c r="AI21" s="556">
        <f t="shared" si="8"/>
        <v>0</v>
      </c>
      <c r="AJ21" s="555"/>
      <c r="AK21" s="555"/>
      <c r="AL21" s="555"/>
      <c r="AM21" s="556">
        <f t="shared" si="9"/>
        <v>0</v>
      </c>
      <c r="AN21" s="555"/>
      <c r="AO21" s="555"/>
      <c r="AP21" s="556">
        <f>$AA$21/$AB$6/31*5</f>
        <v>101.38</v>
      </c>
      <c r="AQ21" s="556">
        <f t="shared" si="10"/>
        <v>101.38</v>
      </c>
      <c r="AR21" s="556">
        <v>628.57000000000005</v>
      </c>
      <c r="AS21" s="556">
        <v>628.57000000000005</v>
      </c>
      <c r="AT21" s="556">
        <v>628.57000000000005</v>
      </c>
      <c r="AU21" s="556">
        <v>1885.71</v>
      </c>
      <c r="AV21" s="556">
        <v>628.57000000000005</v>
      </c>
      <c r="AW21" s="556">
        <v>628.57000000000005</v>
      </c>
      <c r="AX21" s="556">
        <v>628.57000000000005</v>
      </c>
      <c r="AY21" s="556">
        <v>1885.71</v>
      </c>
      <c r="AZ21" s="556">
        <v>628.57000000000005</v>
      </c>
      <c r="BA21" s="556">
        <v>628.57000000000005</v>
      </c>
      <c r="BB21" s="556">
        <v>628.57000000000005</v>
      </c>
      <c r="BC21" s="556">
        <v>1885.71</v>
      </c>
      <c r="BD21" s="556">
        <v>628.57000000000005</v>
      </c>
      <c r="BE21" s="556">
        <v>628.57000000000005</v>
      </c>
      <c r="BF21" s="556">
        <v>527.23</v>
      </c>
      <c r="BG21" s="745">
        <v>1784.37</v>
      </c>
      <c r="BH21" s="744">
        <f>AQ21+AU21+AY21+BC21+BG21</f>
        <v>7542.88</v>
      </c>
      <c r="BI21" s="557">
        <f t="shared" si="6"/>
        <v>7542.88</v>
      </c>
      <c r="BK21" s="558">
        <v>7542.88</v>
      </c>
    </row>
    <row r="22" spans="1:63" s="558" customFormat="1" ht="27" customHeight="1">
      <c r="A22" s="546">
        <v>13</v>
      </c>
      <c r="B22" s="547" t="s">
        <v>589</v>
      </c>
      <c r="C22" s="545">
        <v>43096</v>
      </c>
      <c r="D22" s="545">
        <v>43460</v>
      </c>
      <c r="E22" s="545" t="s">
        <v>453</v>
      </c>
      <c r="F22" s="548" t="s">
        <v>43</v>
      </c>
      <c r="G22" s="547" t="s">
        <v>297</v>
      </c>
      <c r="H22" s="549" t="s">
        <v>176</v>
      </c>
      <c r="I22" s="549"/>
      <c r="J22" s="547"/>
      <c r="K22" s="547" t="s">
        <v>236</v>
      </c>
      <c r="L22" s="550" t="s">
        <v>23</v>
      </c>
      <c r="M22" s="547" t="s">
        <v>454</v>
      </c>
      <c r="N22" s="547" t="s">
        <v>244</v>
      </c>
      <c r="O22" s="547" t="s">
        <v>550</v>
      </c>
      <c r="P22" s="547" t="s">
        <v>246</v>
      </c>
      <c r="Q22" s="545">
        <v>43096</v>
      </c>
      <c r="R22" s="545">
        <v>43460</v>
      </c>
      <c r="S22" s="551">
        <v>2573</v>
      </c>
      <c r="T22" s="552">
        <v>1.8</v>
      </c>
      <c r="U22" s="552">
        <v>0.65</v>
      </c>
      <c r="V22" s="552">
        <v>1.8</v>
      </c>
      <c r="W22" s="553">
        <v>1.2</v>
      </c>
      <c r="X22" s="552">
        <v>1.1599999999999999</v>
      </c>
      <c r="Y22" s="554">
        <v>1</v>
      </c>
      <c r="Z22" s="554">
        <v>1</v>
      </c>
      <c r="AA22" s="741">
        <f t="shared" si="0"/>
        <v>7542.88</v>
      </c>
      <c r="AB22" s="556"/>
      <c r="AC22" s="555"/>
      <c r="AD22" s="555"/>
      <c r="AE22" s="556">
        <f t="shared" si="7"/>
        <v>0</v>
      </c>
      <c r="AF22" s="555"/>
      <c r="AG22" s="555"/>
      <c r="AH22" s="555"/>
      <c r="AI22" s="556">
        <f t="shared" si="8"/>
        <v>0</v>
      </c>
      <c r="AJ22" s="555"/>
      <c r="AK22" s="555"/>
      <c r="AL22" s="555"/>
      <c r="AM22" s="556">
        <f t="shared" si="9"/>
        <v>0</v>
      </c>
      <c r="AN22" s="555"/>
      <c r="AO22" s="555"/>
      <c r="AP22" s="556">
        <f>$AA$22/$AB$6/31*5</f>
        <v>101.38</v>
      </c>
      <c r="AQ22" s="556">
        <f t="shared" si="10"/>
        <v>101.38</v>
      </c>
      <c r="AR22" s="556">
        <v>628.57000000000005</v>
      </c>
      <c r="AS22" s="556">
        <v>628.57000000000005</v>
      </c>
      <c r="AT22" s="556">
        <v>628.57000000000005</v>
      </c>
      <c r="AU22" s="556">
        <v>1885.71</v>
      </c>
      <c r="AV22" s="556">
        <v>628.57000000000005</v>
      </c>
      <c r="AW22" s="556">
        <v>628.57000000000005</v>
      </c>
      <c r="AX22" s="556">
        <v>628.57000000000005</v>
      </c>
      <c r="AY22" s="556">
        <v>1885.71</v>
      </c>
      <c r="AZ22" s="556">
        <v>628.57000000000005</v>
      </c>
      <c r="BA22" s="556">
        <v>628.57000000000005</v>
      </c>
      <c r="BB22" s="556">
        <v>628.57000000000005</v>
      </c>
      <c r="BC22" s="556">
        <v>1885.71</v>
      </c>
      <c r="BD22" s="556">
        <v>628.57000000000005</v>
      </c>
      <c r="BE22" s="556">
        <v>628.57000000000005</v>
      </c>
      <c r="BF22" s="556">
        <v>527.23</v>
      </c>
      <c r="BG22" s="745">
        <v>1784.37</v>
      </c>
      <c r="BH22" s="744">
        <f>AQ22+AU22+AY22+BC22+BG22</f>
        <v>7542.88</v>
      </c>
      <c r="BI22" s="557">
        <f t="shared" si="6"/>
        <v>7542.88</v>
      </c>
      <c r="BK22" s="558">
        <v>7542.88</v>
      </c>
    </row>
    <row r="23" spans="1:63" s="558" customFormat="1" ht="27" customHeight="1">
      <c r="A23" s="546">
        <v>14</v>
      </c>
      <c r="B23" s="547" t="s">
        <v>589</v>
      </c>
      <c r="C23" s="545">
        <v>42756</v>
      </c>
      <c r="D23" s="545">
        <v>43120</v>
      </c>
      <c r="E23" s="545" t="s">
        <v>453</v>
      </c>
      <c r="F23" s="548" t="s">
        <v>43</v>
      </c>
      <c r="G23" s="547" t="s">
        <v>301</v>
      </c>
      <c r="H23" s="549" t="s">
        <v>235</v>
      </c>
      <c r="I23" s="549"/>
      <c r="J23" s="547"/>
      <c r="K23" s="547" t="s">
        <v>236</v>
      </c>
      <c r="L23" s="550" t="s">
        <v>89</v>
      </c>
      <c r="M23" s="547" t="s">
        <v>243</v>
      </c>
      <c r="N23" s="547" t="s">
        <v>244</v>
      </c>
      <c r="O23" s="547" t="s">
        <v>427</v>
      </c>
      <c r="P23" s="547" t="s">
        <v>246</v>
      </c>
      <c r="Q23" s="545">
        <v>42756</v>
      </c>
      <c r="R23" s="545">
        <v>43120</v>
      </c>
      <c r="S23" s="551">
        <v>2573</v>
      </c>
      <c r="T23" s="552">
        <v>1.8</v>
      </c>
      <c r="U23" s="552">
        <v>0.8</v>
      </c>
      <c r="V23" s="552">
        <v>1.8</v>
      </c>
      <c r="W23" s="553">
        <v>1.2</v>
      </c>
      <c r="X23" s="552">
        <v>1</v>
      </c>
      <c r="Y23" s="554">
        <v>1</v>
      </c>
      <c r="Z23" s="554">
        <v>1</v>
      </c>
      <c r="AA23" s="741">
        <f t="shared" si="0"/>
        <v>8003.06</v>
      </c>
      <c r="AB23" s="556">
        <f>$AA$23/$AB$6/31*11</f>
        <v>236.65</v>
      </c>
      <c r="AC23" s="556">
        <f>$AA$23/$AB$6</f>
        <v>666.92</v>
      </c>
      <c r="AD23" s="556">
        <f>$AA$23/$AB$6</f>
        <v>666.92</v>
      </c>
      <c r="AE23" s="556">
        <f t="shared" si="7"/>
        <v>1570.49</v>
      </c>
      <c r="AF23" s="556">
        <f>$AA$23/$AB$6</f>
        <v>666.92</v>
      </c>
      <c r="AG23" s="556">
        <f>$AA$23/$AB$6</f>
        <v>666.92</v>
      </c>
      <c r="AH23" s="556">
        <f>$AA$23/$AB$6</f>
        <v>666.92</v>
      </c>
      <c r="AI23" s="556">
        <f t="shared" si="8"/>
        <v>2000.76</v>
      </c>
      <c r="AJ23" s="556">
        <f>$AA$23/$AB$6</f>
        <v>666.92</v>
      </c>
      <c r="AK23" s="556">
        <f>$AA$23/$AB$6</f>
        <v>666.92</v>
      </c>
      <c r="AL23" s="556">
        <f>$AA$23/$AB$6</f>
        <v>666.92</v>
      </c>
      <c r="AM23" s="556">
        <f t="shared" si="9"/>
        <v>2000.76</v>
      </c>
      <c r="AN23" s="556">
        <f>$AA$23/$AB$6</f>
        <v>666.92</v>
      </c>
      <c r="AO23" s="556">
        <f>$AA$23/$AB$6</f>
        <v>666.92</v>
      </c>
      <c r="AP23" s="556">
        <f>$AA$23/$AB$6</f>
        <v>666.92</v>
      </c>
      <c r="AQ23" s="555">
        <f t="shared" si="10"/>
        <v>2000.76</v>
      </c>
      <c r="AR23" s="556">
        <f>AU23</f>
        <v>430.29</v>
      </c>
      <c r="AS23" s="555"/>
      <c r="AT23" s="555"/>
      <c r="AU23" s="746">
        <v>430.29</v>
      </c>
      <c r="AV23" s="555"/>
      <c r="AW23" s="555"/>
      <c r="AX23" s="555"/>
      <c r="AY23" s="555">
        <v>0</v>
      </c>
      <c r="AZ23" s="555"/>
      <c r="BA23" s="555"/>
      <c r="BB23" s="555"/>
      <c r="BC23" s="555">
        <v>0</v>
      </c>
      <c r="BD23" s="555"/>
      <c r="BE23" s="555"/>
      <c r="BF23" s="555"/>
      <c r="BG23" s="743">
        <v>0</v>
      </c>
      <c r="BH23" s="744">
        <f>AE23+AI23+AM23+AQ23+AU23</f>
        <v>8003.06</v>
      </c>
      <c r="BI23" s="557">
        <f t="shared" si="6"/>
        <v>8003.06</v>
      </c>
      <c r="BK23" s="558">
        <v>8003.06</v>
      </c>
    </row>
    <row r="24" spans="1:63" s="770" customFormat="1" ht="27" customHeight="1">
      <c r="A24" s="759">
        <v>15</v>
      </c>
      <c r="B24" s="760" t="s">
        <v>589</v>
      </c>
      <c r="C24" s="761">
        <v>43101</v>
      </c>
      <c r="D24" s="761">
        <v>43465</v>
      </c>
      <c r="E24" s="761" t="s">
        <v>453</v>
      </c>
      <c r="F24" s="762" t="s">
        <v>90</v>
      </c>
      <c r="G24" s="760" t="s">
        <v>305</v>
      </c>
      <c r="H24" s="763" t="s">
        <v>306</v>
      </c>
      <c r="I24" s="763"/>
      <c r="J24" s="760"/>
      <c r="K24" s="760" t="s">
        <v>236</v>
      </c>
      <c r="L24" s="764" t="s">
        <v>21</v>
      </c>
      <c r="M24" s="760" t="s">
        <v>243</v>
      </c>
      <c r="N24" s="760" t="s">
        <v>312</v>
      </c>
      <c r="O24" s="760" t="s">
        <v>550</v>
      </c>
      <c r="P24" s="760" t="s">
        <v>246</v>
      </c>
      <c r="Q24" s="761">
        <v>43101</v>
      </c>
      <c r="R24" s="761">
        <v>43830</v>
      </c>
      <c r="S24" s="765">
        <v>2573</v>
      </c>
      <c r="T24" s="766">
        <v>1.8</v>
      </c>
      <c r="U24" s="766">
        <v>0.65</v>
      </c>
      <c r="V24" s="766">
        <v>1.8</v>
      </c>
      <c r="W24" s="767">
        <v>1.2</v>
      </c>
      <c r="X24" s="766">
        <v>1</v>
      </c>
      <c r="Y24" s="768">
        <v>1</v>
      </c>
      <c r="Z24" s="768">
        <v>1</v>
      </c>
      <c r="AA24" s="769">
        <f t="shared" si="0"/>
        <v>6502.49</v>
      </c>
      <c r="AB24" s="771"/>
      <c r="AC24" s="771"/>
      <c r="AD24" s="771"/>
      <c r="AE24" s="771">
        <f t="shared" si="7"/>
        <v>0</v>
      </c>
      <c r="AF24" s="771"/>
      <c r="AG24" s="771"/>
      <c r="AH24" s="771"/>
      <c r="AI24" s="771">
        <f t="shared" si="8"/>
        <v>0</v>
      </c>
      <c r="AJ24" s="771"/>
      <c r="AK24" s="771"/>
      <c r="AL24" s="771"/>
      <c r="AM24" s="771">
        <f t="shared" si="9"/>
        <v>0</v>
      </c>
      <c r="AN24" s="771"/>
      <c r="AO24" s="771"/>
      <c r="AP24" s="771"/>
      <c r="AQ24" s="626">
        <f t="shared" si="10"/>
        <v>0</v>
      </c>
      <c r="AR24" s="771"/>
      <c r="AS24" s="771"/>
      <c r="AT24" s="771"/>
      <c r="AU24" s="627"/>
      <c r="AV24" s="771"/>
      <c r="AW24" s="771"/>
      <c r="AX24" s="771"/>
      <c r="AY24" s="626"/>
      <c r="AZ24" s="771"/>
      <c r="BA24" s="771"/>
      <c r="BB24" s="771"/>
      <c r="BC24" s="626"/>
      <c r="BD24" s="771"/>
      <c r="BE24" s="771"/>
      <c r="BF24" s="771"/>
      <c r="BG24" s="774"/>
      <c r="BH24" s="772"/>
      <c r="BI24" s="773">
        <f t="shared" si="6"/>
        <v>0</v>
      </c>
      <c r="BK24" s="770">
        <v>6502.49</v>
      </c>
    </row>
    <row r="25" spans="1:63" s="558" customFormat="1" ht="27" customHeight="1">
      <c r="A25" s="546">
        <v>16</v>
      </c>
      <c r="B25" s="547" t="s">
        <v>589</v>
      </c>
      <c r="C25" s="545">
        <v>42773</v>
      </c>
      <c r="D25" s="545">
        <v>43137</v>
      </c>
      <c r="E25" s="545" t="s">
        <v>453</v>
      </c>
      <c r="F25" s="548" t="s">
        <v>90</v>
      </c>
      <c r="G25" s="547" t="s">
        <v>313</v>
      </c>
      <c r="H25" s="549" t="s">
        <v>315</v>
      </c>
      <c r="I25" s="549"/>
      <c r="J25" s="547"/>
      <c r="K25" s="547" t="s">
        <v>236</v>
      </c>
      <c r="L25" s="550" t="s">
        <v>44</v>
      </c>
      <c r="M25" s="547" t="s">
        <v>243</v>
      </c>
      <c r="N25" s="547" t="s">
        <v>244</v>
      </c>
      <c r="O25" s="547" t="s">
        <v>468</v>
      </c>
      <c r="P25" s="547" t="s">
        <v>246</v>
      </c>
      <c r="Q25" s="545">
        <v>42773</v>
      </c>
      <c r="R25" s="545">
        <v>43137</v>
      </c>
      <c r="S25" s="551">
        <v>2573</v>
      </c>
      <c r="T25" s="552">
        <v>1.8</v>
      </c>
      <c r="U25" s="552">
        <v>0.75</v>
      </c>
      <c r="V25" s="552">
        <v>1.8</v>
      </c>
      <c r="W25" s="553">
        <v>1.4</v>
      </c>
      <c r="X25" s="552">
        <v>1</v>
      </c>
      <c r="Y25" s="554">
        <v>1</v>
      </c>
      <c r="Z25" s="554">
        <v>1</v>
      </c>
      <c r="AA25" s="741">
        <f t="shared" si="0"/>
        <v>8753.35</v>
      </c>
      <c r="AB25" s="556"/>
      <c r="AC25" s="556">
        <f t="array" ref="AC25">$AA$25/$AB$6</f>
        <v>729.45</v>
      </c>
      <c r="AD25" s="556">
        <f t="array" ref="AD25">$AA$25/$AB$6</f>
        <v>729.45</v>
      </c>
      <c r="AE25" s="556">
        <f t="shared" si="7"/>
        <v>1458.9</v>
      </c>
      <c r="AF25" s="556">
        <f t="array" ref="AF25">$AA$25/$AB$6</f>
        <v>729.45</v>
      </c>
      <c r="AG25" s="556">
        <f t="array" ref="AG25">$AA$25/$AB$6</f>
        <v>729.45</v>
      </c>
      <c r="AH25" s="556">
        <f t="array" ref="AH25">$AA$25/$AB$6</f>
        <v>729.45</v>
      </c>
      <c r="AI25" s="556">
        <f t="shared" si="8"/>
        <v>2188.35</v>
      </c>
      <c r="AJ25" s="556">
        <f t="array" ref="AJ25">$AA$25/$AB$6</f>
        <v>729.45</v>
      </c>
      <c r="AK25" s="556">
        <f t="array" ref="AK25">$AA$25/$AB$6</f>
        <v>729.45</v>
      </c>
      <c r="AL25" s="556">
        <f t="array" ref="AL25">$AA$25/$AB$6</f>
        <v>729.45</v>
      </c>
      <c r="AM25" s="556">
        <f t="shared" si="9"/>
        <v>2188.35</v>
      </c>
      <c r="AN25" s="556">
        <f t="array" ref="AN25">$AA$25/$AB$6</f>
        <v>729.45</v>
      </c>
      <c r="AO25" s="556">
        <f t="array" ref="AO25">$AA$25/$AB$6</f>
        <v>729.45</v>
      </c>
      <c r="AP25" s="556">
        <f>$AA$25/$AB$6-0.05</f>
        <v>729.4</v>
      </c>
      <c r="AQ25" s="555">
        <f t="shared" si="10"/>
        <v>2188.3000000000002</v>
      </c>
      <c r="AR25" s="556">
        <v>729.45</v>
      </c>
      <c r="AS25" s="555"/>
      <c r="AT25" s="555"/>
      <c r="AU25" s="746">
        <v>729.45</v>
      </c>
      <c r="AV25" s="555"/>
      <c r="AW25" s="555"/>
      <c r="AX25" s="555"/>
      <c r="AY25" s="555">
        <v>0</v>
      </c>
      <c r="AZ25" s="555"/>
      <c r="BA25" s="555"/>
      <c r="BB25" s="555"/>
      <c r="BC25" s="555">
        <v>0</v>
      </c>
      <c r="BD25" s="555"/>
      <c r="BE25" s="555"/>
      <c r="BF25" s="555"/>
      <c r="BG25" s="743">
        <v>0</v>
      </c>
      <c r="BH25" s="744">
        <f>AE25+AI25+AM25+AQ25+AU25</f>
        <v>8753.35</v>
      </c>
      <c r="BI25" s="557">
        <f t="shared" si="6"/>
        <v>8753.35</v>
      </c>
      <c r="BK25" s="558">
        <v>8753.35</v>
      </c>
    </row>
    <row r="26" spans="1:63" s="558" customFormat="1" ht="27" customHeight="1">
      <c r="A26" s="546">
        <v>17</v>
      </c>
      <c r="B26" s="547" t="s">
        <v>589</v>
      </c>
      <c r="C26" s="545">
        <v>43086</v>
      </c>
      <c r="D26" s="545">
        <v>43450</v>
      </c>
      <c r="E26" s="545" t="s">
        <v>453</v>
      </c>
      <c r="F26" s="548" t="s">
        <v>90</v>
      </c>
      <c r="G26" s="547" t="s">
        <v>320</v>
      </c>
      <c r="H26" s="549" t="s">
        <v>315</v>
      </c>
      <c r="I26" s="549"/>
      <c r="J26" s="547"/>
      <c r="K26" s="547" t="s">
        <v>236</v>
      </c>
      <c r="L26" s="550" t="s">
        <v>91</v>
      </c>
      <c r="M26" s="547" t="s">
        <v>243</v>
      </c>
      <c r="N26" s="547" t="s">
        <v>244</v>
      </c>
      <c r="O26" s="547" t="s">
        <v>468</v>
      </c>
      <c r="P26" s="547" t="s">
        <v>246</v>
      </c>
      <c r="Q26" s="545">
        <v>43086</v>
      </c>
      <c r="R26" s="545">
        <v>43450</v>
      </c>
      <c r="S26" s="551">
        <v>2573</v>
      </c>
      <c r="T26" s="552">
        <v>1.8</v>
      </c>
      <c r="U26" s="552">
        <v>0.75</v>
      </c>
      <c r="V26" s="552">
        <v>1.8</v>
      </c>
      <c r="W26" s="553">
        <v>1.4</v>
      </c>
      <c r="X26" s="552">
        <v>1</v>
      </c>
      <c r="Y26" s="554">
        <v>1</v>
      </c>
      <c r="Z26" s="554">
        <v>1</v>
      </c>
      <c r="AA26" s="741">
        <f t="shared" si="0"/>
        <v>8753.35</v>
      </c>
      <c r="AB26" s="556"/>
      <c r="AC26" s="555"/>
      <c r="AD26" s="555"/>
      <c r="AE26" s="556">
        <f t="shared" si="7"/>
        <v>0</v>
      </c>
      <c r="AF26" s="555"/>
      <c r="AG26" s="555"/>
      <c r="AH26" s="555"/>
      <c r="AI26" s="556">
        <f t="shared" si="8"/>
        <v>0</v>
      </c>
      <c r="AJ26" s="555"/>
      <c r="AK26" s="555"/>
      <c r="AL26" s="555"/>
      <c r="AM26" s="556">
        <f t="shared" si="9"/>
        <v>0</v>
      </c>
      <c r="AN26" s="555"/>
      <c r="AO26" s="555"/>
      <c r="AP26" s="556">
        <f>$AA$26/$AB$6/31*15</f>
        <v>352.96</v>
      </c>
      <c r="AQ26" s="556">
        <f t="shared" si="10"/>
        <v>352.96</v>
      </c>
      <c r="AR26" s="556">
        <v>729.45</v>
      </c>
      <c r="AS26" s="556">
        <v>729.45</v>
      </c>
      <c r="AT26" s="556">
        <v>729.45</v>
      </c>
      <c r="AU26" s="556">
        <v>2188.35</v>
      </c>
      <c r="AV26" s="556">
        <v>729.45</v>
      </c>
      <c r="AW26" s="556">
        <v>729.45</v>
      </c>
      <c r="AX26" s="556">
        <v>729.45</v>
      </c>
      <c r="AY26" s="556">
        <v>2188.35</v>
      </c>
      <c r="AZ26" s="556">
        <v>729.45</v>
      </c>
      <c r="BA26" s="556">
        <v>729.45</v>
      </c>
      <c r="BB26" s="556">
        <v>729.45</v>
      </c>
      <c r="BC26" s="556">
        <v>2188.35</v>
      </c>
      <c r="BD26" s="556">
        <v>729.45</v>
      </c>
      <c r="BE26" s="556">
        <v>729.45</v>
      </c>
      <c r="BF26" s="556">
        <v>376.44</v>
      </c>
      <c r="BG26" s="745">
        <v>1835.34</v>
      </c>
      <c r="BH26" s="744">
        <f>AQ26+AU26+AY26+BC26+BG26</f>
        <v>8753.35</v>
      </c>
      <c r="BI26" s="557">
        <f t="shared" si="6"/>
        <v>8753.35</v>
      </c>
      <c r="BK26" s="558">
        <v>8753.35</v>
      </c>
    </row>
    <row r="27" spans="1:63" s="558" customFormat="1" ht="27" customHeight="1">
      <c r="A27" s="546">
        <v>18</v>
      </c>
      <c r="B27" s="547" t="s">
        <v>589</v>
      </c>
      <c r="C27" s="545">
        <v>43086</v>
      </c>
      <c r="D27" s="545">
        <v>43450</v>
      </c>
      <c r="E27" s="545" t="s">
        <v>453</v>
      </c>
      <c r="F27" s="548" t="s">
        <v>90</v>
      </c>
      <c r="G27" s="547" t="s">
        <v>324</v>
      </c>
      <c r="H27" s="549" t="s">
        <v>315</v>
      </c>
      <c r="I27" s="549"/>
      <c r="J27" s="547"/>
      <c r="K27" s="547" t="s">
        <v>236</v>
      </c>
      <c r="L27" s="550" t="s">
        <v>92</v>
      </c>
      <c r="M27" s="547" t="s">
        <v>243</v>
      </c>
      <c r="N27" s="547" t="s">
        <v>244</v>
      </c>
      <c r="O27" s="547" t="s">
        <v>468</v>
      </c>
      <c r="P27" s="547" t="s">
        <v>246</v>
      </c>
      <c r="Q27" s="545">
        <v>43086</v>
      </c>
      <c r="R27" s="545">
        <v>43450</v>
      </c>
      <c r="S27" s="551">
        <v>2573</v>
      </c>
      <c r="T27" s="552">
        <v>1.8</v>
      </c>
      <c r="U27" s="552">
        <v>0.75</v>
      </c>
      <c r="V27" s="552">
        <v>1.8</v>
      </c>
      <c r="W27" s="553">
        <v>1.4</v>
      </c>
      <c r="X27" s="552">
        <v>1</v>
      </c>
      <c r="Y27" s="554">
        <v>1</v>
      </c>
      <c r="Z27" s="554">
        <v>1</v>
      </c>
      <c r="AA27" s="741">
        <f t="shared" si="0"/>
        <v>8753.35</v>
      </c>
      <c r="AB27" s="556"/>
      <c r="AC27" s="555"/>
      <c r="AD27" s="555"/>
      <c r="AE27" s="556">
        <f t="shared" si="7"/>
        <v>0</v>
      </c>
      <c r="AF27" s="555"/>
      <c r="AG27" s="555"/>
      <c r="AH27" s="555"/>
      <c r="AI27" s="556">
        <f t="shared" si="8"/>
        <v>0</v>
      </c>
      <c r="AJ27" s="555"/>
      <c r="AK27" s="555"/>
      <c r="AL27" s="555"/>
      <c r="AM27" s="556">
        <f t="shared" si="9"/>
        <v>0</v>
      </c>
      <c r="AN27" s="555"/>
      <c r="AO27" s="555"/>
      <c r="AP27" s="556">
        <f>$AA$27/$AB$6/31*15</f>
        <v>352.96</v>
      </c>
      <c r="AQ27" s="556">
        <f t="shared" si="10"/>
        <v>352.96</v>
      </c>
      <c r="AR27" s="556">
        <v>729.45</v>
      </c>
      <c r="AS27" s="556">
        <v>729.45</v>
      </c>
      <c r="AT27" s="556">
        <v>729.45</v>
      </c>
      <c r="AU27" s="556">
        <v>2188.35</v>
      </c>
      <c r="AV27" s="556">
        <v>729.45</v>
      </c>
      <c r="AW27" s="556">
        <v>729.45</v>
      </c>
      <c r="AX27" s="556">
        <v>729.45</v>
      </c>
      <c r="AY27" s="556">
        <v>2188.35</v>
      </c>
      <c r="AZ27" s="556">
        <v>729.45</v>
      </c>
      <c r="BA27" s="556">
        <v>729.45</v>
      </c>
      <c r="BB27" s="556">
        <v>729.45</v>
      </c>
      <c r="BC27" s="556">
        <v>2188.35</v>
      </c>
      <c r="BD27" s="556">
        <v>729.45</v>
      </c>
      <c r="BE27" s="556">
        <v>729.45</v>
      </c>
      <c r="BF27" s="556">
        <v>376.44</v>
      </c>
      <c r="BG27" s="745">
        <v>1835.34</v>
      </c>
      <c r="BH27" s="744">
        <f>AQ27+AU27+AY27+BC27+BG27</f>
        <v>8753.35</v>
      </c>
      <c r="BI27" s="557">
        <f t="shared" si="6"/>
        <v>8753.35</v>
      </c>
      <c r="BK27" s="558">
        <v>8753.35</v>
      </c>
    </row>
    <row r="28" spans="1:63" s="722" customFormat="1" ht="27" customHeight="1">
      <c r="A28" s="708">
        <v>19</v>
      </c>
      <c r="B28" s="709" t="s">
        <v>589</v>
      </c>
      <c r="C28" s="710">
        <v>43001</v>
      </c>
      <c r="D28" s="710">
        <v>43365</v>
      </c>
      <c r="E28" s="710" t="s">
        <v>453</v>
      </c>
      <c r="F28" s="711" t="s">
        <v>115</v>
      </c>
      <c r="G28" s="709" t="s">
        <v>328</v>
      </c>
      <c r="H28" s="713" t="s">
        <v>330</v>
      </c>
      <c r="I28" s="713"/>
      <c r="J28" s="709"/>
      <c r="K28" s="709" t="s">
        <v>236</v>
      </c>
      <c r="L28" s="709" t="s">
        <v>140</v>
      </c>
      <c r="M28" s="709" t="s">
        <v>243</v>
      </c>
      <c r="N28" s="709" t="s">
        <v>312</v>
      </c>
      <c r="O28" s="709" t="s">
        <v>427</v>
      </c>
      <c r="P28" s="709" t="s">
        <v>246</v>
      </c>
      <c r="Q28" s="710">
        <v>43001</v>
      </c>
      <c r="R28" s="710">
        <v>43365</v>
      </c>
      <c r="S28" s="715">
        <v>2573</v>
      </c>
      <c r="T28" s="716">
        <v>1.8</v>
      </c>
      <c r="U28" s="716">
        <v>0.8</v>
      </c>
      <c r="V28" s="716">
        <v>1.8</v>
      </c>
      <c r="W28" s="717">
        <v>1.4</v>
      </c>
      <c r="X28" s="716">
        <v>1</v>
      </c>
      <c r="Y28" s="718">
        <v>1</v>
      </c>
      <c r="Z28" s="718">
        <v>1</v>
      </c>
      <c r="AA28" s="747">
        <f t="shared" si="0"/>
        <v>9336.9</v>
      </c>
      <c r="AB28" s="720"/>
      <c r="AC28" s="719"/>
      <c r="AD28" s="719"/>
      <c r="AE28" s="720">
        <f t="shared" si="7"/>
        <v>0</v>
      </c>
      <c r="AF28" s="719"/>
      <c r="AG28" s="719"/>
      <c r="AH28" s="719"/>
      <c r="AI28" s="720">
        <f t="shared" si="8"/>
        <v>0</v>
      </c>
      <c r="AJ28" s="719"/>
      <c r="AK28" s="719"/>
      <c r="AL28" s="720">
        <f>$AA$28/$AB$6/30*8</f>
        <v>207.49</v>
      </c>
      <c r="AM28" s="720">
        <f t="shared" si="9"/>
        <v>207.49</v>
      </c>
      <c r="AN28" s="720">
        <f>$AA$28/$AB$6</f>
        <v>778.08</v>
      </c>
      <c r="AO28" s="720">
        <f>$AA$28/$AB$6</f>
        <v>778.08</v>
      </c>
      <c r="AP28" s="720">
        <f>$AA$28/$AB$6</f>
        <v>778.08</v>
      </c>
      <c r="AQ28" s="719">
        <f t="shared" si="10"/>
        <v>2334.2399999999998</v>
      </c>
      <c r="AR28" s="720">
        <f>AU28/$AU$7*$AR$7</f>
        <v>804.02</v>
      </c>
      <c r="AS28" s="720">
        <f>AU28/$AU$7*$AS$7-0.01</f>
        <v>726.2</v>
      </c>
      <c r="AT28" s="720">
        <f>AU28/$AU$7*$AT$7</f>
        <v>804.02</v>
      </c>
      <c r="AU28" s="748">
        <v>2334.2399999999998</v>
      </c>
      <c r="AV28" s="720">
        <f>AY28/$AY$7*$AV$7</f>
        <v>769.53</v>
      </c>
      <c r="AW28" s="720">
        <f>AY28/$AY$7*$AW$7</f>
        <v>795.18</v>
      </c>
      <c r="AX28" s="720">
        <f>AY28/$AY$7*$AX$7</f>
        <v>769.53</v>
      </c>
      <c r="AY28" s="719">
        <v>2334.2399999999998</v>
      </c>
      <c r="AZ28" s="720">
        <f>BC28/$BC$7*$AZ$7</f>
        <v>716.6</v>
      </c>
      <c r="BA28" s="720">
        <f>BC28/$BC$7*$BA$7</f>
        <v>716.6</v>
      </c>
      <c r="BB28" s="720">
        <f>BC28/$BC$7*$BB$7</f>
        <v>693.49</v>
      </c>
      <c r="BC28" s="719">
        <v>2126.69</v>
      </c>
      <c r="BD28" s="719"/>
      <c r="BE28" s="719"/>
      <c r="BF28" s="719"/>
      <c r="BG28" s="749">
        <v>0</v>
      </c>
      <c r="BH28" s="750">
        <f>AM28+AQ28+AU28+AY28+BC28</f>
        <v>9336.9</v>
      </c>
      <c r="BI28" s="721">
        <f t="shared" si="6"/>
        <v>9336.9</v>
      </c>
      <c r="BK28" s="722">
        <v>9336.9</v>
      </c>
    </row>
    <row r="29" spans="1:63" s="558" customFormat="1" ht="27" customHeight="1">
      <c r="A29" s="546">
        <v>20</v>
      </c>
      <c r="B29" s="547" t="s">
        <v>589</v>
      </c>
      <c r="C29" s="545">
        <v>43020</v>
      </c>
      <c r="D29" s="545">
        <v>43384</v>
      </c>
      <c r="E29" s="545" t="s">
        <v>453</v>
      </c>
      <c r="F29" s="559" t="s">
        <v>144</v>
      </c>
      <c r="G29" s="547" t="s">
        <v>334</v>
      </c>
      <c r="H29" s="549" t="s">
        <v>176</v>
      </c>
      <c r="I29" s="549"/>
      <c r="J29" s="547"/>
      <c r="K29" s="547" t="s">
        <v>236</v>
      </c>
      <c r="L29" s="547" t="s">
        <v>42</v>
      </c>
      <c r="M29" s="547" t="s">
        <v>243</v>
      </c>
      <c r="N29" s="547" t="s">
        <v>312</v>
      </c>
      <c r="O29" s="547" t="s">
        <v>428</v>
      </c>
      <c r="P29" s="547" t="s">
        <v>246</v>
      </c>
      <c r="Q29" s="545">
        <v>43020</v>
      </c>
      <c r="R29" s="545">
        <v>43384</v>
      </c>
      <c r="S29" s="551">
        <v>2573</v>
      </c>
      <c r="T29" s="552">
        <v>1.8</v>
      </c>
      <c r="U29" s="552">
        <v>0.7</v>
      </c>
      <c r="V29" s="552">
        <v>1.8</v>
      </c>
      <c r="W29" s="553">
        <v>1.2</v>
      </c>
      <c r="X29" s="552">
        <v>1</v>
      </c>
      <c r="Y29" s="554">
        <v>1</v>
      </c>
      <c r="Z29" s="554">
        <v>1</v>
      </c>
      <c r="AA29" s="741">
        <f t="shared" si="0"/>
        <v>7002.68</v>
      </c>
      <c r="AB29" s="556"/>
      <c r="AC29" s="555"/>
      <c r="AD29" s="555"/>
      <c r="AE29" s="556">
        <f t="shared" si="7"/>
        <v>0</v>
      </c>
      <c r="AF29" s="555"/>
      <c r="AG29" s="555"/>
      <c r="AH29" s="555"/>
      <c r="AI29" s="556">
        <f t="shared" si="8"/>
        <v>0</v>
      </c>
      <c r="AJ29" s="555"/>
      <c r="AK29" s="555"/>
      <c r="AL29" s="555"/>
      <c r="AM29" s="556">
        <f t="shared" si="9"/>
        <v>0</v>
      </c>
      <c r="AN29" s="556">
        <f>$AA$29/$AB$6/31*20</f>
        <v>376.49</v>
      </c>
      <c r="AO29" s="556">
        <f>$AA$29/$AB$6</f>
        <v>583.55999999999995</v>
      </c>
      <c r="AP29" s="556">
        <f>$AA$29/$AB$6</f>
        <v>583.55999999999995</v>
      </c>
      <c r="AQ29" s="555">
        <f t="shared" si="10"/>
        <v>1543.61</v>
      </c>
      <c r="AR29" s="556">
        <f>AU29/$AU$7*$AR$7</f>
        <v>603.01</v>
      </c>
      <c r="AS29" s="556">
        <f>AU29/$AU$7*$AS$7</f>
        <v>544.66</v>
      </c>
      <c r="AT29" s="556">
        <f>AU29/$AU$7*$AT$7</f>
        <v>603.01</v>
      </c>
      <c r="AU29" s="746">
        <v>1750.68</v>
      </c>
      <c r="AV29" s="556">
        <f>AY29/$AY$7*$AV$7</f>
        <v>577.15</v>
      </c>
      <c r="AW29" s="556">
        <f>AY29/$AY$7*$AW$7-0.01</f>
        <v>596.38</v>
      </c>
      <c r="AX29" s="556">
        <f>AY29/$AY$7*$AX$7</f>
        <v>577.15</v>
      </c>
      <c r="AY29" s="555">
        <v>1750.68</v>
      </c>
      <c r="AZ29" s="556">
        <f>BC29/$BC$7*$AZ$7</f>
        <v>589.9</v>
      </c>
      <c r="BA29" s="556">
        <f>BC29/$BC$7*$BA$7+0.01</f>
        <v>589.91</v>
      </c>
      <c r="BB29" s="556">
        <f>BC29/$BC$7*$BB$7</f>
        <v>570.87</v>
      </c>
      <c r="BC29" s="555">
        <v>1750.68</v>
      </c>
      <c r="BD29" s="556">
        <v>207.03</v>
      </c>
      <c r="BE29" s="555"/>
      <c r="BF29" s="555"/>
      <c r="BG29" s="751">
        <v>207.03</v>
      </c>
      <c r="BH29" s="744">
        <f>AQ29+AU29+AY29+BC29+BG29</f>
        <v>7002.68</v>
      </c>
      <c r="BI29" s="557">
        <f t="shared" si="6"/>
        <v>7002.68</v>
      </c>
      <c r="BK29" s="558">
        <v>7002.68</v>
      </c>
    </row>
    <row r="30" spans="1:63" s="558" customFormat="1" ht="27" customHeight="1">
      <c r="A30" s="546">
        <v>21</v>
      </c>
      <c r="B30" s="547" t="s">
        <v>589</v>
      </c>
      <c r="C30" s="545">
        <v>43088</v>
      </c>
      <c r="D30" s="545">
        <v>43452</v>
      </c>
      <c r="E30" s="545" t="s">
        <v>455</v>
      </c>
      <c r="F30" s="560" t="s">
        <v>51</v>
      </c>
      <c r="G30" s="547" t="s">
        <v>341</v>
      </c>
      <c r="H30" s="549"/>
      <c r="I30" s="549" t="s">
        <v>342</v>
      </c>
      <c r="J30" s="547"/>
      <c r="K30" s="547" t="s">
        <v>236</v>
      </c>
      <c r="L30" s="561" t="s">
        <v>49</v>
      </c>
      <c r="M30" s="547" t="s">
        <v>243</v>
      </c>
      <c r="N30" s="547" t="s">
        <v>244</v>
      </c>
      <c r="O30" s="547" t="s">
        <v>428</v>
      </c>
      <c r="P30" s="547" t="s">
        <v>246</v>
      </c>
      <c r="Q30" s="545">
        <v>43088</v>
      </c>
      <c r="R30" s="545">
        <v>43452</v>
      </c>
      <c r="S30" s="551">
        <v>3509</v>
      </c>
      <c r="T30" s="552">
        <v>1.8</v>
      </c>
      <c r="U30" s="552">
        <v>0.7</v>
      </c>
      <c r="V30" s="552">
        <v>1.8</v>
      </c>
      <c r="W30" s="553">
        <v>1</v>
      </c>
      <c r="X30" s="554">
        <v>1</v>
      </c>
      <c r="Y30" s="554">
        <v>1</v>
      </c>
      <c r="Z30" s="554">
        <v>1</v>
      </c>
      <c r="AA30" s="741">
        <f t="shared" si="0"/>
        <v>7958.41</v>
      </c>
      <c r="AB30" s="556"/>
      <c r="AC30" s="555"/>
      <c r="AD30" s="555"/>
      <c r="AE30" s="556">
        <f t="shared" si="7"/>
        <v>0</v>
      </c>
      <c r="AF30" s="555"/>
      <c r="AG30" s="555"/>
      <c r="AH30" s="555"/>
      <c r="AI30" s="556">
        <f t="shared" si="8"/>
        <v>0</v>
      </c>
      <c r="AJ30" s="555"/>
      <c r="AK30" s="555"/>
      <c r="AL30" s="555"/>
      <c r="AM30" s="556">
        <f t="shared" si="9"/>
        <v>0</v>
      </c>
      <c r="AN30" s="555"/>
      <c r="AO30" s="555"/>
      <c r="AP30" s="556">
        <f>$AA$30/$AB$6/31*13</f>
        <v>278.12</v>
      </c>
      <c r="AQ30" s="556">
        <f t="shared" si="10"/>
        <v>278.12</v>
      </c>
      <c r="AR30" s="556">
        <v>663.2</v>
      </c>
      <c r="AS30" s="556">
        <v>663.2</v>
      </c>
      <c r="AT30" s="556">
        <v>663.2</v>
      </c>
      <c r="AU30" s="556">
        <v>1989.6</v>
      </c>
      <c r="AV30" s="556">
        <v>663.2</v>
      </c>
      <c r="AW30" s="556">
        <v>663.2</v>
      </c>
      <c r="AX30" s="556">
        <v>663.2</v>
      </c>
      <c r="AY30" s="556">
        <v>1989.6</v>
      </c>
      <c r="AZ30" s="556">
        <v>663.2</v>
      </c>
      <c r="BA30" s="556">
        <v>663.2</v>
      </c>
      <c r="BB30" s="556">
        <v>663.2</v>
      </c>
      <c r="BC30" s="556">
        <v>1989.6</v>
      </c>
      <c r="BD30" s="556">
        <v>663.2</v>
      </c>
      <c r="BE30" s="556">
        <v>663.2</v>
      </c>
      <c r="BF30" s="556">
        <v>385.09</v>
      </c>
      <c r="BG30" s="745">
        <v>1711.49</v>
      </c>
      <c r="BH30" s="744">
        <f>AQ30+AU30+AY30+BC30+BG30</f>
        <v>7958.41</v>
      </c>
      <c r="BI30" s="557">
        <f t="shared" si="6"/>
        <v>7958.41</v>
      </c>
      <c r="BK30" s="558">
        <v>7958.41</v>
      </c>
    </row>
    <row r="31" spans="1:63" s="558" customFormat="1" ht="27" customHeight="1">
      <c r="A31" s="546">
        <v>22</v>
      </c>
      <c r="B31" s="547" t="s">
        <v>589</v>
      </c>
      <c r="C31" s="545">
        <v>43088</v>
      </c>
      <c r="D31" s="545">
        <v>43452</v>
      </c>
      <c r="E31" s="545" t="s">
        <v>455</v>
      </c>
      <c r="F31" s="548" t="s">
        <v>51</v>
      </c>
      <c r="G31" s="547" t="s">
        <v>349</v>
      </c>
      <c r="H31" s="549"/>
      <c r="I31" s="549" t="s">
        <v>342</v>
      </c>
      <c r="J31" s="547"/>
      <c r="K31" s="547" t="s">
        <v>236</v>
      </c>
      <c r="L31" s="550" t="s">
        <v>50</v>
      </c>
      <c r="M31" s="547" t="s">
        <v>243</v>
      </c>
      <c r="N31" s="547" t="s">
        <v>244</v>
      </c>
      <c r="O31" s="547" t="s">
        <v>428</v>
      </c>
      <c r="P31" s="547" t="s">
        <v>246</v>
      </c>
      <c r="Q31" s="545">
        <v>43088</v>
      </c>
      <c r="R31" s="545">
        <v>43452</v>
      </c>
      <c r="S31" s="551">
        <v>3509</v>
      </c>
      <c r="T31" s="552">
        <v>1.8</v>
      </c>
      <c r="U31" s="552">
        <v>0.7</v>
      </c>
      <c r="V31" s="552">
        <v>1.8</v>
      </c>
      <c r="W31" s="553">
        <v>1</v>
      </c>
      <c r="X31" s="554">
        <v>1</v>
      </c>
      <c r="Y31" s="554">
        <v>1</v>
      </c>
      <c r="Z31" s="554">
        <v>1</v>
      </c>
      <c r="AA31" s="741">
        <f t="shared" si="0"/>
        <v>7958.41</v>
      </c>
      <c r="AB31" s="556"/>
      <c r="AC31" s="555"/>
      <c r="AD31" s="555"/>
      <c r="AE31" s="556">
        <f t="shared" si="7"/>
        <v>0</v>
      </c>
      <c r="AF31" s="555"/>
      <c r="AG31" s="555"/>
      <c r="AH31" s="555"/>
      <c r="AI31" s="556">
        <f t="shared" si="8"/>
        <v>0</v>
      </c>
      <c r="AJ31" s="555"/>
      <c r="AK31" s="555"/>
      <c r="AL31" s="555"/>
      <c r="AM31" s="556">
        <f t="shared" si="9"/>
        <v>0</v>
      </c>
      <c r="AN31" s="555"/>
      <c r="AO31" s="555"/>
      <c r="AP31" s="556">
        <f>$AA$31/$AB$6/31*13</f>
        <v>278.12</v>
      </c>
      <c r="AQ31" s="556">
        <f t="shared" si="10"/>
        <v>278.12</v>
      </c>
      <c r="AR31" s="556">
        <v>663.2</v>
      </c>
      <c r="AS31" s="556">
        <v>663.2</v>
      </c>
      <c r="AT31" s="556">
        <v>663.2</v>
      </c>
      <c r="AU31" s="556">
        <v>1989.6</v>
      </c>
      <c r="AV31" s="556">
        <v>663.2</v>
      </c>
      <c r="AW31" s="556">
        <v>663.2</v>
      </c>
      <c r="AX31" s="556">
        <v>663.2</v>
      </c>
      <c r="AY31" s="556">
        <v>1989.6</v>
      </c>
      <c r="AZ31" s="556">
        <v>663.2</v>
      </c>
      <c r="BA31" s="556">
        <v>663.2</v>
      </c>
      <c r="BB31" s="556">
        <v>663.2</v>
      </c>
      <c r="BC31" s="556">
        <v>1989.6</v>
      </c>
      <c r="BD31" s="556">
        <v>663.2</v>
      </c>
      <c r="BE31" s="556">
        <v>663.2</v>
      </c>
      <c r="BF31" s="556">
        <v>385.09</v>
      </c>
      <c r="BG31" s="745">
        <v>1711.49</v>
      </c>
      <c r="BH31" s="744">
        <f>AQ31+AU31+AY31+BC31+BG31</f>
        <v>7958.41</v>
      </c>
      <c r="BI31" s="557">
        <f t="shared" si="6"/>
        <v>7958.41</v>
      </c>
      <c r="BK31" s="558">
        <v>7958.41</v>
      </c>
    </row>
    <row r="32" spans="1:63" s="558" customFormat="1" ht="27" customHeight="1">
      <c r="A32" s="546">
        <v>23</v>
      </c>
      <c r="B32" s="547" t="s">
        <v>589</v>
      </c>
      <c r="C32" s="545">
        <v>42756</v>
      </c>
      <c r="D32" s="545">
        <v>43120</v>
      </c>
      <c r="E32" s="545" t="s">
        <v>455</v>
      </c>
      <c r="F32" s="548" t="s">
        <v>51</v>
      </c>
      <c r="G32" s="547" t="s">
        <v>355</v>
      </c>
      <c r="H32" s="549"/>
      <c r="I32" s="549" t="s">
        <v>342</v>
      </c>
      <c r="J32" s="547"/>
      <c r="K32" s="547" t="s">
        <v>236</v>
      </c>
      <c r="L32" s="550" t="s">
        <v>93</v>
      </c>
      <c r="M32" s="547" t="s">
        <v>243</v>
      </c>
      <c r="N32" s="547" t="s">
        <v>244</v>
      </c>
      <c r="O32" s="547" t="s">
        <v>427</v>
      </c>
      <c r="P32" s="547" t="s">
        <v>246</v>
      </c>
      <c r="Q32" s="545">
        <v>42756</v>
      </c>
      <c r="R32" s="545">
        <v>43120</v>
      </c>
      <c r="S32" s="551">
        <v>3509</v>
      </c>
      <c r="T32" s="552">
        <v>1.8</v>
      </c>
      <c r="U32" s="552">
        <v>0.8</v>
      </c>
      <c r="V32" s="552">
        <v>1.8</v>
      </c>
      <c r="W32" s="553">
        <v>1</v>
      </c>
      <c r="X32" s="554">
        <v>1</v>
      </c>
      <c r="Y32" s="554">
        <v>1</v>
      </c>
      <c r="Z32" s="554">
        <v>1</v>
      </c>
      <c r="AA32" s="741">
        <f t="shared" si="0"/>
        <v>9095.33</v>
      </c>
      <c r="AB32" s="556">
        <f>$AA$32/$AB$6/31*11</f>
        <v>268.95</v>
      </c>
      <c r="AC32" s="556">
        <f>$AA$32/$AB$6</f>
        <v>757.94</v>
      </c>
      <c r="AD32" s="556">
        <f>$AA$32/$AB$6</f>
        <v>757.94</v>
      </c>
      <c r="AE32" s="556">
        <f t="shared" si="7"/>
        <v>1784.83</v>
      </c>
      <c r="AF32" s="556">
        <f>$AA$32/$AB$6</f>
        <v>757.94</v>
      </c>
      <c r="AG32" s="556">
        <f>$AA$32/$AB$6</f>
        <v>757.94</v>
      </c>
      <c r="AH32" s="556">
        <f>$AA$32/$AB$6</f>
        <v>757.94</v>
      </c>
      <c r="AI32" s="556">
        <f t="shared" si="8"/>
        <v>2273.8200000000002</v>
      </c>
      <c r="AJ32" s="556">
        <f>$AA$32/$AB$6</f>
        <v>757.94</v>
      </c>
      <c r="AK32" s="556">
        <f>$AA$32/$AB$6</f>
        <v>757.94</v>
      </c>
      <c r="AL32" s="556">
        <f>$AA$32/$AB$6</f>
        <v>757.94</v>
      </c>
      <c r="AM32" s="556">
        <f t="shared" si="9"/>
        <v>2273.8200000000002</v>
      </c>
      <c r="AN32" s="556">
        <f>$AA$32/$AB$6</f>
        <v>757.94</v>
      </c>
      <c r="AO32" s="556">
        <f>$AA$32/$AB$6</f>
        <v>757.94</v>
      </c>
      <c r="AP32" s="556">
        <f>$AA$32/$AB$6</f>
        <v>757.94</v>
      </c>
      <c r="AQ32" s="555">
        <f t="shared" si="10"/>
        <v>2273.8200000000002</v>
      </c>
      <c r="AR32" s="556">
        <f>$AA$32/$AB$6/31*20+0.04</f>
        <v>489.04</v>
      </c>
      <c r="AS32" s="555"/>
      <c r="AT32" s="555"/>
      <c r="AU32" s="742">
        <f>SUM(AR32:AT32)</f>
        <v>489.04</v>
      </c>
      <c r="AV32" s="555"/>
      <c r="AW32" s="555"/>
      <c r="AX32" s="555"/>
      <c r="AY32" s="555">
        <v>0</v>
      </c>
      <c r="AZ32" s="555"/>
      <c r="BA32" s="555"/>
      <c r="BB32" s="555"/>
      <c r="BC32" s="555">
        <v>0</v>
      </c>
      <c r="BD32" s="555"/>
      <c r="BE32" s="555"/>
      <c r="BF32" s="555"/>
      <c r="BG32" s="743">
        <v>0</v>
      </c>
      <c r="BH32" s="744">
        <f>AE32+AI32+AM32+AQ32+AU32</f>
        <v>9095.33</v>
      </c>
      <c r="BI32" s="557">
        <f t="shared" si="6"/>
        <v>9095.33</v>
      </c>
      <c r="BK32" s="558">
        <v>9095.33</v>
      </c>
    </row>
    <row r="33" spans="1:63" s="558" customFormat="1" ht="27" customHeight="1">
      <c r="A33" s="546">
        <v>24</v>
      </c>
      <c r="B33" s="547" t="s">
        <v>589</v>
      </c>
      <c r="C33" s="545">
        <v>42756</v>
      </c>
      <c r="D33" s="545">
        <v>43120</v>
      </c>
      <c r="E33" s="545" t="s">
        <v>455</v>
      </c>
      <c r="F33" s="548" t="s">
        <v>51</v>
      </c>
      <c r="G33" s="547" t="s">
        <v>363</v>
      </c>
      <c r="H33" s="549"/>
      <c r="I33" s="549" t="s">
        <v>342</v>
      </c>
      <c r="J33" s="547"/>
      <c r="K33" s="547" t="s">
        <v>236</v>
      </c>
      <c r="L33" s="550" t="s">
        <v>94</v>
      </c>
      <c r="M33" s="547" t="s">
        <v>243</v>
      </c>
      <c r="N33" s="547" t="s">
        <v>244</v>
      </c>
      <c r="O33" s="547" t="s">
        <v>427</v>
      </c>
      <c r="P33" s="547" t="s">
        <v>246</v>
      </c>
      <c r="Q33" s="545">
        <v>42756</v>
      </c>
      <c r="R33" s="545">
        <v>43120</v>
      </c>
      <c r="S33" s="551">
        <v>3509</v>
      </c>
      <c r="T33" s="552">
        <v>1.8</v>
      </c>
      <c r="U33" s="552">
        <v>0.8</v>
      </c>
      <c r="V33" s="552">
        <v>1.8</v>
      </c>
      <c r="W33" s="553">
        <v>1</v>
      </c>
      <c r="X33" s="554">
        <v>1</v>
      </c>
      <c r="Y33" s="554">
        <v>1</v>
      </c>
      <c r="Z33" s="554">
        <v>1</v>
      </c>
      <c r="AA33" s="741">
        <f t="shared" si="0"/>
        <v>9095.33</v>
      </c>
      <c r="AB33" s="556">
        <f>$AA$33/$AB$6/31*11</f>
        <v>268.95</v>
      </c>
      <c r="AC33" s="556">
        <f>$AA$33/$AB$6</f>
        <v>757.94</v>
      </c>
      <c r="AD33" s="556">
        <f>$AA$33/$AB$6</f>
        <v>757.94</v>
      </c>
      <c r="AE33" s="556">
        <f t="shared" si="7"/>
        <v>1784.83</v>
      </c>
      <c r="AF33" s="556">
        <f>$AA$33/$AB$6</f>
        <v>757.94</v>
      </c>
      <c r="AG33" s="556">
        <f>$AA$33/$AB$6</f>
        <v>757.94</v>
      </c>
      <c r="AH33" s="556">
        <f>$AA$33/$AB$6</f>
        <v>757.94</v>
      </c>
      <c r="AI33" s="556">
        <f t="shared" si="8"/>
        <v>2273.8200000000002</v>
      </c>
      <c r="AJ33" s="556">
        <f>$AA$33/$AB$6</f>
        <v>757.94</v>
      </c>
      <c r="AK33" s="556">
        <f>$AA$33/$AB$6</f>
        <v>757.94</v>
      </c>
      <c r="AL33" s="556">
        <f>$AA$33/$AB$6</f>
        <v>757.94</v>
      </c>
      <c r="AM33" s="556">
        <f t="shared" si="9"/>
        <v>2273.8200000000002</v>
      </c>
      <c r="AN33" s="556">
        <f>$AA$33/$AB$6</f>
        <v>757.94</v>
      </c>
      <c r="AO33" s="556">
        <f>$AA$33/$AB$6</f>
        <v>757.94</v>
      </c>
      <c r="AP33" s="556">
        <f>$AA$33/$AB$6</f>
        <v>757.94</v>
      </c>
      <c r="AQ33" s="555">
        <f t="shared" si="10"/>
        <v>2273.8200000000002</v>
      </c>
      <c r="AR33" s="556">
        <f>$AA$33/$AB$6/31*20+0.04</f>
        <v>489.04</v>
      </c>
      <c r="AS33" s="555"/>
      <c r="AT33" s="555"/>
      <c r="AU33" s="742">
        <f>SUM(AR33:AT33)</f>
        <v>489.04</v>
      </c>
      <c r="AV33" s="555"/>
      <c r="AW33" s="555"/>
      <c r="AX33" s="555"/>
      <c r="AY33" s="555">
        <v>0</v>
      </c>
      <c r="AZ33" s="555"/>
      <c r="BA33" s="555"/>
      <c r="BB33" s="555"/>
      <c r="BC33" s="555">
        <v>0</v>
      </c>
      <c r="BD33" s="555"/>
      <c r="BE33" s="555"/>
      <c r="BF33" s="555"/>
      <c r="BG33" s="743">
        <v>0</v>
      </c>
      <c r="BH33" s="744">
        <f>AE33+AI33+AM33+AQ33+AU33</f>
        <v>9095.33</v>
      </c>
      <c r="BI33" s="557">
        <f t="shared" si="6"/>
        <v>9095.33</v>
      </c>
      <c r="BK33" s="558">
        <v>9095.33</v>
      </c>
    </row>
    <row r="34" spans="1:63" s="558" customFormat="1" ht="27" customHeight="1">
      <c r="A34" s="546">
        <v>25</v>
      </c>
      <c r="B34" s="547" t="s">
        <v>589</v>
      </c>
      <c r="C34" s="545">
        <v>43012</v>
      </c>
      <c r="D34" s="545">
        <v>43376</v>
      </c>
      <c r="E34" s="545" t="s">
        <v>455</v>
      </c>
      <c r="F34" s="559" t="s">
        <v>178</v>
      </c>
      <c r="G34" s="547" t="s">
        <v>369</v>
      </c>
      <c r="H34" s="549"/>
      <c r="I34" s="549" t="s">
        <v>370</v>
      </c>
      <c r="J34" s="547"/>
      <c r="K34" s="547" t="s">
        <v>236</v>
      </c>
      <c r="L34" s="562" t="s">
        <v>141</v>
      </c>
      <c r="M34" s="547" t="s">
        <v>243</v>
      </c>
      <c r="N34" s="547" t="s">
        <v>244</v>
      </c>
      <c r="O34" s="547" t="s">
        <v>427</v>
      </c>
      <c r="P34" s="547" t="s">
        <v>246</v>
      </c>
      <c r="Q34" s="545">
        <v>43012</v>
      </c>
      <c r="R34" s="545">
        <v>43376</v>
      </c>
      <c r="S34" s="551">
        <v>3509</v>
      </c>
      <c r="T34" s="552">
        <v>1.8</v>
      </c>
      <c r="U34" s="552">
        <v>0.8</v>
      </c>
      <c r="V34" s="552">
        <v>1.8</v>
      </c>
      <c r="W34" s="553">
        <v>1</v>
      </c>
      <c r="X34" s="554">
        <v>1</v>
      </c>
      <c r="Y34" s="554">
        <v>1</v>
      </c>
      <c r="Z34" s="554">
        <v>1</v>
      </c>
      <c r="AA34" s="741">
        <f t="shared" si="0"/>
        <v>9095.33</v>
      </c>
      <c r="AB34" s="556"/>
      <c r="AC34" s="556"/>
      <c r="AD34" s="556"/>
      <c r="AE34" s="556">
        <f t="shared" si="7"/>
        <v>0</v>
      </c>
      <c r="AF34" s="556"/>
      <c r="AG34" s="556"/>
      <c r="AH34" s="556"/>
      <c r="AI34" s="556">
        <f t="shared" si="8"/>
        <v>0</v>
      </c>
      <c r="AJ34" s="556"/>
      <c r="AK34" s="556"/>
      <c r="AL34" s="556"/>
      <c r="AM34" s="556">
        <f t="shared" si="9"/>
        <v>0</v>
      </c>
      <c r="AN34" s="556">
        <f>$AA$34/$AB$6</f>
        <v>757.94</v>
      </c>
      <c r="AO34" s="556">
        <f>$AA$34/$AB$6</f>
        <v>757.94</v>
      </c>
      <c r="AP34" s="556">
        <f>$AA$34/$AB$6</f>
        <v>757.94</v>
      </c>
      <c r="AQ34" s="555">
        <f t="shared" si="10"/>
        <v>2273.8200000000002</v>
      </c>
      <c r="AR34" s="556">
        <f>AU34/$AU$7*$AR$7</f>
        <v>783.2</v>
      </c>
      <c r="AS34" s="556">
        <f>AU34/$AU$7*$AS$7+0.01</f>
        <v>707.42</v>
      </c>
      <c r="AT34" s="556">
        <f>AU34/$AU$7*$AT$7</f>
        <v>783.2</v>
      </c>
      <c r="AU34" s="746">
        <v>2273.8200000000002</v>
      </c>
      <c r="AV34" s="556">
        <f>AY34/$AY$7*$AV$7</f>
        <v>749.61</v>
      </c>
      <c r="AW34" s="556">
        <f>AY34/$AY$7*$AW$7</f>
        <v>774.6</v>
      </c>
      <c r="AX34" s="556">
        <f>AY34/$AY$7*$AX$7</f>
        <v>749.61</v>
      </c>
      <c r="AY34" s="555">
        <v>2273.8200000000002</v>
      </c>
      <c r="AZ34" s="556">
        <f>BC34/$BC$7*$AZ$7</f>
        <v>766.2</v>
      </c>
      <c r="BA34" s="556">
        <f>BC34/$BC$7*$BA$7-0.01</f>
        <v>766.19</v>
      </c>
      <c r="BB34" s="556">
        <f>BC34/$BC$7*$BB$7</f>
        <v>741.48</v>
      </c>
      <c r="BC34" s="555">
        <v>2273.87</v>
      </c>
      <c r="BD34" s="555"/>
      <c r="BE34" s="555"/>
      <c r="BF34" s="555"/>
      <c r="BG34" s="743">
        <v>0</v>
      </c>
      <c r="BH34" s="744">
        <f>AQ34+AU34+AY34+BC34</f>
        <v>9095.33</v>
      </c>
      <c r="BI34" s="557">
        <f t="shared" si="6"/>
        <v>9095.33</v>
      </c>
      <c r="BK34" s="558">
        <v>9095.33</v>
      </c>
    </row>
    <row r="35" spans="1:63" s="558" customFormat="1" ht="27" customHeight="1">
      <c r="A35" s="546">
        <v>26</v>
      </c>
      <c r="B35" s="547" t="s">
        <v>589</v>
      </c>
      <c r="C35" s="545">
        <v>43028</v>
      </c>
      <c r="D35" s="545">
        <v>43392</v>
      </c>
      <c r="E35" s="545" t="s">
        <v>456</v>
      </c>
      <c r="F35" s="559" t="s">
        <v>457</v>
      </c>
      <c r="G35" s="563" t="s">
        <v>458</v>
      </c>
      <c r="H35" s="549"/>
      <c r="I35" s="563">
        <v>21600</v>
      </c>
      <c r="J35" s="547"/>
      <c r="K35" s="547" t="s">
        <v>236</v>
      </c>
      <c r="L35" s="563" t="s">
        <v>434</v>
      </c>
      <c r="M35" s="547" t="s">
        <v>243</v>
      </c>
      <c r="N35" s="547" t="s">
        <v>244</v>
      </c>
      <c r="O35" s="547" t="s">
        <v>296</v>
      </c>
      <c r="P35" s="547" t="s">
        <v>246</v>
      </c>
      <c r="Q35" s="545">
        <v>43028</v>
      </c>
      <c r="R35" s="545">
        <v>43392</v>
      </c>
      <c r="S35" s="551">
        <v>5284</v>
      </c>
      <c r="T35" s="552">
        <v>1.8</v>
      </c>
      <c r="U35" s="552">
        <v>0.85</v>
      </c>
      <c r="V35" s="552">
        <v>1.8</v>
      </c>
      <c r="W35" s="553">
        <v>1</v>
      </c>
      <c r="X35" s="554">
        <v>1</v>
      </c>
      <c r="Y35" s="554">
        <v>1</v>
      </c>
      <c r="Z35" s="554">
        <v>1</v>
      </c>
      <c r="AA35" s="741">
        <f t="shared" si="0"/>
        <v>14552.14</v>
      </c>
      <c r="AB35" s="556"/>
      <c r="AC35" s="556"/>
      <c r="AD35" s="556"/>
      <c r="AE35" s="556">
        <f t="shared" si="7"/>
        <v>0</v>
      </c>
      <c r="AF35" s="556"/>
      <c r="AG35" s="556"/>
      <c r="AH35" s="556"/>
      <c r="AI35" s="556">
        <f t="shared" si="8"/>
        <v>0</v>
      </c>
      <c r="AJ35" s="556"/>
      <c r="AK35" s="556"/>
      <c r="AL35" s="556"/>
      <c r="AM35" s="556">
        <f t="shared" si="9"/>
        <v>0</v>
      </c>
      <c r="AN35" s="556">
        <f>$AA$35/$AB$6/31*12</f>
        <v>469.42</v>
      </c>
      <c r="AO35" s="556">
        <f>$AA$35/$AB$6</f>
        <v>1212.68</v>
      </c>
      <c r="AP35" s="556">
        <f>$AA$35/$AB$6</f>
        <v>1212.68</v>
      </c>
      <c r="AQ35" s="555">
        <f t="shared" si="10"/>
        <v>2894.78</v>
      </c>
      <c r="AR35" s="556">
        <v>1212.68</v>
      </c>
      <c r="AS35" s="556">
        <v>1212.68</v>
      </c>
      <c r="AT35" s="556">
        <v>1212.68</v>
      </c>
      <c r="AU35" s="746">
        <v>3638.04</v>
      </c>
      <c r="AV35" s="556">
        <v>1212.68</v>
      </c>
      <c r="AW35" s="556">
        <v>1212.68</v>
      </c>
      <c r="AX35" s="556">
        <v>1212.68</v>
      </c>
      <c r="AY35" s="555">
        <v>3638.04</v>
      </c>
      <c r="AZ35" s="556">
        <v>1212.68</v>
      </c>
      <c r="BA35" s="556">
        <v>1212.68</v>
      </c>
      <c r="BB35" s="556">
        <v>1212.67</v>
      </c>
      <c r="BC35" s="555">
        <v>3638.03</v>
      </c>
      <c r="BD35" s="556">
        <v>743.25</v>
      </c>
      <c r="BE35" s="555"/>
      <c r="BF35" s="555"/>
      <c r="BG35" s="752">
        <v>743.25</v>
      </c>
      <c r="BH35" s="744">
        <f>AQ35+AU35+AY35+BC35+BG35</f>
        <v>14552.14</v>
      </c>
      <c r="BI35" s="557">
        <f t="shared" si="6"/>
        <v>14552.14</v>
      </c>
      <c r="BK35" s="558">
        <v>14552.14</v>
      </c>
    </row>
    <row r="36" spans="1:63" s="558" customFormat="1" ht="27" customHeight="1">
      <c r="A36" s="546">
        <v>27</v>
      </c>
      <c r="B36" s="547" t="s">
        <v>589</v>
      </c>
      <c r="C36" s="545">
        <v>42754</v>
      </c>
      <c r="D36" s="545">
        <v>43118</v>
      </c>
      <c r="E36" s="545" t="s">
        <v>456</v>
      </c>
      <c r="F36" s="559" t="s">
        <v>459</v>
      </c>
      <c r="G36" s="563" t="s">
        <v>460</v>
      </c>
      <c r="H36" s="549"/>
      <c r="I36" s="563">
        <v>21600</v>
      </c>
      <c r="J36" s="547"/>
      <c r="K36" s="547" t="s">
        <v>236</v>
      </c>
      <c r="L36" s="563" t="s">
        <v>461</v>
      </c>
      <c r="M36" s="547" t="s">
        <v>243</v>
      </c>
      <c r="N36" s="547" t="s">
        <v>244</v>
      </c>
      <c r="O36" s="547" t="s">
        <v>319</v>
      </c>
      <c r="P36" s="547" t="s">
        <v>246</v>
      </c>
      <c r="Q36" s="545">
        <v>42754</v>
      </c>
      <c r="R36" s="545">
        <v>43118</v>
      </c>
      <c r="S36" s="551">
        <v>5284</v>
      </c>
      <c r="T36" s="552">
        <v>1.8</v>
      </c>
      <c r="U36" s="552">
        <v>0.9</v>
      </c>
      <c r="V36" s="552">
        <v>1.8</v>
      </c>
      <c r="W36" s="553">
        <v>1</v>
      </c>
      <c r="X36" s="554">
        <v>1</v>
      </c>
      <c r="Y36" s="554">
        <v>1</v>
      </c>
      <c r="Z36" s="554">
        <v>1</v>
      </c>
      <c r="AA36" s="741">
        <f t="shared" si="0"/>
        <v>15408.14</v>
      </c>
      <c r="AB36" s="556">
        <f>$AA$36/$AB$6/31*13</f>
        <v>538.46</v>
      </c>
      <c r="AC36" s="556">
        <f>$AA$36/$AB$6</f>
        <v>1284.01</v>
      </c>
      <c r="AD36" s="556">
        <f>$AA$36/$AB$6</f>
        <v>1284.01</v>
      </c>
      <c r="AE36" s="556">
        <f t="shared" si="7"/>
        <v>3106.48</v>
      </c>
      <c r="AF36" s="556">
        <f>$AA$36/$AB$6</f>
        <v>1284.01</v>
      </c>
      <c r="AG36" s="556">
        <f>$AA$36/$AB$6</f>
        <v>1284.01</v>
      </c>
      <c r="AH36" s="556">
        <f>$AA$36/$AB$6</f>
        <v>1284.01</v>
      </c>
      <c r="AI36" s="556">
        <f t="shared" si="8"/>
        <v>3852.03</v>
      </c>
      <c r="AJ36" s="556">
        <f>$AA$36/$AB$6</f>
        <v>1284.01</v>
      </c>
      <c r="AK36" s="556">
        <f>$AA$36/$AB$6</f>
        <v>1284.01</v>
      </c>
      <c r="AL36" s="556">
        <f>$AA$36/$AB$6</f>
        <v>1284.01</v>
      </c>
      <c r="AM36" s="556">
        <f t="shared" si="9"/>
        <v>3852.03</v>
      </c>
      <c r="AN36" s="556">
        <f>$AA$36/$AB$6</f>
        <v>1284.01</v>
      </c>
      <c r="AO36" s="556">
        <f>$AA$36/$AB$6</f>
        <v>1284.01</v>
      </c>
      <c r="AP36" s="556">
        <f>$AA$36/$AB$6</f>
        <v>1284.01</v>
      </c>
      <c r="AQ36" s="555">
        <f t="shared" si="10"/>
        <v>3852.03</v>
      </c>
      <c r="AR36" s="556">
        <f>$AA$36/$AB$6/31*18+0.01</f>
        <v>745.57</v>
      </c>
      <c r="AS36" s="555"/>
      <c r="AT36" s="555"/>
      <c r="AU36" s="742">
        <f>SUM(AR36:AT36)</f>
        <v>745.57</v>
      </c>
      <c r="AV36" s="555"/>
      <c r="AW36" s="555"/>
      <c r="AX36" s="555"/>
      <c r="AY36" s="555">
        <v>0</v>
      </c>
      <c r="AZ36" s="555"/>
      <c r="BA36" s="555"/>
      <c r="BB36" s="555"/>
      <c r="BC36" s="555">
        <v>0</v>
      </c>
      <c r="BD36" s="555"/>
      <c r="BE36" s="555"/>
      <c r="BF36" s="555"/>
      <c r="BG36" s="743">
        <v>0</v>
      </c>
      <c r="BH36" s="744">
        <f>AE36+AI36+AM36+AQ36+AU36</f>
        <v>15408.14</v>
      </c>
      <c r="BI36" s="557">
        <f t="shared" si="6"/>
        <v>15408.14</v>
      </c>
      <c r="BK36" s="558">
        <v>15408.14</v>
      </c>
    </row>
    <row r="37" spans="1:63" s="558" customFormat="1" ht="27" customHeight="1">
      <c r="A37" s="546">
        <v>28</v>
      </c>
      <c r="B37" s="547" t="s">
        <v>589</v>
      </c>
      <c r="C37" s="545">
        <v>43028</v>
      </c>
      <c r="D37" s="545">
        <v>43392</v>
      </c>
      <c r="E37" s="545" t="s">
        <v>456</v>
      </c>
      <c r="F37" s="559" t="s">
        <v>462</v>
      </c>
      <c r="G37" s="563" t="s">
        <v>463</v>
      </c>
      <c r="H37" s="549"/>
      <c r="I37" s="563">
        <v>17000</v>
      </c>
      <c r="J37" s="547"/>
      <c r="K37" s="547" t="s">
        <v>236</v>
      </c>
      <c r="L37" s="563" t="s">
        <v>435</v>
      </c>
      <c r="M37" s="547" t="s">
        <v>243</v>
      </c>
      <c r="N37" s="547" t="s">
        <v>244</v>
      </c>
      <c r="O37" s="547" t="s">
        <v>296</v>
      </c>
      <c r="P37" s="547" t="s">
        <v>246</v>
      </c>
      <c r="Q37" s="545">
        <v>43028</v>
      </c>
      <c r="R37" s="545">
        <v>43392</v>
      </c>
      <c r="S37" s="551">
        <v>5284</v>
      </c>
      <c r="T37" s="552">
        <v>1.8</v>
      </c>
      <c r="U37" s="552">
        <v>0.85</v>
      </c>
      <c r="V37" s="552">
        <v>1.8</v>
      </c>
      <c r="W37" s="553">
        <v>1</v>
      </c>
      <c r="X37" s="554">
        <v>1</v>
      </c>
      <c r="Y37" s="554">
        <v>1</v>
      </c>
      <c r="Z37" s="554">
        <v>1</v>
      </c>
      <c r="AA37" s="741">
        <f t="shared" si="0"/>
        <v>14552.14</v>
      </c>
      <c r="AB37" s="556"/>
      <c r="AC37" s="555"/>
      <c r="AD37" s="555"/>
      <c r="AE37" s="556">
        <f t="shared" si="7"/>
        <v>0</v>
      </c>
      <c r="AF37" s="555"/>
      <c r="AG37" s="555"/>
      <c r="AH37" s="555"/>
      <c r="AI37" s="556">
        <f t="shared" si="8"/>
        <v>0</v>
      </c>
      <c r="AJ37" s="555"/>
      <c r="AK37" s="555"/>
      <c r="AL37" s="555"/>
      <c r="AM37" s="556">
        <f t="shared" si="9"/>
        <v>0</v>
      </c>
      <c r="AN37" s="556">
        <f>$AA$37/$AB$6/31*12</f>
        <v>469.42</v>
      </c>
      <c r="AO37" s="556">
        <f>$AA$37/$AB$6</f>
        <v>1212.68</v>
      </c>
      <c r="AP37" s="556">
        <f>$AA$37/$AB$6</f>
        <v>1212.68</v>
      </c>
      <c r="AQ37" s="555">
        <f t="shared" si="10"/>
        <v>2894.78</v>
      </c>
      <c r="AR37" s="556">
        <v>1212.68</v>
      </c>
      <c r="AS37" s="556">
        <v>1212.68</v>
      </c>
      <c r="AT37" s="556">
        <v>1212.68</v>
      </c>
      <c r="AU37" s="746">
        <v>3638.04</v>
      </c>
      <c r="AV37" s="556">
        <v>1212.68</v>
      </c>
      <c r="AW37" s="556">
        <v>1212.68</v>
      </c>
      <c r="AX37" s="556">
        <v>1212.68</v>
      </c>
      <c r="AY37" s="555">
        <v>3638.04</v>
      </c>
      <c r="AZ37" s="556">
        <v>1212.68</v>
      </c>
      <c r="BA37" s="556">
        <v>1212.68</v>
      </c>
      <c r="BB37" s="556">
        <v>1212.67</v>
      </c>
      <c r="BC37" s="555">
        <v>3638.03</v>
      </c>
      <c r="BD37" s="556">
        <v>743.25</v>
      </c>
      <c r="BE37" s="555"/>
      <c r="BF37" s="555"/>
      <c r="BG37" s="743">
        <v>743.25</v>
      </c>
      <c r="BH37" s="744">
        <f>AQ37+AU37+AY37+BC37+BG37</f>
        <v>14552.14</v>
      </c>
      <c r="BI37" s="557">
        <f t="shared" si="6"/>
        <v>14552.14</v>
      </c>
      <c r="BK37" s="558">
        <v>14552.14</v>
      </c>
    </row>
    <row r="38" spans="1:63" s="558" customFormat="1" ht="27" customHeight="1">
      <c r="A38" s="546">
        <v>29</v>
      </c>
      <c r="B38" s="547" t="s">
        <v>589</v>
      </c>
      <c r="C38" s="545">
        <v>43094</v>
      </c>
      <c r="D38" s="545">
        <v>43458</v>
      </c>
      <c r="E38" s="545" t="s">
        <v>464</v>
      </c>
      <c r="F38" s="564" t="s">
        <v>26</v>
      </c>
      <c r="G38" s="547" t="s">
        <v>397</v>
      </c>
      <c r="H38" s="549"/>
      <c r="I38" s="549"/>
      <c r="J38" s="547" t="s">
        <v>77</v>
      </c>
      <c r="K38" s="547" t="s">
        <v>236</v>
      </c>
      <c r="L38" s="565" t="s">
        <v>27</v>
      </c>
      <c r="M38" s="547" t="s">
        <v>243</v>
      </c>
      <c r="N38" s="547" t="s">
        <v>244</v>
      </c>
      <c r="O38" s="547" t="s">
        <v>550</v>
      </c>
      <c r="P38" s="547" t="s">
        <v>246</v>
      </c>
      <c r="Q38" s="545">
        <v>43089</v>
      </c>
      <c r="R38" s="545">
        <v>43453</v>
      </c>
      <c r="S38" s="551">
        <v>3509</v>
      </c>
      <c r="T38" s="552">
        <v>1.8</v>
      </c>
      <c r="U38" s="552">
        <v>0.65</v>
      </c>
      <c r="V38" s="552">
        <v>1.8</v>
      </c>
      <c r="W38" s="553">
        <v>1</v>
      </c>
      <c r="X38" s="554">
        <v>1</v>
      </c>
      <c r="Y38" s="554">
        <v>1</v>
      </c>
      <c r="Z38" s="554">
        <v>1</v>
      </c>
      <c r="AA38" s="741">
        <f t="shared" si="0"/>
        <v>7389.95</v>
      </c>
      <c r="AB38" s="556"/>
      <c r="AC38" s="555"/>
      <c r="AD38" s="555"/>
      <c r="AE38" s="556">
        <f t="shared" si="7"/>
        <v>0</v>
      </c>
      <c r="AF38" s="555"/>
      <c r="AG38" s="555"/>
      <c r="AH38" s="555"/>
      <c r="AI38" s="556">
        <f t="shared" si="8"/>
        <v>0</v>
      </c>
      <c r="AJ38" s="555"/>
      <c r="AK38" s="555"/>
      <c r="AL38" s="555"/>
      <c r="AM38" s="556">
        <f t="shared" si="9"/>
        <v>0</v>
      </c>
      <c r="AN38" s="555"/>
      <c r="AO38" s="555"/>
      <c r="AP38" s="556">
        <f>$AA$38/$AB$6/31*12</f>
        <v>238.39</v>
      </c>
      <c r="AQ38" s="556">
        <f t="shared" si="10"/>
        <v>238.39</v>
      </c>
      <c r="AR38" s="556">
        <v>615.83000000000004</v>
      </c>
      <c r="AS38" s="556">
        <v>615.83000000000004</v>
      </c>
      <c r="AT38" s="556">
        <v>615.83000000000004</v>
      </c>
      <c r="AU38" s="556">
        <v>1847.49</v>
      </c>
      <c r="AV38" s="556">
        <v>615.83000000000004</v>
      </c>
      <c r="AW38" s="556">
        <v>615.83000000000004</v>
      </c>
      <c r="AX38" s="556">
        <v>615.83000000000004</v>
      </c>
      <c r="AY38" s="556">
        <v>1847.49</v>
      </c>
      <c r="AZ38" s="556">
        <v>615.83000000000004</v>
      </c>
      <c r="BA38" s="556">
        <v>615.83000000000004</v>
      </c>
      <c r="BB38" s="556">
        <v>615.83000000000004</v>
      </c>
      <c r="BC38" s="556">
        <v>1847.49</v>
      </c>
      <c r="BD38" s="556">
        <v>615.83000000000004</v>
      </c>
      <c r="BE38" s="556">
        <v>615.83000000000004</v>
      </c>
      <c r="BF38" s="556">
        <v>377.43</v>
      </c>
      <c r="BG38" s="745">
        <v>1609.09</v>
      </c>
      <c r="BH38" s="744">
        <f>AQ38+AU38+AY38+BC38+BG38</f>
        <v>7389.95</v>
      </c>
      <c r="BI38" s="557">
        <f t="shared" si="6"/>
        <v>7389.95</v>
      </c>
      <c r="BK38" s="558">
        <v>7389.95</v>
      </c>
    </row>
    <row r="39" spans="1:63" s="558" customFormat="1" ht="27" customHeight="1">
      <c r="A39" s="546">
        <v>30</v>
      </c>
      <c r="B39" s="547" t="s">
        <v>589</v>
      </c>
      <c r="C39" s="545">
        <v>43094</v>
      </c>
      <c r="D39" s="545">
        <v>43458</v>
      </c>
      <c r="E39" s="545" t="s">
        <v>464</v>
      </c>
      <c r="F39" s="566" t="s">
        <v>76</v>
      </c>
      <c r="G39" s="567" t="s">
        <v>405</v>
      </c>
      <c r="H39" s="568"/>
      <c r="I39" s="568"/>
      <c r="J39" s="567" t="s">
        <v>77</v>
      </c>
      <c r="K39" s="567" t="s">
        <v>236</v>
      </c>
      <c r="L39" s="569" t="s">
        <v>75</v>
      </c>
      <c r="M39" s="547" t="s">
        <v>243</v>
      </c>
      <c r="N39" s="567" t="s">
        <v>244</v>
      </c>
      <c r="O39" s="567" t="s">
        <v>550</v>
      </c>
      <c r="P39" s="567" t="s">
        <v>246</v>
      </c>
      <c r="Q39" s="545">
        <v>43089</v>
      </c>
      <c r="R39" s="545">
        <v>43453</v>
      </c>
      <c r="S39" s="551">
        <v>3509</v>
      </c>
      <c r="T39" s="552">
        <v>1.8</v>
      </c>
      <c r="U39" s="552">
        <v>0.65</v>
      </c>
      <c r="V39" s="552">
        <v>1.8</v>
      </c>
      <c r="W39" s="553">
        <v>1</v>
      </c>
      <c r="X39" s="554">
        <v>1</v>
      </c>
      <c r="Y39" s="554">
        <v>1</v>
      </c>
      <c r="Z39" s="554">
        <v>1</v>
      </c>
      <c r="AA39" s="741">
        <f t="shared" si="0"/>
        <v>7389.95</v>
      </c>
      <c r="AB39" s="556"/>
      <c r="AC39" s="555"/>
      <c r="AD39" s="555"/>
      <c r="AE39" s="556">
        <f t="shared" si="7"/>
        <v>0</v>
      </c>
      <c r="AF39" s="555"/>
      <c r="AG39" s="555"/>
      <c r="AH39" s="555"/>
      <c r="AI39" s="556">
        <f t="shared" si="8"/>
        <v>0</v>
      </c>
      <c r="AJ39" s="555"/>
      <c r="AK39" s="555"/>
      <c r="AL39" s="555"/>
      <c r="AM39" s="556">
        <f t="shared" si="9"/>
        <v>0</v>
      </c>
      <c r="AN39" s="555"/>
      <c r="AO39" s="555"/>
      <c r="AP39" s="556">
        <f>$AA$39/$AB$6/31*12</f>
        <v>238.39</v>
      </c>
      <c r="AQ39" s="556">
        <f t="shared" si="10"/>
        <v>238.39</v>
      </c>
      <c r="AR39" s="556">
        <v>615.83000000000004</v>
      </c>
      <c r="AS39" s="556">
        <v>615.83000000000004</v>
      </c>
      <c r="AT39" s="556">
        <v>615.83000000000004</v>
      </c>
      <c r="AU39" s="556">
        <v>1847.49</v>
      </c>
      <c r="AV39" s="556">
        <v>615.83000000000004</v>
      </c>
      <c r="AW39" s="556">
        <v>615.83000000000004</v>
      </c>
      <c r="AX39" s="556">
        <v>615.83000000000004</v>
      </c>
      <c r="AY39" s="556">
        <v>1847.49</v>
      </c>
      <c r="AZ39" s="556">
        <v>615.83000000000004</v>
      </c>
      <c r="BA39" s="556">
        <v>615.83000000000004</v>
      </c>
      <c r="BB39" s="556">
        <v>615.83000000000004</v>
      </c>
      <c r="BC39" s="556">
        <v>1847.49</v>
      </c>
      <c r="BD39" s="556">
        <v>615.83000000000004</v>
      </c>
      <c r="BE39" s="556">
        <v>615.83000000000004</v>
      </c>
      <c r="BF39" s="556">
        <v>377.43</v>
      </c>
      <c r="BG39" s="745">
        <v>1609.09</v>
      </c>
      <c r="BH39" s="744">
        <f>AQ39+AU39+AY39+BC39+BG39</f>
        <v>7389.95</v>
      </c>
      <c r="BI39" s="557">
        <f t="shared" si="6"/>
        <v>7389.95</v>
      </c>
      <c r="BK39" s="558">
        <v>7389.95</v>
      </c>
    </row>
    <row r="40" spans="1:63" s="558" customFormat="1" ht="27" customHeight="1">
      <c r="A40" s="546">
        <v>31</v>
      </c>
      <c r="B40" s="547" t="s">
        <v>589</v>
      </c>
      <c r="C40" s="545">
        <v>42845</v>
      </c>
      <c r="D40" s="545">
        <v>43209</v>
      </c>
      <c r="E40" s="570" t="s">
        <v>465</v>
      </c>
      <c r="F40" s="571" t="s">
        <v>189</v>
      </c>
      <c r="G40" s="547" t="s">
        <v>307</v>
      </c>
      <c r="H40" s="549"/>
      <c r="I40" s="549"/>
      <c r="J40" s="547"/>
      <c r="K40" s="547" t="s">
        <v>236</v>
      </c>
      <c r="L40" s="562" t="s">
        <v>469</v>
      </c>
      <c r="M40" s="547" t="s">
        <v>243</v>
      </c>
      <c r="N40" s="547" t="s">
        <v>312</v>
      </c>
      <c r="O40" s="547" t="s">
        <v>319</v>
      </c>
      <c r="P40" s="547" t="s">
        <v>246</v>
      </c>
      <c r="Q40" s="545">
        <v>42845</v>
      </c>
      <c r="R40" s="545">
        <v>43209</v>
      </c>
      <c r="S40" s="572">
        <v>1124</v>
      </c>
      <c r="T40" s="552">
        <v>1</v>
      </c>
      <c r="U40" s="552">
        <v>0.9</v>
      </c>
      <c r="V40" s="552">
        <v>1.8</v>
      </c>
      <c r="W40" s="553">
        <v>1</v>
      </c>
      <c r="X40" s="554">
        <v>1</v>
      </c>
      <c r="Y40" s="554">
        <v>1</v>
      </c>
      <c r="Z40" s="554">
        <v>1</v>
      </c>
      <c r="AA40" s="741">
        <f t="shared" si="0"/>
        <v>1820.88</v>
      </c>
      <c r="AB40" s="556"/>
      <c r="AC40" s="555"/>
      <c r="AD40" s="555"/>
      <c r="AE40" s="556">
        <f t="shared" si="7"/>
        <v>0</v>
      </c>
      <c r="AF40" s="556">
        <f>$AA$40/$AB$6/30*11</f>
        <v>55.64</v>
      </c>
      <c r="AG40" s="556">
        <f>$AA$40/$AB$6</f>
        <v>151.74</v>
      </c>
      <c r="AH40" s="556">
        <f>$AA$40/$AB$6</f>
        <v>151.74</v>
      </c>
      <c r="AI40" s="556">
        <f t="shared" si="8"/>
        <v>359.12</v>
      </c>
      <c r="AJ40" s="556">
        <f>$AA$40/$AB$6</f>
        <v>151.74</v>
      </c>
      <c r="AK40" s="556">
        <f>$AA$40/$AB$6</f>
        <v>151.74</v>
      </c>
      <c r="AL40" s="556">
        <f>$AA$40/$AB$6</f>
        <v>151.74</v>
      </c>
      <c r="AM40" s="556">
        <f t="shared" si="9"/>
        <v>455.22</v>
      </c>
      <c r="AN40" s="556">
        <f>$AA$40/$AB$6</f>
        <v>151.74</v>
      </c>
      <c r="AO40" s="556">
        <f>$AA$40/$AB$6</f>
        <v>151.74</v>
      </c>
      <c r="AP40" s="556">
        <f>$AA$40/$AB$6</f>
        <v>151.74</v>
      </c>
      <c r="AQ40" s="556">
        <f t="shared" si="10"/>
        <v>455.22</v>
      </c>
      <c r="AR40" s="556">
        <v>151.74</v>
      </c>
      <c r="AS40" s="556">
        <v>151.74</v>
      </c>
      <c r="AT40" s="556">
        <v>151.74</v>
      </c>
      <c r="AU40" s="556">
        <v>455.22</v>
      </c>
      <c r="AV40" s="556">
        <v>96.1</v>
      </c>
      <c r="AW40" s="556"/>
      <c r="AX40" s="556"/>
      <c r="AY40" s="753">
        <v>96.1</v>
      </c>
      <c r="AZ40" s="556"/>
      <c r="BA40" s="556"/>
      <c r="BB40" s="556"/>
      <c r="BC40" s="556">
        <v>0</v>
      </c>
      <c r="BD40" s="555"/>
      <c r="BE40" s="555"/>
      <c r="BF40" s="555"/>
      <c r="BG40" s="743">
        <v>0</v>
      </c>
      <c r="BH40" s="744">
        <f>AI40+AM40+AQ40+AU40+AY40</f>
        <v>1820.88</v>
      </c>
      <c r="BI40" s="557">
        <f t="shared" si="6"/>
        <v>1820.88</v>
      </c>
      <c r="BK40" s="558">
        <v>1820.88</v>
      </c>
    </row>
    <row r="41" spans="1:63" s="558" customFormat="1" ht="27" customHeight="1">
      <c r="A41" s="546">
        <v>32</v>
      </c>
      <c r="B41" s="547" t="s">
        <v>589</v>
      </c>
      <c r="C41" s="545">
        <v>42845</v>
      </c>
      <c r="D41" s="545">
        <v>43209</v>
      </c>
      <c r="E41" s="570" t="s">
        <v>465</v>
      </c>
      <c r="F41" s="571" t="s">
        <v>189</v>
      </c>
      <c r="G41" s="547" t="s">
        <v>307</v>
      </c>
      <c r="H41" s="549"/>
      <c r="I41" s="549"/>
      <c r="J41" s="547"/>
      <c r="K41" s="547" t="s">
        <v>236</v>
      </c>
      <c r="L41" s="562" t="s">
        <v>470</v>
      </c>
      <c r="M41" s="547" t="s">
        <v>243</v>
      </c>
      <c r="N41" s="547" t="s">
        <v>312</v>
      </c>
      <c r="O41" s="547" t="s">
        <v>319</v>
      </c>
      <c r="P41" s="547" t="s">
        <v>246</v>
      </c>
      <c r="Q41" s="545">
        <v>42845</v>
      </c>
      <c r="R41" s="545">
        <v>43209</v>
      </c>
      <c r="S41" s="572">
        <v>1124</v>
      </c>
      <c r="T41" s="552">
        <v>1</v>
      </c>
      <c r="U41" s="552">
        <v>0.9</v>
      </c>
      <c r="V41" s="552">
        <v>1.8</v>
      </c>
      <c r="W41" s="553">
        <v>1</v>
      </c>
      <c r="X41" s="554">
        <v>1</v>
      </c>
      <c r="Y41" s="554">
        <v>1</v>
      </c>
      <c r="Z41" s="554">
        <v>1</v>
      </c>
      <c r="AA41" s="741">
        <f t="shared" si="0"/>
        <v>1820.88</v>
      </c>
      <c r="AB41" s="556"/>
      <c r="AC41" s="555"/>
      <c r="AD41" s="555"/>
      <c r="AE41" s="556">
        <f t="shared" si="7"/>
        <v>0</v>
      </c>
      <c r="AF41" s="556">
        <f>$AA$41/$AB$6/30*11</f>
        <v>55.64</v>
      </c>
      <c r="AG41" s="556">
        <f>$AA$41/$AB$6</f>
        <v>151.74</v>
      </c>
      <c r="AH41" s="556">
        <f>$AA$41/$AB$6</f>
        <v>151.74</v>
      </c>
      <c r="AI41" s="556">
        <f t="shared" si="8"/>
        <v>359.12</v>
      </c>
      <c r="AJ41" s="556">
        <f>$AA$41/$AB$6</f>
        <v>151.74</v>
      </c>
      <c r="AK41" s="556">
        <f>$AA$41/$AB$6</f>
        <v>151.74</v>
      </c>
      <c r="AL41" s="556">
        <f>$AA$41/$AB$6</f>
        <v>151.74</v>
      </c>
      <c r="AM41" s="556">
        <f t="shared" si="9"/>
        <v>455.22</v>
      </c>
      <c r="AN41" s="556">
        <f>$AA$41/$AB$6</f>
        <v>151.74</v>
      </c>
      <c r="AO41" s="556">
        <f>$AA$41/$AB$6</f>
        <v>151.74</v>
      </c>
      <c r="AP41" s="556">
        <f>$AA$41/$AB$6</f>
        <v>151.74</v>
      </c>
      <c r="AQ41" s="556">
        <f t="shared" si="10"/>
        <v>455.22</v>
      </c>
      <c r="AR41" s="556">
        <v>151.74</v>
      </c>
      <c r="AS41" s="556">
        <v>151.74</v>
      </c>
      <c r="AT41" s="556">
        <v>151.74</v>
      </c>
      <c r="AU41" s="556">
        <v>455.22</v>
      </c>
      <c r="AV41" s="556">
        <v>96.1</v>
      </c>
      <c r="AW41" s="556"/>
      <c r="AX41" s="556"/>
      <c r="AY41" s="753">
        <v>96.1</v>
      </c>
      <c r="AZ41" s="556"/>
      <c r="BA41" s="556"/>
      <c r="BB41" s="556"/>
      <c r="BC41" s="556">
        <v>0</v>
      </c>
      <c r="BD41" s="555"/>
      <c r="BE41" s="555"/>
      <c r="BF41" s="555"/>
      <c r="BG41" s="743">
        <v>0</v>
      </c>
      <c r="BH41" s="744">
        <f>AI41+AM41+AQ41+AU41+AY41</f>
        <v>1820.88</v>
      </c>
      <c r="BI41" s="557">
        <f t="shared" si="6"/>
        <v>1820.88</v>
      </c>
      <c r="BK41" s="558">
        <v>1820.88</v>
      </c>
    </row>
    <row r="42" spans="1:63" s="558" customFormat="1" ht="27" customHeight="1">
      <c r="A42" s="546">
        <v>33</v>
      </c>
      <c r="B42" s="547" t="s">
        <v>589</v>
      </c>
      <c r="C42" s="545">
        <v>42964</v>
      </c>
      <c r="D42" s="545">
        <v>43328</v>
      </c>
      <c r="E42" s="545" t="s">
        <v>456</v>
      </c>
      <c r="F42" s="559" t="s">
        <v>553</v>
      </c>
      <c r="G42" s="563" t="s">
        <v>558</v>
      </c>
      <c r="H42" s="549"/>
      <c r="I42" s="563">
        <v>21600</v>
      </c>
      <c r="J42" s="547"/>
      <c r="K42" s="547" t="s">
        <v>236</v>
      </c>
      <c r="L42" s="562" t="s">
        <v>530</v>
      </c>
      <c r="M42" s="547" t="s">
        <v>454</v>
      </c>
      <c r="N42" s="547" t="s">
        <v>244</v>
      </c>
      <c r="O42" s="547" t="s">
        <v>319</v>
      </c>
      <c r="P42" s="547" t="s">
        <v>246</v>
      </c>
      <c r="Q42" s="545">
        <v>42964</v>
      </c>
      <c r="R42" s="545">
        <v>43328</v>
      </c>
      <c r="S42" s="551">
        <v>5284</v>
      </c>
      <c r="T42" s="552">
        <v>1.8</v>
      </c>
      <c r="U42" s="552">
        <v>0.9</v>
      </c>
      <c r="V42" s="552">
        <v>1.8</v>
      </c>
      <c r="W42" s="553">
        <v>1</v>
      </c>
      <c r="X42" s="554">
        <v>1.25</v>
      </c>
      <c r="Y42" s="554">
        <v>1</v>
      </c>
      <c r="Z42" s="554">
        <v>1</v>
      </c>
      <c r="AA42" s="741">
        <f t="shared" si="0"/>
        <v>19260.18</v>
      </c>
      <c r="AB42" s="556"/>
      <c r="AC42" s="555"/>
      <c r="AD42" s="555"/>
      <c r="AE42" s="556">
        <f t="shared" si="7"/>
        <v>0</v>
      </c>
      <c r="AF42" s="555"/>
      <c r="AG42" s="555"/>
      <c r="AH42" s="555"/>
      <c r="AI42" s="556">
        <f t="shared" si="8"/>
        <v>0</v>
      </c>
      <c r="AJ42" s="555"/>
      <c r="AK42" s="556">
        <f>$AA$42/$AB$6/31*20</f>
        <v>1035.49</v>
      </c>
      <c r="AL42" s="556">
        <f>$AA$42/$AB$6</f>
        <v>1605.02</v>
      </c>
      <c r="AM42" s="556">
        <f t="shared" si="9"/>
        <v>2640.51</v>
      </c>
      <c r="AN42" s="556">
        <f>$AA$42/$AB$6</f>
        <v>1605.02</v>
      </c>
      <c r="AO42" s="556">
        <f>$AA$42/$AB$6</f>
        <v>1605.02</v>
      </c>
      <c r="AP42" s="556">
        <f>$AA$42/$AB$6</f>
        <v>1605.02</v>
      </c>
      <c r="AQ42" s="555">
        <f t="shared" si="10"/>
        <v>4815.0600000000004</v>
      </c>
      <c r="AR42" s="556">
        <f>AU42/$AU$7*$AR$7</f>
        <v>1658.52</v>
      </c>
      <c r="AS42" s="556">
        <f>AU42/$AU$7*$AS$7</f>
        <v>1498.02</v>
      </c>
      <c r="AT42" s="556">
        <f>AU42/$AU$7*$AT$7</f>
        <v>1658.52</v>
      </c>
      <c r="AU42" s="746">
        <v>4815.0600000000004</v>
      </c>
      <c r="AV42" s="556">
        <f>AY42/$AY$7*$AV$7</f>
        <v>1587.38</v>
      </c>
      <c r="AW42" s="556">
        <f>AY42/$AY$7*$AW$7</f>
        <v>1640.3</v>
      </c>
      <c r="AX42" s="556">
        <f>AY42/$AY$7*$AX$7</f>
        <v>1587.38</v>
      </c>
      <c r="AY42" s="555">
        <v>4815.0600000000004</v>
      </c>
      <c r="AZ42" s="556">
        <f>BC42/47*31</f>
        <v>1434.24</v>
      </c>
      <c r="BA42" s="720">
        <f>BC42/47*16</f>
        <v>740.25</v>
      </c>
      <c r="BB42" s="555"/>
      <c r="BC42" s="742">
        <v>2174.4899999999998</v>
      </c>
      <c r="BD42" s="555"/>
      <c r="BE42" s="555"/>
      <c r="BF42" s="555"/>
      <c r="BG42" s="743">
        <v>0</v>
      </c>
      <c r="BH42" s="744">
        <f>AM42+AQ42+AU42+AY42+BC42</f>
        <v>19260.18</v>
      </c>
      <c r="BI42" s="557">
        <f t="shared" si="6"/>
        <v>19260.18</v>
      </c>
      <c r="BJ42" s="557">
        <f>BI42-BK42</f>
        <v>0</v>
      </c>
      <c r="BK42" s="558">
        <v>19260.18</v>
      </c>
    </row>
    <row r="43" spans="1:63" s="558" customFormat="1" ht="27" customHeight="1">
      <c r="A43" s="546">
        <v>34</v>
      </c>
      <c r="B43" s="547" t="s">
        <v>589</v>
      </c>
      <c r="C43" s="545">
        <v>43078</v>
      </c>
      <c r="D43" s="545">
        <v>43442</v>
      </c>
      <c r="E43" s="545" t="s">
        <v>455</v>
      </c>
      <c r="F43" s="559" t="s">
        <v>552</v>
      </c>
      <c r="G43" s="563" t="s">
        <v>560</v>
      </c>
      <c r="H43" s="549"/>
      <c r="I43" s="563">
        <v>12600</v>
      </c>
      <c r="J43" s="547"/>
      <c r="K43" s="547" t="s">
        <v>236</v>
      </c>
      <c r="L43" s="562" t="s">
        <v>551</v>
      </c>
      <c r="M43" s="547" t="s">
        <v>454</v>
      </c>
      <c r="N43" s="547" t="s">
        <v>244</v>
      </c>
      <c r="O43" s="547" t="s">
        <v>319</v>
      </c>
      <c r="P43" s="547" t="s">
        <v>246</v>
      </c>
      <c r="Q43" s="545">
        <v>43076</v>
      </c>
      <c r="R43" s="545">
        <v>43440</v>
      </c>
      <c r="S43" s="551">
        <v>3509</v>
      </c>
      <c r="T43" s="552">
        <v>1.8</v>
      </c>
      <c r="U43" s="552">
        <v>0.9</v>
      </c>
      <c r="V43" s="552">
        <v>1.8</v>
      </c>
      <c r="W43" s="553">
        <v>1</v>
      </c>
      <c r="X43" s="554">
        <v>1.4</v>
      </c>
      <c r="Y43" s="554">
        <v>1</v>
      </c>
      <c r="Z43" s="554">
        <v>1</v>
      </c>
      <c r="AA43" s="741">
        <f t="shared" si="0"/>
        <v>14325.14</v>
      </c>
      <c r="AB43" s="556"/>
      <c r="AC43" s="555"/>
      <c r="AD43" s="555"/>
      <c r="AE43" s="556">
        <f t="shared" si="7"/>
        <v>0</v>
      </c>
      <c r="AF43" s="555"/>
      <c r="AG43" s="555"/>
      <c r="AH43" s="555"/>
      <c r="AI43" s="556">
        <f t="shared" si="8"/>
        <v>0</v>
      </c>
      <c r="AJ43" s="555"/>
      <c r="AK43" s="555"/>
      <c r="AL43" s="555"/>
      <c r="AM43" s="556">
        <f t="shared" si="9"/>
        <v>0</v>
      </c>
      <c r="AN43" s="555"/>
      <c r="AO43" s="555"/>
      <c r="AP43" s="556">
        <f>$AA$43/$AB$6/31*23</f>
        <v>885.69</v>
      </c>
      <c r="AQ43" s="556">
        <f t="shared" si="10"/>
        <v>885.69</v>
      </c>
      <c r="AR43" s="556">
        <v>1193.76</v>
      </c>
      <c r="AS43" s="556">
        <v>1193.76</v>
      </c>
      <c r="AT43" s="556">
        <v>1193.76</v>
      </c>
      <c r="AU43" s="556">
        <v>3581.28</v>
      </c>
      <c r="AV43" s="556">
        <v>1193.76</v>
      </c>
      <c r="AW43" s="556">
        <v>1193.76</v>
      </c>
      <c r="AX43" s="556">
        <v>1193.76</v>
      </c>
      <c r="AY43" s="556">
        <v>3581.28</v>
      </c>
      <c r="AZ43" s="556">
        <v>1193.76</v>
      </c>
      <c r="BA43" s="556">
        <v>1193.76</v>
      </c>
      <c r="BB43" s="556">
        <v>1193.76</v>
      </c>
      <c r="BC43" s="556">
        <v>3581.28</v>
      </c>
      <c r="BD43" s="556">
        <v>1193.76</v>
      </c>
      <c r="BE43" s="556">
        <v>1193.76</v>
      </c>
      <c r="BF43" s="556">
        <v>308.08999999999997</v>
      </c>
      <c r="BG43" s="745">
        <v>2695.61</v>
      </c>
      <c r="BH43" s="744">
        <f>AQ43+AU43+AY43+BC43+BG43</f>
        <v>14325.14</v>
      </c>
      <c r="BI43" s="557">
        <f t="shared" si="6"/>
        <v>14325.14</v>
      </c>
      <c r="BK43" s="558">
        <v>14325.14</v>
      </c>
    </row>
    <row r="44" spans="1:63" s="558" customFormat="1" ht="27" customHeight="1">
      <c r="A44" s="546">
        <v>35</v>
      </c>
      <c r="B44" s="547" t="s">
        <v>589</v>
      </c>
      <c r="C44" s="545">
        <v>42964</v>
      </c>
      <c r="D44" s="545">
        <v>43328</v>
      </c>
      <c r="E44" s="545" t="s">
        <v>456</v>
      </c>
      <c r="F44" s="559" t="s">
        <v>554</v>
      </c>
      <c r="G44" s="563" t="s">
        <v>559</v>
      </c>
      <c r="H44" s="549"/>
      <c r="I44" s="563">
        <v>21600</v>
      </c>
      <c r="J44" s="547"/>
      <c r="K44" s="547" t="s">
        <v>236</v>
      </c>
      <c r="L44" s="562" t="s">
        <v>531</v>
      </c>
      <c r="M44" s="547" t="s">
        <v>243</v>
      </c>
      <c r="N44" s="547" t="s">
        <v>244</v>
      </c>
      <c r="O44" s="547" t="s">
        <v>319</v>
      </c>
      <c r="P44" s="547" t="s">
        <v>246</v>
      </c>
      <c r="Q44" s="545">
        <v>42964</v>
      </c>
      <c r="R44" s="545">
        <v>43328</v>
      </c>
      <c r="S44" s="551">
        <v>5284</v>
      </c>
      <c r="T44" s="552">
        <v>1.8</v>
      </c>
      <c r="U44" s="552">
        <v>0.9</v>
      </c>
      <c r="V44" s="552">
        <v>1.8</v>
      </c>
      <c r="W44" s="553">
        <v>1</v>
      </c>
      <c r="X44" s="554">
        <v>1</v>
      </c>
      <c r="Y44" s="554">
        <v>1</v>
      </c>
      <c r="Z44" s="554">
        <v>1</v>
      </c>
      <c r="AA44" s="741">
        <f t="shared" si="0"/>
        <v>15408.14</v>
      </c>
      <c r="AB44" s="556"/>
      <c r="AC44" s="555"/>
      <c r="AD44" s="555"/>
      <c r="AE44" s="556">
        <f t="shared" si="7"/>
        <v>0</v>
      </c>
      <c r="AF44" s="555"/>
      <c r="AG44" s="555"/>
      <c r="AH44" s="555"/>
      <c r="AI44" s="556">
        <f t="shared" si="8"/>
        <v>0</v>
      </c>
      <c r="AJ44" s="555"/>
      <c r="AK44" s="556">
        <f>$AA$44/$AB$6/31*20</f>
        <v>828.39</v>
      </c>
      <c r="AL44" s="556">
        <f>$AA$44/$AB$6</f>
        <v>1284.01</v>
      </c>
      <c r="AM44" s="556">
        <f t="shared" si="9"/>
        <v>2112.4</v>
      </c>
      <c r="AN44" s="556">
        <f>$AA$44/$AB$6</f>
        <v>1284.01</v>
      </c>
      <c r="AO44" s="556">
        <f>$AA$44/$AB$6</f>
        <v>1284.01</v>
      </c>
      <c r="AP44" s="556">
        <f>$AA$44/$AB$6</f>
        <v>1284.01</v>
      </c>
      <c r="AQ44" s="555">
        <f t="shared" si="10"/>
        <v>3852.03</v>
      </c>
      <c r="AR44" s="556">
        <f>AU44/$AU$7*$AR$7</f>
        <v>1326.81</v>
      </c>
      <c r="AS44" s="556">
        <f>AU44/$AU$7*$AS$7</f>
        <v>1198.4100000000001</v>
      </c>
      <c r="AT44" s="556">
        <f>AU44/$AU$7*$AT$7</f>
        <v>1326.81</v>
      </c>
      <c r="AU44" s="746">
        <v>3852.03</v>
      </c>
      <c r="AV44" s="556">
        <f>AY44/$AY$7*$AV$7</f>
        <v>1269.9000000000001</v>
      </c>
      <c r="AW44" s="556">
        <f>AY44/$AY$7*$AW$7</f>
        <v>1312.23</v>
      </c>
      <c r="AX44" s="556">
        <f>AY44/$AY$7*$AX$7</f>
        <v>1269.9000000000001</v>
      </c>
      <c r="AY44" s="555">
        <v>3852.03</v>
      </c>
      <c r="AZ44" s="556">
        <f>BC44/47*31</f>
        <v>1147.43</v>
      </c>
      <c r="BA44" s="556">
        <f>BC44/47*16</f>
        <v>592.22</v>
      </c>
      <c r="BB44" s="555"/>
      <c r="BC44" s="754">
        <v>1739.65</v>
      </c>
      <c r="BD44" s="555"/>
      <c r="BE44" s="555"/>
      <c r="BF44" s="555"/>
      <c r="BG44" s="743">
        <v>0</v>
      </c>
      <c r="BH44" s="744">
        <f>AM44+AQ44+AU44+AY44+BC44</f>
        <v>15408.14</v>
      </c>
      <c r="BI44" s="557">
        <f t="shared" si="6"/>
        <v>15408.14</v>
      </c>
      <c r="BK44" s="558">
        <v>15408.14</v>
      </c>
    </row>
    <row r="45" spans="1:63" s="722" customFormat="1" ht="27" customHeight="1">
      <c r="A45" s="708">
        <v>36</v>
      </c>
      <c r="B45" s="709" t="s">
        <v>589</v>
      </c>
      <c r="C45" s="710">
        <v>43001</v>
      </c>
      <c r="D45" s="710">
        <v>43365</v>
      </c>
      <c r="E45" s="710" t="s">
        <v>455</v>
      </c>
      <c r="F45" s="711" t="s">
        <v>143</v>
      </c>
      <c r="G45" s="712" t="s">
        <v>466</v>
      </c>
      <c r="H45" s="713"/>
      <c r="I45" s="712">
        <v>12600</v>
      </c>
      <c r="J45" s="709"/>
      <c r="K45" s="709" t="s">
        <v>236</v>
      </c>
      <c r="L45" s="714">
        <v>609</v>
      </c>
      <c r="M45" s="709" t="s">
        <v>243</v>
      </c>
      <c r="N45" s="709" t="s">
        <v>244</v>
      </c>
      <c r="O45" s="709" t="s">
        <v>245</v>
      </c>
      <c r="P45" s="709" t="s">
        <v>246</v>
      </c>
      <c r="Q45" s="710">
        <v>43001</v>
      </c>
      <c r="R45" s="710">
        <v>43365</v>
      </c>
      <c r="S45" s="715">
        <v>3509</v>
      </c>
      <c r="T45" s="716">
        <v>1.8</v>
      </c>
      <c r="U45" s="716">
        <v>0.95</v>
      </c>
      <c r="V45" s="716">
        <v>1.8</v>
      </c>
      <c r="W45" s="717">
        <v>1</v>
      </c>
      <c r="X45" s="718">
        <v>1.4</v>
      </c>
      <c r="Y45" s="718">
        <v>1</v>
      </c>
      <c r="Z45" s="718">
        <v>1</v>
      </c>
      <c r="AA45" s="747">
        <f t="shared" si="0"/>
        <v>15120.98</v>
      </c>
      <c r="AB45" s="719"/>
      <c r="AC45" s="719"/>
      <c r="AD45" s="719"/>
      <c r="AE45" s="720">
        <f t="shared" si="7"/>
        <v>0</v>
      </c>
      <c r="AF45" s="719"/>
      <c r="AG45" s="719"/>
      <c r="AH45" s="719"/>
      <c r="AI45" s="720">
        <f t="shared" si="8"/>
        <v>0</v>
      </c>
      <c r="AJ45" s="719"/>
      <c r="AK45" s="719"/>
      <c r="AL45" s="720">
        <f>$AA$45/$AB$6/30*8</f>
        <v>336.02</v>
      </c>
      <c r="AM45" s="720">
        <f t="shared" si="9"/>
        <v>336.02</v>
      </c>
      <c r="AN45" s="720">
        <f>$AA$45/$AB$6</f>
        <v>1260.08</v>
      </c>
      <c r="AO45" s="720">
        <f>$AA$45/$AB$6</f>
        <v>1260.08</v>
      </c>
      <c r="AP45" s="720">
        <f>$AA$45/$AB$6</f>
        <v>1260.08</v>
      </c>
      <c r="AQ45" s="719">
        <f t="shared" si="10"/>
        <v>3780.24</v>
      </c>
      <c r="AR45" s="720">
        <f>AU45/$AU$7*$AR$7</f>
        <v>1302.08</v>
      </c>
      <c r="AS45" s="720">
        <f>AU45/$AU$7*$AS$7+0.01</f>
        <v>1176.08</v>
      </c>
      <c r="AT45" s="720">
        <f>AU45/$AU$7*$AT$7</f>
        <v>1302.08</v>
      </c>
      <c r="AU45" s="748">
        <v>3780.24</v>
      </c>
      <c r="AV45" s="720">
        <f>AY45/$AY$7*$AV$7</f>
        <v>1246.23</v>
      </c>
      <c r="AW45" s="720">
        <f>AY45/$AY$7*$AW$7+0.01</f>
        <v>1287.78</v>
      </c>
      <c r="AX45" s="720">
        <f>AY45/$AY$7*$AX$7</f>
        <v>1246.23</v>
      </c>
      <c r="AY45" s="719">
        <v>3780.24</v>
      </c>
      <c r="AZ45" s="720">
        <f>BC45/$BC$7*$AZ$7</f>
        <v>1160.56</v>
      </c>
      <c r="BA45" s="720">
        <f>BC45/$BC$7*$BA$7</f>
        <v>1160.56</v>
      </c>
      <c r="BB45" s="720">
        <f>BC45/$BC$7*$BB$7</f>
        <v>1123.1199999999999</v>
      </c>
      <c r="BC45" s="719">
        <v>3444.24</v>
      </c>
      <c r="BD45" s="719"/>
      <c r="BE45" s="719"/>
      <c r="BF45" s="719"/>
      <c r="BG45" s="749">
        <v>0</v>
      </c>
      <c r="BH45" s="750">
        <f>AM45+AQ45+AU45+AY45+BC45</f>
        <v>15120.98</v>
      </c>
      <c r="BI45" s="721">
        <f t="shared" si="6"/>
        <v>15120.98</v>
      </c>
      <c r="BK45" s="722">
        <v>15120.98</v>
      </c>
    </row>
    <row r="46" spans="1:63" s="558" customFormat="1" ht="27" customHeight="1">
      <c r="A46" s="546">
        <v>37</v>
      </c>
      <c r="B46" s="547" t="s">
        <v>589</v>
      </c>
      <c r="C46" s="545">
        <v>43001</v>
      </c>
      <c r="D46" s="545">
        <v>43365</v>
      </c>
      <c r="E46" s="545" t="s">
        <v>455</v>
      </c>
      <c r="F46" s="559" t="s">
        <v>143</v>
      </c>
      <c r="G46" s="573" t="s">
        <v>466</v>
      </c>
      <c r="H46" s="574"/>
      <c r="I46" s="563">
        <v>12600</v>
      </c>
      <c r="J46" s="575"/>
      <c r="K46" s="575" t="s">
        <v>236</v>
      </c>
      <c r="L46" s="562">
        <v>610</v>
      </c>
      <c r="M46" s="575" t="s">
        <v>243</v>
      </c>
      <c r="N46" s="575" t="s">
        <v>244</v>
      </c>
      <c r="O46" s="547" t="s">
        <v>245</v>
      </c>
      <c r="P46" s="547" t="s">
        <v>246</v>
      </c>
      <c r="Q46" s="545">
        <v>43001</v>
      </c>
      <c r="R46" s="545">
        <v>43365</v>
      </c>
      <c r="S46" s="551">
        <v>3509</v>
      </c>
      <c r="T46" s="552">
        <v>1.8</v>
      </c>
      <c r="U46" s="552">
        <v>0.95</v>
      </c>
      <c r="V46" s="552">
        <v>1.8</v>
      </c>
      <c r="W46" s="553">
        <v>1</v>
      </c>
      <c r="X46" s="554">
        <v>1.4</v>
      </c>
      <c r="Y46" s="554">
        <v>1</v>
      </c>
      <c r="Z46" s="554">
        <v>1</v>
      </c>
      <c r="AA46" s="741">
        <f>S46*T46*U46*V46*W46*X46*Y46*Z46</f>
        <v>15120.98</v>
      </c>
      <c r="AB46" s="555"/>
      <c r="AC46" s="555"/>
      <c r="AD46" s="555"/>
      <c r="AE46" s="556">
        <f t="shared" si="7"/>
        <v>0</v>
      </c>
      <c r="AF46" s="555"/>
      <c r="AG46" s="555"/>
      <c r="AH46" s="555"/>
      <c r="AI46" s="556">
        <f t="shared" si="8"/>
        <v>0</v>
      </c>
      <c r="AJ46" s="555"/>
      <c r="AK46" s="555"/>
      <c r="AL46" s="556">
        <f>$AA$46/$AB$6/30*8</f>
        <v>336.02</v>
      </c>
      <c r="AM46" s="556">
        <f t="shared" si="9"/>
        <v>336.02</v>
      </c>
      <c r="AN46" s="556">
        <f>$AA$46/$AB$6</f>
        <v>1260.08</v>
      </c>
      <c r="AO46" s="556">
        <f>$AA$46/$AB$6</f>
        <v>1260.08</v>
      </c>
      <c r="AP46" s="556">
        <f>$AA$46/$AB$6</f>
        <v>1260.08</v>
      </c>
      <c r="AQ46" s="555">
        <f t="shared" si="10"/>
        <v>3780.24</v>
      </c>
      <c r="AR46" s="556">
        <f>AU46/$AU$7*$AR$7</f>
        <v>1302.08</v>
      </c>
      <c r="AS46" s="556">
        <f>AU46/$AU$7*$AS$7+0.01</f>
        <v>1176.08</v>
      </c>
      <c r="AT46" s="556">
        <f>AU46/$AU$7*$AT$7</f>
        <v>1302.08</v>
      </c>
      <c r="AU46" s="746">
        <v>3780.24</v>
      </c>
      <c r="AV46" s="556">
        <f>AY46/$AY$7*$AV$7</f>
        <v>1246.23</v>
      </c>
      <c r="AW46" s="556">
        <f>AY46/$AY$7*$AW$7+0.01</f>
        <v>1287.78</v>
      </c>
      <c r="AX46" s="556">
        <f>AY46/$AY$7*$AX$7</f>
        <v>1246.23</v>
      </c>
      <c r="AY46" s="555">
        <v>3780.24</v>
      </c>
      <c r="AZ46" s="556">
        <f>BC46/$BC$7*$AZ$7</f>
        <v>1160.56</v>
      </c>
      <c r="BA46" s="556">
        <f>BC46/$BC$7*$BA$7</f>
        <v>1160.56</v>
      </c>
      <c r="BB46" s="556">
        <f>BC46/$BC$7*$BB$7</f>
        <v>1123.1199999999999</v>
      </c>
      <c r="BC46" s="555">
        <v>3444.24</v>
      </c>
      <c r="BD46" s="555"/>
      <c r="BE46" s="555"/>
      <c r="BF46" s="555"/>
      <c r="BG46" s="743">
        <v>0</v>
      </c>
      <c r="BH46" s="744">
        <f>AM46+AQ46+AU46+AY46+BC46</f>
        <v>15120.98</v>
      </c>
      <c r="BI46" s="557">
        <f t="shared" si="6"/>
        <v>15120.98</v>
      </c>
      <c r="BK46" s="558">
        <v>15120.98</v>
      </c>
    </row>
    <row r="47" spans="1:63" s="722" customFormat="1" ht="27" customHeight="1">
      <c r="A47" s="708">
        <v>38</v>
      </c>
      <c r="B47" s="709" t="s">
        <v>589</v>
      </c>
      <c r="C47" s="710">
        <v>43078</v>
      </c>
      <c r="D47" s="710">
        <v>43442</v>
      </c>
      <c r="E47" s="710" t="s">
        <v>456</v>
      </c>
      <c r="F47" s="711" t="s">
        <v>610</v>
      </c>
      <c r="G47" s="712" t="s">
        <v>466</v>
      </c>
      <c r="H47" s="713"/>
      <c r="I47" s="712"/>
      <c r="J47" s="709"/>
      <c r="K47" s="709" t="s">
        <v>236</v>
      </c>
      <c r="L47" s="714" t="s">
        <v>24</v>
      </c>
      <c r="M47" s="709" t="s">
        <v>243</v>
      </c>
      <c r="N47" s="709" t="s">
        <v>244</v>
      </c>
      <c r="O47" s="709" t="s">
        <v>379</v>
      </c>
      <c r="P47" s="709" t="s">
        <v>246</v>
      </c>
      <c r="Q47" s="710">
        <v>43078</v>
      </c>
      <c r="R47" s="710">
        <v>43442</v>
      </c>
      <c r="S47" s="715">
        <v>2573</v>
      </c>
      <c r="T47" s="716">
        <v>1.8</v>
      </c>
      <c r="U47" s="716">
        <v>1</v>
      </c>
      <c r="V47" s="716">
        <v>1.8</v>
      </c>
      <c r="W47" s="717">
        <v>1.4</v>
      </c>
      <c r="X47" s="718">
        <v>1</v>
      </c>
      <c r="Y47" s="718">
        <v>1</v>
      </c>
      <c r="Z47" s="718">
        <v>1</v>
      </c>
      <c r="AA47" s="747">
        <f>S47*T47*U47*V47*W47*X47*Y47*Z47</f>
        <v>11671.13</v>
      </c>
      <c r="AB47" s="719"/>
      <c r="AC47" s="719"/>
      <c r="AD47" s="719"/>
      <c r="AE47" s="720">
        <f t="shared" si="7"/>
        <v>0</v>
      </c>
      <c r="AF47" s="719"/>
      <c r="AG47" s="719"/>
      <c r="AH47" s="719"/>
      <c r="AI47" s="720">
        <f t="shared" si="8"/>
        <v>0</v>
      </c>
      <c r="AJ47" s="719"/>
      <c r="AK47" s="719"/>
      <c r="AL47" s="720"/>
      <c r="AM47" s="720">
        <f t="shared" si="9"/>
        <v>0</v>
      </c>
      <c r="AN47" s="720"/>
      <c r="AO47" s="720"/>
      <c r="AP47" s="720">
        <v>735.44</v>
      </c>
      <c r="AQ47" s="719">
        <f t="shared" si="10"/>
        <v>735.44</v>
      </c>
      <c r="AR47" s="720">
        <v>991.25</v>
      </c>
      <c r="AS47" s="720">
        <v>895.32</v>
      </c>
      <c r="AT47" s="720">
        <v>991.25</v>
      </c>
      <c r="AU47" s="748">
        <f>SUM(AR47:AT47)</f>
        <v>2877.82</v>
      </c>
      <c r="AV47" s="720">
        <v>959.27</v>
      </c>
      <c r="AW47" s="720">
        <v>991.25</v>
      </c>
      <c r="AX47" s="720">
        <v>959.27</v>
      </c>
      <c r="AY47" s="748">
        <f>SUM(AV47:AX47)</f>
        <v>2909.79</v>
      </c>
      <c r="AZ47" s="720">
        <v>991.25</v>
      </c>
      <c r="BA47" s="720">
        <v>991.25</v>
      </c>
      <c r="BB47" s="720">
        <v>959.27</v>
      </c>
      <c r="BC47" s="748">
        <f>SUM(AZ47:BB47)</f>
        <v>2941.77</v>
      </c>
      <c r="BD47" s="719">
        <v>991.25</v>
      </c>
      <c r="BE47" s="719">
        <v>959.27</v>
      </c>
      <c r="BF47" s="719">
        <v>255.79</v>
      </c>
      <c r="BG47" s="749">
        <f>BD47+BE47+BF47</f>
        <v>2206.31</v>
      </c>
      <c r="BH47" s="750">
        <f>AM47+AQ47+AU47+AY47+BC47+BG47</f>
        <v>11671.13</v>
      </c>
      <c r="BI47" s="721">
        <f t="shared" si="6"/>
        <v>11671.13</v>
      </c>
      <c r="BK47" s="722">
        <v>15916.82</v>
      </c>
    </row>
    <row r="48" spans="1:63" s="558" customFormat="1" ht="27" customHeight="1">
      <c r="A48" s="546">
        <v>39</v>
      </c>
      <c r="B48" s="547" t="s">
        <v>589</v>
      </c>
      <c r="C48" s="545">
        <v>43094</v>
      </c>
      <c r="D48" s="545">
        <v>43458</v>
      </c>
      <c r="E48" s="570" t="s">
        <v>465</v>
      </c>
      <c r="F48" s="571" t="s">
        <v>588</v>
      </c>
      <c r="G48" s="547" t="s">
        <v>307</v>
      </c>
      <c r="H48" s="549"/>
      <c r="I48" s="549"/>
      <c r="J48" s="547"/>
      <c r="K48" s="547" t="s">
        <v>236</v>
      </c>
      <c r="L48" s="562" t="s">
        <v>24</v>
      </c>
      <c r="M48" s="547" t="s">
        <v>243</v>
      </c>
      <c r="N48" s="547" t="s">
        <v>312</v>
      </c>
      <c r="O48" s="547" t="s">
        <v>319</v>
      </c>
      <c r="P48" s="547" t="s">
        <v>246</v>
      </c>
      <c r="Q48" s="545">
        <v>43089</v>
      </c>
      <c r="R48" s="545">
        <v>43453</v>
      </c>
      <c r="S48" s="572">
        <v>1124</v>
      </c>
      <c r="T48" s="552">
        <v>1</v>
      </c>
      <c r="U48" s="552">
        <v>1</v>
      </c>
      <c r="V48" s="552">
        <v>1.8</v>
      </c>
      <c r="W48" s="553">
        <v>1</v>
      </c>
      <c r="X48" s="554">
        <v>1</v>
      </c>
      <c r="Y48" s="554">
        <v>1</v>
      </c>
      <c r="Z48" s="554">
        <v>1</v>
      </c>
      <c r="AA48" s="741">
        <f>S48*T48*U48*V48*W48*X48*Y48*Z48</f>
        <v>2023.2</v>
      </c>
      <c r="AB48" s="555"/>
      <c r="AC48" s="555"/>
      <c r="AD48" s="555"/>
      <c r="AE48" s="556">
        <f t="shared" si="7"/>
        <v>0</v>
      </c>
      <c r="AF48" s="555"/>
      <c r="AG48" s="555"/>
      <c r="AH48" s="555"/>
      <c r="AI48" s="556">
        <f t="shared" si="8"/>
        <v>0</v>
      </c>
      <c r="AJ48" s="555"/>
      <c r="AK48" s="555"/>
      <c r="AL48" s="555"/>
      <c r="AM48" s="556">
        <f t="shared" si="9"/>
        <v>0</v>
      </c>
      <c r="AN48" s="555"/>
      <c r="AO48" s="555"/>
      <c r="AP48" s="556">
        <f>$AA$48/$AB$6/31*12</f>
        <v>65.260000000000005</v>
      </c>
      <c r="AQ48" s="556">
        <f t="shared" si="10"/>
        <v>65.260000000000005</v>
      </c>
      <c r="AR48" s="556">
        <v>160.16999999999999</v>
      </c>
      <c r="AS48" s="556">
        <v>160.16999999999999</v>
      </c>
      <c r="AT48" s="556">
        <v>160.16999999999999</v>
      </c>
      <c r="AU48" s="556">
        <v>505.8</v>
      </c>
      <c r="AV48" s="556">
        <v>160.16999999999999</v>
      </c>
      <c r="AW48" s="556">
        <v>160.16999999999999</v>
      </c>
      <c r="AX48" s="556">
        <v>160.16999999999999</v>
      </c>
      <c r="AY48" s="556">
        <v>505.8</v>
      </c>
      <c r="AZ48" s="556">
        <v>160.16999999999999</v>
      </c>
      <c r="BA48" s="556">
        <v>160.16999999999999</v>
      </c>
      <c r="BB48" s="556">
        <v>160.16999999999999</v>
      </c>
      <c r="BC48" s="556">
        <v>505.8</v>
      </c>
      <c r="BD48" s="556">
        <v>160.16999999999999</v>
      </c>
      <c r="BE48" s="556">
        <v>160.16999999999999</v>
      </c>
      <c r="BF48" s="556">
        <v>102.25</v>
      </c>
      <c r="BG48" s="745">
        <v>440.54</v>
      </c>
      <c r="BH48" s="744">
        <f>AQ48+AU48+AY48+BC48+BG48</f>
        <v>2023.2</v>
      </c>
      <c r="BI48" s="557">
        <f t="shared" si="6"/>
        <v>2023.2</v>
      </c>
      <c r="BK48" s="558">
        <v>2023.2</v>
      </c>
    </row>
    <row r="49" spans="1:63" s="558" customFormat="1" ht="27" customHeight="1">
      <c r="A49" s="546">
        <v>40</v>
      </c>
      <c r="B49" s="547" t="s">
        <v>589</v>
      </c>
      <c r="C49" s="545">
        <v>43094</v>
      </c>
      <c r="D49" s="545">
        <v>43458</v>
      </c>
      <c r="E49" s="570" t="s">
        <v>465</v>
      </c>
      <c r="F49" s="571" t="s">
        <v>588</v>
      </c>
      <c r="G49" s="547" t="s">
        <v>307</v>
      </c>
      <c r="H49" s="549"/>
      <c r="I49" s="549"/>
      <c r="J49" s="547"/>
      <c r="K49" s="547" t="s">
        <v>236</v>
      </c>
      <c r="L49" s="562" t="s">
        <v>24</v>
      </c>
      <c r="M49" s="547" t="s">
        <v>243</v>
      </c>
      <c r="N49" s="547" t="s">
        <v>312</v>
      </c>
      <c r="O49" s="547" t="s">
        <v>319</v>
      </c>
      <c r="P49" s="547" t="s">
        <v>246</v>
      </c>
      <c r="Q49" s="545">
        <v>43089</v>
      </c>
      <c r="R49" s="545">
        <v>43453</v>
      </c>
      <c r="S49" s="572">
        <v>1124</v>
      </c>
      <c r="T49" s="552">
        <v>1</v>
      </c>
      <c r="U49" s="552">
        <v>1</v>
      </c>
      <c r="V49" s="552">
        <v>1.8</v>
      </c>
      <c r="W49" s="553">
        <v>1</v>
      </c>
      <c r="X49" s="554">
        <v>1</v>
      </c>
      <c r="Y49" s="554">
        <v>1</v>
      </c>
      <c r="Z49" s="554">
        <v>1</v>
      </c>
      <c r="AA49" s="741">
        <f>S49*T49*U49*V49*W49*X49*Y49*Z49</f>
        <v>2023.2</v>
      </c>
      <c r="AB49" s="555"/>
      <c r="AC49" s="555"/>
      <c r="AD49" s="555"/>
      <c r="AE49" s="556">
        <f t="shared" si="7"/>
        <v>0</v>
      </c>
      <c r="AF49" s="555"/>
      <c r="AG49" s="555"/>
      <c r="AH49" s="555"/>
      <c r="AI49" s="556">
        <f t="shared" si="8"/>
        <v>0</v>
      </c>
      <c r="AJ49" s="555"/>
      <c r="AK49" s="555"/>
      <c r="AL49" s="555"/>
      <c r="AM49" s="556">
        <f t="shared" si="9"/>
        <v>0</v>
      </c>
      <c r="AN49" s="555"/>
      <c r="AO49" s="555"/>
      <c r="AP49" s="556">
        <f>$AA$49/$AB$6/31*12</f>
        <v>65.260000000000005</v>
      </c>
      <c r="AQ49" s="555">
        <f t="shared" si="10"/>
        <v>65.260000000000005</v>
      </c>
      <c r="AR49" s="556">
        <v>160.16999999999999</v>
      </c>
      <c r="AS49" s="556">
        <v>160.16999999999999</v>
      </c>
      <c r="AT49" s="556">
        <v>160.16999999999999</v>
      </c>
      <c r="AU49" s="746">
        <v>505.8</v>
      </c>
      <c r="AV49" s="556">
        <v>160.16999999999999</v>
      </c>
      <c r="AW49" s="556">
        <v>160.16999999999999</v>
      </c>
      <c r="AX49" s="556">
        <v>160.16999999999999</v>
      </c>
      <c r="AY49" s="555">
        <v>505.8</v>
      </c>
      <c r="AZ49" s="556">
        <f>BC49/$BC$7*$AZ$7</f>
        <v>170.43</v>
      </c>
      <c r="BA49" s="556">
        <f>BC49/$BC$7*$BA$7+0.01</f>
        <v>170.44</v>
      </c>
      <c r="BB49" s="556">
        <f>BC49/$BC$7*$BB$7</f>
        <v>164.93</v>
      </c>
      <c r="BC49" s="555">
        <v>505.8</v>
      </c>
      <c r="BD49" s="556">
        <v>160.16999999999999</v>
      </c>
      <c r="BE49" s="556">
        <v>160.16999999999999</v>
      </c>
      <c r="BF49" s="556">
        <v>102.25</v>
      </c>
      <c r="BG49" s="755">
        <v>440.54</v>
      </c>
      <c r="BH49" s="744">
        <f>AQ49+AU49+AY49+BC49+BG49</f>
        <v>2023.2</v>
      </c>
      <c r="BI49" s="557">
        <f t="shared" si="6"/>
        <v>2023.2</v>
      </c>
      <c r="BK49" s="558">
        <v>2023.2</v>
      </c>
    </row>
    <row r="50" spans="1:63" s="592" customFormat="1" ht="23.25">
      <c r="A50" s="591"/>
      <c r="C50" s="593"/>
      <c r="D50" s="594"/>
      <c r="E50" s="594"/>
      <c r="F50" s="594"/>
      <c r="G50" s="594"/>
      <c r="H50" s="595"/>
      <c r="I50" s="595"/>
      <c r="J50" s="594"/>
      <c r="K50" s="594"/>
      <c r="L50" s="594"/>
      <c r="M50" s="594"/>
      <c r="N50" s="594"/>
      <c r="O50" s="594"/>
      <c r="P50" s="594"/>
      <c r="Q50" s="594"/>
      <c r="S50" s="596"/>
      <c r="AA50" s="756">
        <f>SUM(AA10:AA49)</f>
        <v>362594.93</v>
      </c>
      <c r="AB50" s="629"/>
      <c r="AC50" s="629"/>
      <c r="AD50" s="629"/>
      <c r="AE50" s="629">
        <f>SUM(AE10:AE49)</f>
        <v>27232.2</v>
      </c>
      <c r="AF50" s="629"/>
      <c r="AG50" s="629"/>
      <c r="AH50" s="629"/>
      <c r="AI50" s="629">
        <f>SUM(AI10:AI49)</f>
        <v>35635.51</v>
      </c>
      <c r="AJ50" s="629"/>
      <c r="AK50" s="629"/>
      <c r="AL50" s="629"/>
      <c r="AM50" s="629">
        <f>SUM(AM10:AM49)</f>
        <v>41460.15</v>
      </c>
      <c r="AN50" s="629"/>
      <c r="AO50" s="629"/>
      <c r="AP50" s="629"/>
      <c r="AQ50" s="629">
        <f t="shared" ref="AQ50:AX50" si="11">SUM(AQ10:AQ49)</f>
        <v>67689.81</v>
      </c>
      <c r="AR50" s="757">
        <f>SUM(AR10:AR49)</f>
        <v>25973.41</v>
      </c>
      <c r="AS50" s="757">
        <f t="shared" si="11"/>
        <v>17439.23</v>
      </c>
      <c r="AT50" s="757">
        <f t="shared" si="11"/>
        <v>18288.009999999998</v>
      </c>
      <c r="AU50" s="757">
        <f>SUM(AU10:AU49)</f>
        <v>61751.23</v>
      </c>
      <c r="AV50" s="757">
        <f t="shared" si="11"/>
        <v>17811.060000000001</v>
      </c>
      <c r="AW50" s="757">
        <f t="shared" si="11"/>
        <v>17899.060000000001</v>
      </c>
      <c r="AX50" s="757">
        <f t="shared" si="11"/>
        <v>17618.86</v>
      </c>
      <c r="AY50" s="757">
        <f>SUM(AY21:AY49)</f>
        <v>53379.56</v>
      </c>
      <c r="AZ50" s="758">
        <f>SUM(AZ10:AZ49)</f>
        <v>17190.560000000001</v>
      </c>
      <c r="BA50" s="758">
        <f>SUM(BA10:BA49)</f>
        <v>15941.37</v>
      </c>
      <c r="BB50" s="758">
        <f>SUM(BB10:BB49)</f>
        <v>14429.65</v>
      </c>
      <c r="BC50" s="757">
        <f>SUM(BC10:BC49)-BA50</f>
        <v>31645.5</v>
      </c>
      <c r="BD50" s="757">
        <f>SUM(BD10:BD49)</f>
        <v>9472.98</v>
      </c>
      <c r="BE50" s="757">
        <f>SUM(BE10:BE49)</f>
        <v>7747.47</v>
      </c>
      <c r="BF50" s="757">
        <f>SUM(BF10:BF49)</f>
        <v>4100.76</v>
      </c>
      <c r="BG50" s="757">
        <f>SUM(BG10:BG49)-BD50</f>
        <v>11884.13</v>
      </c>
      <c r="BH50" s="757">
        <f>SUM(BH10:BH49)</f>
        <v>356092.44</v>
      </c>
      <c r="BI50" s="621">
        <f>AE50+AI50+AM50+AQ50+AU50+AY50+BC50+BG50+AR50+AV50+BA50+BD50</f>
        <v>399876.91</v>
      </c>
      <c r="BK50" s="592">
        <v>366840.62</v>
      </c>
    </row>
    <row r="51" spans="1:63" s="592" customFormat="1" ht="23.25">
      <c r="A51" s="591"/>
      <c r="C51" s="593"/>
      <c r="D51" s="976"/>
      <c r="E51" s="976"/>
      <c r="F51" s="976"/>
      <c r="G51" s="976"/>
      <c r="H51" s="4"/>
      <c r="I51" s="4"/>
      <c r="J51" s="4"/>
      <c r="K51" s="4"/>
      <c r="L51" s="594"/>
      <c r="M51" s="594"/>
      <c r="N51" s="594"/>
      <c r="O51" s="594"/>
      <c r="P51" s="594"/>
      <c r="Q51" s="594"/>
      <c r="S51" s="596"/>
      <c r="AA51" s="597"/>
      <c r="AB51" s="598"/>
      <c r="AC51" s="598"/>
      <c r="AD51" s="598"/>
      <c r="AE51" s="598"/>
      <c r="AF51" s="598"/>
      <c r="AG51" s="598"/>
      <c r="AH51" s="598"/>
      <c r="AI51" s="598"/>
      <c r="AJ51" s="598"/>
      <c r="AK51" s="598"/>
      <c r="AL51" s="598"/>
      <c r="AM51" s="598"/>
      <c r="AN51" s="598"/>
      <c r="AO51" s="598"/>
      <c r="AP51" s="598"/>
    </row>
    <row r="52" spans="1:63" s="592" customFormat="1" ht="29.45" customHeight="1">
      <c r="A52" s="591"/>
      <c r="C52" s="593"/>
      <c r="D52" s="600"/>
      <c r="E52" s="599"/>
      <c r="F52" s="599"/>
      <c r="G52" s="599"/>
      <c r="H52" s="4"/>
      <c r="I52" s="976"/>
      <c r="J52" s="976"/>
      <c r="K52" s="976"/>
      <c r="L52" s="976"/>
      <c r="M52" s="976"/>
      <c r="N52" s="976"/>
      <c r="O52" s="976"/>
      <c r="P52" s="976"/>
      <c r="Q52" s="976"/>
      <c r="S52" s="596"/>
      <c r="AA52" s="597"/>
      <c r="AB52" s="598"/>
      <c r="AC52" s="598"/>
      <c r="AD52" s="598"/>
      <c r="AE52" s="598"/>
      <c r="AF52" s="598"/>
      <c r="AG52" s="598"/>
      <c r="AH52" s="598"/>
      <c r="AI52" s="598"/>
      <c r="AJ52" s="598"/>
      <c r="AK52" s="598"/>
      <c r="AL52" s="598"/>
      <c r="AM52" s="598"/>
      <c r="AN52" s="598"/>
      <c r="AO52" s="598"/>
      <c r="AP52" s="598"/>
    </row>
    <row r="53" spans="1:63" s="592" customFormat="1" ht="29.45" customHeight="1">
      <c r="A53" s="591"/>
      <c r="C53" s="593"/>
      <c r="D53" s="600"/>
      <c r="E53" s="599"/>
      <c r="F53" s="599"/>
      <c r="G53" s="599"/>
      <c r="H53" s="4"/>
      <c r="I53" s="4"/>
      <c r="J53" s="4"/>
      <c r="K53" s="4"/>
      <c r="L53" s="594"/>
      <c r="M53" s="594"/>
      <c r="N53" s="594"/>
      <c r="O53" s="594"/>
      <c r="P53" s="594"/>
      <c r="Q53" s="594"/>
      <c r="S53" s="596"/>
      <c r="AA53" s="597"/>
      <c r="AB53" s="598"/>
      <c r="AC53" s="598"/>
      <c r="AD53" s="598"/>
      <c r="AE53" s="598"/>
      <c r="AF53" s="598"/>
      <c r="AG53" s="598"/>
      <c r="AH53" s="598"/>
      <c r="AI53" s="598"/>
      <c r="AJ53" s="598"/>
      <c r="AK53" s="598"/>
      <c r="AL53" s="598"/>
      <c r="AM53" s="598"/>
      <c r="AN53" s="598"/>
      <c r="AO53" s="598"/>
      <c r="AP53" s="598"/>
    </row>
    <row r="54" spans="1:63" s="592" customFormat="1" ht="29.45" customHeight="1">
      <c r="A54" s="601"/>
      <c r="C54" s="593"/>
      <c r="D54" s="600"/>
      <c r="E54" s="4"/>
      <c r="F54" s="4"/>
      <c r="G54" s="4"/>
      <c r="H54" s="4"/>
      <c r="I54" s="600"/>
      <c r="J54" s="600"/>
      <c r="K54" s="600"/>
      <c r="L54" s="600"/>
      <c r="M54" s="600"/>
      <c r="N54" s="594"/>
      <c r="O54" s="602"/>
      <c r="P54" s="600"/>
      <c r="Q54" s="594"/>
      <c r="S54" s="596"/>
      <c r="AA54" s="597"/>
    </row>
    <row r="55" spans="1:63" s="592" customFormat="1" ht="29.45" customHeight="1">
      <c r="A55" s="591"/>
      <c r="C55" s="593"/>
      <c r="D55" s="603"/>
      <c r="E55" s="603"/>
      <c r="F55" s="603"/>
      <c r="G55" s="603"/>
      <c r="H55" s="603"/>
      <c r="I55" s="603"/>
      <c r="J55" s="604"/>
      <c r="K55" s="604"/>
      <c r="L55" s="594"/>
      <c r="M55" s="594"/>
      <c r="N55" s="594"/>
      <c r="O55" s="594"/>
      <c r="P55" s="594"/>
      <c r="Q55" s="594"/>
      <c r="S55" s="596"/>
      <c r="AA55" s="597"/>
    </row>
    <row r="56" spans="1:63" s="592" customFormat="1" ht="21">
      <c r="A56" s="591"/>
      <c r="C56" s="593"/>
      <c r="D56" s="217"/>
      <c r="E56" s="218"/>
      <c r="F56" s="605"/>
      <c r="G56" s="605"/>
      <c r="H56" s="605"/>
      <c r="I56" s="605"/>
      <c r="J56" s="605"/>
      <c r="K56" s="605"/>
      <c r="L56" s="584"/>
      <c r="M56" s="584"/>
      <c r="N56" s="584"/>
      <c r="O56" s="584"/>
      <c r="P56" s="584"/>
      <c r="Q56" s="584"/>
      <c r="S56" s="596"/>
      <c r="AA56" s="597"/>
      <c r="AB56" s="598"/>
      <c r="AC56" s="598"/>
      <c r="AD56" s="598"/>
      <c r="AE56" s="598"/>
      <c r="AF56" s="598"/>
      <c r="AG56" s="598"/>
      <c r="AH56" s="598"/>
      <c r="AI56" s="598"/>
      <c r="AJ56" s="598"/>
      <c r="AK56" s="598"/>
      <c r="AL56" s="598"/>
      <c r="AM56" s="598"/>
      <c r="AN56" s="598"/>
      <c r="AO56" s="598"/>
      <c r="AP56" s="598"/>
    </row>
    <row r="57" spans="1:63" s="592" customFormat="1">
      <c r="A57" s="591"/>
      <c r="C57" s="593"/>
      <c r="D57" s="593"/>
      <c r="E57" s="593"/>
      <c r="S57" s="596"/>
      <c r="AA57" s="597"/>
      <c r="AB57" s="598"/>
      <c r="AC57" s="598"/>
      <c r="AD57" s="598"/>
      <c r="AE57" s="598"/>
      <c r="AF57" s="598"/>
      <c r="AG57" s="598"/>
      <c r="AH57" s="598"/>
      <c r="AI57" s="598"/>
      <c r="AJ57" s="598"/>
      <c r="AK57" s="598"/>
      <c r="AL57" s="598"/>
      <c r="AM57" s="598"/>
      <c r="AN57" s="598"/>
      <c r="AO57" s="598"/>
      <c r="AP57" s="598"/>
    </row>
    <row r="58" spans="1:63" s="592" customFormat="1">
      <c r="A58" s="591"/>
      <c r="C58" s="593"/>
      <c r="D58" s="593"/>
      <c r="E58" s="593"/>
      <c r="S58" s="596"/>
      <c r="AA58" s="597"/>
      <c r="AB58" s="598"/>
      <c r="AC58" s="598"/>
      <c r="AD58" s="598"/>
      <c r="AE58" s="598"/>
      <c r="AF58" s="598"/>
      <c r="AG58" s="598"/>
      <c r="AH58" s="598"/>
      <c r="AI58" s="598"/>
      <c r="AJ58" s="598"/>
      <c r="AK58" s="598"/>
      <c r="AL58" s="598"/>
      <c r="AM58" s="598"/>
      <c r="AN58" s="598"/>
      <c r="AO58" s="598"/>
      <c r="AP58" s="598"/>
    </row>
    <row r="59" spans="1:63" s="592" customFormat="1" ht="20.25">
      <c r="A59" s="591"/>
      <c r="B59" s="217" t="s">
        <v>119</v>
      </c>
      <c r="C59" s="218"/>
      <c r="D59" s="593"/>
      <c r="E59" s="593"/>
      <c r="S59" s="596"/>
      <c r="AA59" s="597"/>
      <c r="AB59" s="598"/>
      <c r="AC59" s="598"/>
      <c r="AD59" s="598"/>
      <c r="AE59" s="598"/>
      <c r="AF59" s="598"/>
      <c r="AG59" s="598"/>
      <c r="AH59" s="598"/>
      <c r="AI59" s="598"/>
      <c r="AJ59" s="598"/>
      <c r="AK59" s="598"/>
      <c r="AL59" s="598"/>
      <c r="AM59" s="598"/>
      <c r="AN59" s="598"/>
      <c r="AO59" s="598"/>
      <c r="AP59" s="598"/>
    </row>
    <row r="60" spans="1:63" s="592" customFormat="1" ht="20.25">
      <c r="A60" s="591"/>
      <c r="B60" s="838" t="s">
        <v>120</v>
      </c>
      <c r="C60" s="838"/>
      <c r="D60" s="593"/>
      <c r="E60" s="593"/>
      <c r="S60" s="596"/>
      <c r="AA60" s="597"/>
      <c r="AB60" s="598"/>
      <c r="AC60" s="598"/>
      <c r="AD60" s="598"/>
      <c r="AE60" s="598"/>
      <c r="AF60" s="598"/>
      <c r="AG60" s="598"/>
      <c r="AH60" s="598"/>
      <c r="AI60" s="598"/>
      <c r="AJ60" s="598"/>
      <c r="AK60" s="598"/>
      <c r="AL60" s="598"/>
      <c r="AM60" s="598"/>
      <c r="AN60" s="598"/>
      <c r="AO60" s="598"/>
      <c r="AP60" s="598"/>
    </row>
    <row r="61" spans="1:63" s="592" customFormat="1">
      <c r="A61" s="591"/>
      <c r="C61" s="593"/>
      <c r="D61" s="593"/>
      <c r="E61" s="593"/>
      <c r="S61" s="596"/>
      <c r="AA61" s="597"/>
      <c r="AB61" s="598"/>
      <c r="AC61" s="598"/>
      <c r="AD61" s="598"/>
      <c r="AE61" s="598"/>
      <c r="AF61" s="598"/>
      <c r="AG61" s="598"/>
      <c r="AH61" s="598"/>
      <c r="AI61" s="598"/>
      <c r="AJ61" s="598"/>
      <c r="AK61" s="598"/>
      <c r="AL61" s="598"/>
      <c r="AM61" s="598"/>
      <c r="AN61" s="598"/>
      <c r="AO61" s="598"/>
      <c r="AP61" s="598"/>
    </row>
    <row r="62" spans="1:63" s="592" customFormat="1">
      <c r="A62" s="591"/>
      <c r="C62" s="593"/>
      <c r="D62" s="593"/>
      <c r="E62" s="593"/>
      <c r="S62" s="596"/>
      <c r="AA62" s="597"/>
      <c r="AB62" s="598"/>
      <c r="AC62" s="598"/>
      <c r="AD62" s="598"/>
      <c r="AE62" s="598"/>
      <c r="AF62" s="598"/>
      <c r="AG62" s="598"/>
      <c r="AH62" s="598"/>
      <c r="AI62" s="598"/>
      <c r="AJ62" s="598"/>
      <c r="AK62" s="598"/>
      <c r="AL62" s="598"/>
      <c r="AM62" s="598"/>
      <c r="AN62" s="598"/>
      <c r="AO62" s="598"/>
      <c r="AP62" s="598"/>
    </row>
    <row r="63" spans="1:63" s="592" customFormat="1">
      <c r="A63" s="591"/>
      <c r="C63" s="593"/>
      <c r="D63" s="593"/>
      <c r="E63" s="593"/>
      <c r="S63" s="596"/>
      <c r="AA63" s="597"/>
      <c r="AB63" s="598"/>
      <c r="AC63" s="598"/>
      <c r="AD63" s="598"/>
      <c r="AE63" s="598"/>
      <c r="AF63" s="598"/>
      <c r="AG63" s="598"/>
      <c r="AH63" s="598"/>
      <c r="AI63" s="598"/>
      <c r="AJ63" s="598"/>
      <c r="AK63" s="598"/>
      <c r="AL63" s="598"/>
      <c r="AM63" s="598"/>
      <c r="AN63" s="598"/>
      <c r="AO63" s="598"/>
      <c r="AP63" s="598"/>
    </row>
    <row r="64" spans="1:63" s="592" customFormat="1">
      <c r="A64" s="591"/>
      <c r="C64" s="593"/>
      <c r="D64" s="593"/>
      <c r="E64" s="593"/>
      <c r="S64" s="596"/>
      <c r="AA64" s="597"/>
      <c r="AB64" s="598"/>
      <c r="AC64" s="598"/>
      <c r="AD64" s="598"/>
      <c r="AE64" s="598"/>
      <c r="AF64" s="598"/>
      <c r="AG64" s="598"/>
      <c r="AH64" s="598"/>
      <c r="AI64" s="598"/>
      <c r="AJ64" s="598"/>
      <c r="AK64" s="598"/>
      <c r="AL64" s="598"/>
      <c r="AM64" s="598"/>
      <c r="AN64" s="598"/>
      <c r="AO64" s="598"/>
      <c r="AP64" s="598"/>
    </row>
    <row r="65" spans="1:42" s="592" customFormat="1">
      <c r="A65" s="591"/>
      <c r="C65" s="593"/>
      <c r="D65" s="593"/>
      <c r="E65" s="593"/>
      <c r="S65" s="596"/>
      <c r="AA65" s="597"/>
      <c r="AB65" s="598"/>
      <c r="AC65" s="598"/>
      <c r="AD65" s="598"/>
      <c r="AE65" s="598"/>
      <c r="AF65" s="598"/>
      <c r="AG65" s="598"/>
      <c r="AH65" s="598"/>
      <c r="AI65" s="598"/>
      <c r="AJ65" s="598"/>
      <c r="AK65" s="598"/>
      <c r="AL65" s="598"/>
      <c r="AM65" s="598"/>
      <c r="AN65" s="598"/>
      <c r="AO65" s="598"/>
      <c r="AP65" s="598"/>
    </row>
    <row r="66" spans="1:42" s="592" customFormat="1">
      <c r="A66" s="591"/>
      <c r="C66" s="593"/>
      <c r="D66" s="593"/>
      <c r="E66" s="593"/>
      <c r="S66" s="596"/>
      <c r="AA66" s="597"/>
      <c r="AB66" s="598"/>
      <c r="AC66" s="598"/>
      <c r="AD66" s="598"/>
      <c r="AE66" s="598"/>
      <c r="AF66" s="598"/>
      <c r="AG66" s="598"/>
      <c r="AH66" s="598"/>
      <c r="AI66" s="598"/>
      <c r="AJ66" s="598"/>
      <c r="AK66" s="598"/>
      <c r="AL66" s="598"/>
      <c r="AM66" s="598"/>
      <c r="AN66" s="598"/>
      <c r="AO66" s="598"/>
      <c r="AP66" s="598"/>
    </row>
    <row r="67" spans="1:42" s="592" customFormat="1">
      <c r="A67" s="591"/>
      <c r="C67" s="593"/>
      <c r="D67" s="593"/>
      <c r="E67" s="593"/>
      <c r="S67" s="596"/>
      <c r="AA67" s="597"/>
      <c r="AB67" s="598"/>
      <c r="AC67" s="598"/>
      <c r="AD67" s="598"/>
      <c r="AE67" s="598"/>
      <c r="AF67" s="598"/>
      <c r="AG67" s="598"/>
      <c r="AH67" s="598"/>
      <c r="AI67" s="598"/>
      <c r="AJ67" s="598"/>
      <c r="AK67" s="598"/>
      <c r="AL67" s="598"/>
      <c r="AM67" s="598"/>
      <c r="AN67" s="598"/>
      <c r="AO67" s="598"/>
      <c r="AP67" s="598"/>
    </row>
    <row r="68" spans="1:42" s="592" customFormat="1">
      <c r="A68" s="591"/>
      <c r="C68" s="593"/>
      <c r="D68" s="593"/>
      <c r="E68" s="593"/>
      <c r="S68" s="596"/>
      <c r="AA68" s="597"/>
      <c r="AB68" s="598"/>
      <c r="AC68" s="598"/>
      <c r="AD68" s="598"/>
      <c r="AE68" s="598"/>
      <c r="AF68" s="598"/>
      <c r="AG68" s="598"/>
      <c r="AH68" s="598"/>
      <c r="AI68" s="598"/>
      <c r="AJ68" s="598"/>
      <c r="AK68" s="598"/>
      <c r="AL68" s="598"/>
      <c r="AM68" s="598"/>
      <c r="AN68" s="598"/>
      <c r="AO68" s="598"/>
      <c r="AP68" s="598"/>
    </row>
    <row r="69" spans="1:42" s="592" customFormat="1">
      <c r="A69" s="591"/>
      <c r="C69" s="593"/>
      <c r="D69" s="593"/>
      <c r="E69" s="593"/>
      <c r="S69" s="596"/>
      <c r="AA69" s="597"/>
      <c r="AB69" s="598"/>
      <c r="AC69" s="598"/>
      <c r="AD69" s="598"/>
      <c r="AE69" s="598"/>
      <c r="AF69" s="598"/>
      <c r="AG69" s="598"/>
      <c r="AH69" s="598"/>
      <c r="AI69" s="598"/>
      <c r="AJ69" s="598"/>
      <c r="AK69" s="598"/>
      <c r="AL69" s="598"/>
      <c r="AM69" s="598"/>
      <c r="AN69" s="598"/>
      <c r="AO69" s="598"/>
      <c r="AP69" s="598"/>
    </row>
    <row r="70" spans="1:42" s="592" customFormat="1">
      <c r="A70" s="591"/>
      <c r="C70" s="593"/>
      <c r="D70" s="593"/>
      <c r="E70" s="593"/>
      <c r="S70" s="596"/>
      <c r="AA70" s="597"/>
      <c r="AB70" s="598"/>
      <c r="AC70" s="598"/>
      <c r="AD70" s="598"/>
      <c r="AE70" s="598"/>
      <c r="AF70" s="598"/>
      <c r="AG70" s="598"/>
      <c r="AH70" s="598"/>
      <c r="AI70" s="598"/>
      <c r="AJ70" s="598"/>
      <c r="AK70" s="598"/>
      <c r="AL70" s="598"/>
      <c r="AM70" s="598"/>
      <c r="AN70" s="598"/>
      <c r="AO70" s="598"/>
      <c r="AP70" s="598"/>
    </row>
    <row r="71" spans="1:42" s="592" customFormat="1">
      <c r="A71" s="591"/>
      <c r="C71" s="593"/>
      <c r="D71" s="593"/>
      <c r="E71" s="593"/>
      <c r="S71" s="596"/>
      <c r="AA71" s="597"/>
      <c r="AB71" s="598"/>
      <c r="AC71" s="598"/>
      <c r="AD71" s="598"/>
      <c r="AE71" s="598"/>
      <c r="AF71" s="598"/>
      <c r="AG71" s="598"/>
      <c r="AH71" s="598"/>
      <c r="AI71" s="598"/>
      <c r="AJ71" s="598"/>
      <c r="AK71" s="598"/>
      <c r="AL71" s="598"/>
      <c r="AM71" s="598"/>
      <c r="AN71" s="598"/>
      <c r="AO71" s="598"/>
      <c r="AP71" s="598"/>
    </row>
    <row r="72" spans="1:42" s="592" customFormat="1">
      <c r="A72" s="591"/>
      <c r="C72" s="593"/>
      <c r="D72" s="593"/>
      <c r="E72" s="593"/>
      <c r="S72" s="596"/>
      <c r="AA72" s="597"/>
      <c r="AB72" s="598"/>
      <c r="AC72" s="598"/>
      <c r="AD72" s="598"/>
      <c r="AE72" s="598"/>
      <c r="AF72" s="598"/>
      <c r="AG72" s="598"/>
      <c r="AH72" s="598"/>
      <c r="AI72" s="598"/>
      <c r="AJ72" s="598"/>
      <c r="AK72" s="598"/>
      <c r="AL72" s="598"/>
      <c r="AM72" s="598"/>
      <c r="AN72" s="598"/>
      <c r="AO72" s="598"/>
      <c r="AP72" s="598"/>
    </row>
    <row r="73" spans="1:42" s="592" customFormat="1">
      <c r="A73" s="591"/>
      <c r="C73" s="593"/>
      <c r="D73" s="593"/>
      <c r="E73" s="593"/>
      <c r="S73" s="596"/>
      <c r="AA73" s="597"/>
      <c r="AB73" s="598"/>
      <c r="AC73" s="598"/>
      <c r="AD73" s="598"/>
      <c r="AE73" s="598"/>
      <c r="AF73" s="598"/>
      <c r="AG73" s="598"/>
      <c r="AH73" s="598"/>
      <c r="AI73" s="598"/>
      <c r="AJ73" s="598"/>
      <c r="AK73" s="598"/>
      <c r="AL73" s="598"/>
      <c r="AM73" s="598"/>
      <c r="AN73" s="598"/>
      <c r="AO73" s="598"/>
      <c r="AP73" s="598"/>
    </row>
    <row r="74" spans="1:42" s="592" customFormat="1">
      <c r="A74" s="591"/>
      <c r="C74" s="593"/>
      <c r="D74" s="593"/>
      <c r="E74" s="593"/>
      <c r="S74" s="596"/>
      <c r="AA74" s="597"/>
      <c r="AB74" s="598"/>
      <c r="AC74" s="598"/>
      <c r="AD74" s="598"/>
      <c r="AE74" s="598"/>
      <c r="AF74" s="598"/>
      <c r="AG74" s="598"/>
      <c r="AH74" s="598"/>
      <c r="AI74" s="598"/>
      <c r="AJ74" s="598"/>
      <c r="AK74" s="598"/>
      <c r="AL74" s="598"/>
      <c r="AM74" s="598"/>
      <c r="AN74" s="598"/>
      <c r="AO74" s="598"/>
      <c r="AP74" s="598"/>
    </row>
    <row r="75" spans="1:42" s="592" customFormat="1">
      <c r="A75" s="591"/>
      <c r="C75" s="593"/>
      <c r="D75" s="593"/>
      <c r="E75" s="593"/>
      <c r="S75" s="596"/>
      <c r="AA75" s="597"/>
      <c r="AB75" s="598"/>
      <c r="AC75" s="598"/>
      <c r="AD75" s="598"/>
      <c r="AE75" s="598"/>
      <c r="AF75" s="598"/>
      <c r="AG75" s="598"/>
      <c r="AH75" s="598"/>
      <c r="AI75" s="598"/>
      <c r="AJ75" s="598"/>
      <c r="AK75" s="598"/>
      <c r="AL75" s="598"/>
      <c r="AM75" s="598"/>
      <c r="AN75" s="598"/>
      <c r="AO75" s="598"/>
      <c r="AP75" s="598"/>
    </row>
    <row r="76" spans="1:42" s="592" customFormat="1">
      <c r="A76" s="591"/>
      <c r="C76" s="593"/>
      <c r="D76" s="593"/>
      <c r="E76" s="593"/>
      <c r="S76" s="596"/>
      <c r="AA76" s="597"/>
      <c r="AB76" s="598"/>
      <c r="AC76" s="598"/>
      <c r="AD76" s="598"/>
      <c r="AE76" s="598"/>
      <c r="AF76" s="598"/>
      <c r="AG76" s="598"/>
      <c r="AH76" s="598"/>
      <c r="AI76" s="598"/>
      <c r="AJ76" s="598"/>
      <c r="AK76" s="598"/>
      <c r="AL76" s="598"/>
      <c r="AM76" s="598"/>
      <c r="AN76" s="598"/>
      <c r="AO76" s="598"/>
      <c r="AP76" s="598"/>
    </row>
    <row r="77" spans="1:42" s="592" customFormat="1">
      <c r="A77" s="591"/>
      <c r="C77" s="593"/>
      <c r="D77" s="593"/>
      <c r="E77" s="593"/>
      <c r="S77" s="596"/>
      <c r="AA77" s="597"/>
      <c r="AB77" s="598"/>
      <c r="AC77" s="598"/>
      <c r="AD77" s="598"/>
      <c r="AE77" s="598"/>
      <c r="AF77" s="598"/>
      <c r="AG77" s="598"/>
      <c r="AH77" s="598"/>
      <c r="AI77" s="598"/>
      <c r="AJ77" s="598"/>
      <c r="AK77" s="598"/>
      <c r="AL77" s="598"/>
      <c r="AM77" s="598"/>
      <c r="AN77" s="598"/>
      <c r="AO77" s="598"/>
      <c r="AP77" s="598"/>
    </row>
    <row r="78" spans="1:42" s="592" customFormat="1">
      <c r="A78" s="591"/>
      <c r="C78" s="593"/>
      <c r="D78" s="593"/>
      <c r="E78" s="593"/>
      <c r="S78" s="596"/>
      <c r="AA78" s="597"/>
      <c r="AB78" s="598"/>
      <c r="AC78" s="598"/>
      <c r="AD78" s="598"/>
      <c r="AE78" s="598"/>
      <c r="AF78" s="598"/>
      <c r="AG78" s="598"/>
      <c r="AH78" s="598"/>
      <c r="AI78" s="598"/>
      <c r="AJ78" s="598"/>
      <c r="AK78" s="598"/>
      <c r="AL78" s="598"/>
      <c r="AM78" s="598"/>
      <c r="AN78" s="598"/>
      <c r="AO78" s="598"/>
      <c r="AP78" s="598"/>
    </row>
    <row r="79" spans="1:42" s="592" customFormat="1">
      <c r="A79" s="591"/>
      <c r="C79" s="593"/>
      <c r="D79" s="593"/>
      <c r="E79" s="593"/>
      <c r="S79" s="596"/>
      <c r="AA79" s="597"/>
      <c r="AB79" s="598"/>
      <c r="AC79" s="598"/>
      <c r="AD79" s="598"/>
      <c r="AE79" s="598"/>
      <c r="AF79" s="598"/>
      <c r="AG79" s="598"/>
      <c r="AH79" s="598"/>
      <c r="AI79" s="598"/>
      <c r="AJ79" s="598"/>
      <c r="AK79" s="598"/>
      <c r="AL79" s="598"/>
      <c r="AM79" s="598"/>
      <c r="AN79" s="598"/>
      <c r="AO79" s="598"/>
      <c r="AP79" s="598"/>
    </row>
    <row r="80" spans="1:42" s="592" customFormat="1">
      <c r="A80" s="591"/>
      <c r="C80" s="593"/>
      <c r="D80" s="593"/>
      <c r="E80" s="593"/>
      <c r="S80" s="596"/>
      <c r="AA80" s="597"/>
      <c r="AB80" s="598"/>
      <c r="AC80" s="598"/>
      <c r="AD80" s="598"/>
      <c r="AE80" s="598"/>
      <c r="AF80" s="598"/>
      <c r="AG80" s="598"/>
      <c r="AH80" s="598"/>
      <c r="AI80" s="598"/>
      <c r="AJ80" s="598"/>
      <c r="AK80" s="598"/>
      <c r="AL80" s="598"/>
      <c r="AM80" s="598"/>
      <c r="AN80" s="598"/>
      <c r="AO80" s="598"/>
      <c r="AP80" s="598"/>
    </row>
    <row r="81" spans="1:42" s="592" customFormat="1">
      <c r="A81" s="591"/>
      <c r="C81" s="593"/>
      <c r="D81" s="593"/>
      <c r="E81" s="593"/>
      <c r="S81" s="596"/>
      <c r="AA81" s="597"/>
      <c r="AB81" s="598"/>
      <c r="AC81" s="598"/>
      <c r="AD81" s="598"/>
      <c r="AE81" s="598"/>
      <c r="AF81" s="598"/>
      <c r="AG81" s="598"/>
      <c r="AH81" s="598"/>
      <c r="AI81" s="598"/>
      <c r="AJ81" s="598"/>
      <c r="AK81" s="598"/>
      <c r="AL81" s="598"/>
      <c r="AM81" s="598"/>
      <c r="AN81" s="598"/>
      <c r="AO81" s="598"/>
      <c r="AP81" s="598"/>
    </row>
    <row r="82" spans="1:42" s="592" customFormat="1">
      <c r="A82" s="591"/>
      <c r="C82" s="593"/>
      <c r="D82" s="593"/>
      <c r="E82" s="593"/>
      <c r="S82" s="596"/>
      <c r="AA82" s="597"/>
      <c r="AB82" s="598"/>
      <c r="AC82" s="598"/>
      <c r="AD82" s="598"/>
      <c r="AE82" s="598"/>
      <c r="AF82" s="598"/>
      <c r="AG82" s="598"/>
      <c r="AH82" s="598"/>
      <c r="AI82" s="598"/>
      <c r="AJ82" s="598"/>
      <c r="AK82" s="598"/>
      <c r="AL82" s="598"/>
      <c r="AM82" s="598"/>
      <c r="AN82" s="598"/>
      <c r="AO82" s="598"/>
      <c r="AP82" s="598"/>
    </row>
    <row r="83" spans="1:42" s="592" customFormat="1">
      <c r="A83" s="591"/>
      <c r="C83" s="593"/>
      <c r="D83" s="593"/>
      <c r="E83" s="593"/>
      <c r="S83" s="596"/>
      <c r="AA83" s="597"/>
      <c r="AB83" s="598"/>
      <c r="AC83" s="598"/>
      <c r="AD83" s="598"/>
      <c r="AE83" s="598"/>
      <c r="AF83" s="598"/>
      <c r="AG83" s="598"/>
      <c r="AH83" s="598"/>
      <c r="AI83" s="598"/>
      <c r="AJ83" s="598"/>
      <c r="AK83" s="598"/>
      <c r="AL83" s="598"/>
      <c r="AM83" s="598"/>
      <c r="AN83" s="598"/>
      <c r="AO83" s="598"/>
      <c r="AP83" s="598"/>
    </row>
  </sheetData>
  <autoFilter ref="A9:BI77"/>
  <mergeCells count="27">
    <mergeCell ref="L6:L8"/>
    <mergeCell ref="M6:M8"/>
    <mergeCell ref="N6:N8"/>
    <mergeCell ref="O6:O8"/>
    <mergeCell ref="B60:C60"/>
    <mergeCell ref="D51:G51"/>
    <mergeCell ref="I52:K52"/>
    <mergeCell ref="L52:N52"/>
    <mergeCell ref="O52:Q52"/>
    <mergeCell ref="P6:P8"/>
    <mergeCell ref="Q6:R7"/>
    <mergeCell ref="A3:AA3"/>
    <mergeCell ref="A4:AA4"/>
    <mergeCell ref="A6:A8"/>
    <mergeCell ref="B6:B8"/>
    <mergeCell ref="C6:D7"/>
    <mergeCell ref="E6:E8"/>
    <mergeCell ref="F6:F8"/>
    <mergeCell ref="G6:G8"/>
    <mergeCell ref="H6:H8"/>
    <mergeCell ref="I6:I8"/>
    <mergeCell ref="S6:AA6"/>
    <mergeCell ref="S7:S8"/>
    <mergeCell ref="T7:Z7"/>
    <mergeCell ref="AA7:AA8"/>
    <mergeCell ref="J6:J8"/>
    <mergeCell ref="K6:K8"/>
  </mergeCells>
  <pageMargins left="0.70866141732283472" right="0.70866141732283472" top="0.35433070866141736" bottom="0.35433070866141736" header="0.31496062992125984" footer="0.31496062992125984"/>
  <pageSetup paperSize="9" scale="61" fitToWidth="2" fitToHeight="2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R36"/>
  <sheetViews>
    <sheetView view="pageBreakPreview" zoomScale="70" zoomScaleNormal="100" zoomScaleSheetLayoutView="70" workbookViewId="0">
      <selection sqref="A1:IV65536"/>
    </sheetView>
  </sheetViews>
  <sheetFormatPr defaultColWidth="7.5703125" defaultRowHeight="12.75"/>
  <cols>
    <col min="1" max="1" width="9.42578125" style="19" customWidth="1"/>
    <col min="2" max="2" width="34.5703125" style="19" customWidth="1"/>
    <col min="3" max="3" width="9" style="19" bestFit="1" customWidth="1"/>
    <col min="4" max="4" width="8.5703125" style="19" customWidth="1"/>
    <col min="5" max="8" width="14.42578125" style="19" customWidth="1"/>
    <col min="9" max="9" width="18.28515625" style="59" customWidth="1"/>
    <col min="10" max="10" width="8.5703125" style="19" customWidth="1"/>
    <col min="11" max="14" width="14.42578125" style="19" customWidth="1"/>
    <col min="15" max="15" width="18.28515625" style="59" customWidth="1"/>
    <col min="16" max="16" width="40.28515625" style="19" hidden="1" customWidth="1"/>
    <col min="17" max="17" width="7.5703125" style="19"/>
    <col min="18" max="18" width="8.7109375" style="19" bestFit="1" customWidth="1"/>
    <col min="19" max="16384" width="7.5703125" style="19"/>
  </cols>
  <sheetData>
    <row r="1" spans="1:18" ht="15.75">
      <c r="J1" s="64" t="s">
        <v>154</v>
      </c>
      <c r="K1" s="13"/>
      <c r="L1" s="12"/>
      <c r="M1" s="14"/>
    </row>
    <row r="2" spans="1:18" ht="15.75">
      <c r="J2" s="65"/>
      <c r="K2" s="13"/>
      <c r="L2" s="12"/>
      <c r="M2" s="14"/>
    </row>
    <row r="3" spans="1:18" ht="70.5" customHeight="1">
      <c r="J3" s="978" t="s">
        <v>608</v>
      </c>
      <c r="K3" s="978"/>
      <c r="L3" s="978"/>
      <c r="M3" s="978"/>
      <c r="N3" s="978"/>
      <c r="O3" s="978"/>
    </row>
    <row r="4" spans="1:18" s="6" customFormat="1" ht="18.75">
      <c r="B4" s="7"/>
      <c r="C4" s="7"/>
      <c r="D4" s="7"/>
      <c r="E4" s="7"/>
      <c r="F4" s="7"/>
      <c r="G4" s="8"/>
      <c r="H4" s="8"/>
      <c r="I4" s="9"/>
      <c r="J4" s="8"/>
      <c r="K4" s="8"/>
      <c r="L4" s="9"/>
      <c r="M4" s="13"/>
      <c r="N4" s="12"/>
      <c r="O4" s="14"/>
    </row>
    <row r="5" spans="1:18" s="6" customFormat="1" ht="18.75">
      <c r="A5" s="938" t="s">
        <v>561</v>
      </c>
      <c r="B5" s="938"/>
      <c r="C5" s="938"/>
      <c r="D5" s="938"/>
      <c r="E5" s="938"/>
      <c r="F5" s="938"/>
      <c r="G5" s="938"/>
      <c r="H5" s="938"/>
      <c r="I5" s="938"/>
      <c r="J5" s="938"/>
      <c r="K5" s="938"/>
      <c r="L5" s="938"/>
      <c r="M5" s="938"/>
      <c r="N5" s="938"/>
      <c r="O5" s="938"/>
    </row>
    <row r="6" spans="1:18" s="6" customFormat="1" ht="18.75">
      <c r="A6" s="939" t="s">
        <v>607</v>
      </c>
      <c r="B6" s="939"/>
      <c r="C6" s="939"/>
      <c r="D6" s="939"/>
      <c r="E6" s="939"/>
      <c r="F6" s="939"/>
      <c r="G6" s="939"/>
      <c r="H6" s="939"/>
      <c r="I6" s="939"/>
      <c r="J6" s="939"/>
      <c r="K6" s="939"/>
      <c r="L6" s="939"/>
      <c r="M6" s="939"/>
      <c r="N6" s="939"/>
      <c r="O6" s="939"/>
    </row>
    <row r="7" spans="1:18" s="6" customFormat="1" ht="18.7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6"/>
    </row>
    <row r="8" spans="1:18" ht="18.75">
      <c r="A8" s="955" t="s">
        <v>127</v>
      </c>
      <c r="B8" s="955"/>
      <c r="C8" s="955"/>
      <c r="D8" s="955"/>
      <c r="E8" s="955"/>
      <c r="F8" s="7"/>
      <c r="G8" s="7"/>
      <c r="H8" s="17"/>
      <c r="I8" s="17"/>
      <c r="J8" s="17"/>
      <c r="K8" s="17"/>
      <c r="L8" s="17"/>
      <c r="M8" s="7"/>
      <c r="N8" s="7"/>
      <c r="O8" s="18" t="s">
        <v>57</v>
      </c>
      <c r="P8" s="16"/>
    </row>
    <row r="9" spans="1:18" ht="25.5" customHeight="1">
      <c r="A9" s="942" t="s">
        <v>4</v>
      </c>
      <c r="B9" s="942" t="s">
        <v>58</v>
      </c>
      <c r="C9" s="940" t="s">
        <v>59</v>
      </c>
      <c r="D9" s="942" t="s">
        <v>60</v>
      </c>
      <c r="E9" s="942"/>
      <c r="F9" s="943" t="s">
        <v>129</v>
      </c>
      <c r="G9" s="943"/>
      <c r="H9" s="943"/>
      <c r="I9" s="944"/>
      <c r="J9" s="942" t="s">
        <v>61</v>
      </c>
      <c r="K9" s="942"/>
      <c r="L9" s="945" t="s">
        <v>62</v>
      </c>
      <c r="M9" s="946"/>
      <c r="N9" s="946"/>
      <c r="O9" s="947"/>
      <c r="P9" s="20"/>
      <c r="R9" s="21"/>
    </row>
    <row r="10" spans="1:18" ht="19.5" customHeight="1">
      <c r="A10" s="942"/>
      <c r="B10" s="942"/>
      <c r="C10" s="941"/>
      <c r="D10" s="22" t="s">
        <v>63</v>
      </c>
      <c r="E10" s="22" t="s">
        <v>64</v>
      </c>
      <c r="F10" s="22" t="s">
        <v>65</v>
      </c>
      <c r="G10" s="22" t="s">
        <v>66</v>
      </c>
      <c r="H10" s="22" t="s">
        <v>67</v>
      </c>
      <c r="I10" s="23" t="s">
        <v>68</v>
      </c>
      <c r="J10" s="22" t="s">
        <v>63</v>
      </c>
      <c r="K10" s="22" t="s">
        <v>64</v>
      </c>
      <c r="L10" s="22" t="s">
        <v>65</v>
      </c>
      <c r="M10" s="22" t="s">
        <v>66</v>
      </c>
      <c r="N10" s="22" t="s">
        <v>67</v>
      </c>
      <c r="O10" s="23" t="s">
        <v>68</v>
      </c>
      <c r="P10" s="20"/>
      <c r="R10" s="21"/>
    </row>
    <row r="11" spans="1:18" ht="19.5" customHeight="1">
      <c r="A11" s="948">
        <v>1</v>
      </c>
      <c r="B11" s="949" t="s">
        <v>592</v>
      </c>
      <c r="C11" s="24" t="s">
        <v>69</v>
      </c>
      <c r="D11" s="25"/>
      <c r="E11" s="25"/>
      <c r="F11" s="26">
        <f>'расчет 2018'!AI11</f>
        <v>131010.57</v>
      </c>
      <c r="G11" s="26">
        <f>'расчет 2018'!AI12</f>
        <v>0</v>
      </c>
      <c r="H11" s="26">
        <f>'расчет 2017 (2)'!AH13</f>
        <v>0</v>
      </c>
      <c r="I11" s="27">
        <f>SUM(F11:H11)</f>
        <v>131010.57</v>
      </c>
      <c r="J11" s="25"/>
      <c r="K11" s="25"/>
      <c r="L11" s="26">
        <f>'расчет спи2018 последнее верное'!AF55</f>
        <v>37093.230000000003</v>
      </c>
      <c r="M11" s="26">
        <f>'расчет спи2018 последнее верное'!AG55</f>
        <v>28181.63</v>
      </c>
      <c r="N11" s="26">
        <f>'расчет спи2018 последнее верное'!AH55</f>
        <v>30123.26</v>
      </c>
      <c r="O11" s="27">
        <f>L11+M11+N11</f>
        <v>95398.12</v>
      </c>
      <c r="P11" s="20"/>
      <c r="R11" s="21"/>
    </row>
    <row r="12" spans="1:18" ht="19.5" customHeight="1">
      <c r="A12" s="948"/>
      <c r="B12" s="950"/>
      <c r="C12" s="28" t="s">
        <v>70</v>
      </c>
      <c r="D12" s="25"/>
      <c r="E12" s="25"/>
      <c r="F12" s="26">
        <f>'расчет 2018'!AI14</f>
        <v>3439.44</v>
      </c>
      <c r="G12" s="26">
        <f>'расчет 2017 (2)'!AH15</f>
        <v>0</v>
      </c>
      <c r="H12" s="26">
        <f>'расчет 2017 (2)'!AH16</f>
        <v>0</v>
      </c>
      <c r="I12" s="27">
        <f>SUM(F12:H12)</f>
        <v>3439.44</v>
      </c>
      <c r="J12" s="25"/>
      <c r="K12" s="25"/>
      <c r="L12" s="26">
        <f>'расчет спи2018 последнее верное'!AJ55</f>
        <v>29434</v>
      </c>
      <c r="M12" s="26">
        <f>'расчет спи2018 последнее верное'!AK55</f>
        <v>29891.33</v>
      </c>
      <c r="N12" s="26">
        <f>'расчет спи2018 последнее верное'!AL55</f>
        <v>29241.8</v>
      </c>
      <c r="O12" s="27">
        <f>L12+M12+N12</f>
        <v>88567.13</v>
      </c>
      <c r="P12" s="20"/>
      <c r="R12" s="29"/>
    </row>
    <row r="13" spans="1:18" ht="19.5" customHeight="1">
      <c r="A13" s="948"/>
      <c r="B13" s="950"/>
      <c r="C13" s="28" t="s">
        <v>71</v>
      </c>
      <c r="D13" s="25"/>
      <c r="E13" s="25"/>
      <c r="F13" s="26">
        <f>'расчет 2018'!AI17</f>
        <v>32742.31</v>
      </c>
      <c r="G13" s="26">
        <f>'расчет 2017 (2)'!AH18</f>
        <v>0</v>
      </c>
      <c r="H13" s="26">
        <f>'расчет 2018'!AI19</f>
        <v>95233.39</v>
      </c>
      <c r="I13" s="27">
        <f>SUM(F13:H13)</f>
        <v>127975.7</v>
      </c>
      <c r="J13" s="25"/>
      <c r="K13" s="25"/>
      <c r="L13" s="26">
        <f>'расчет спи2018 последнее верное'!AN55</f>
        <v>30897.24</v>
      </c>
      <c r="M13" s="26">
        <f>'расчет спи2018 последнее верное'!AO55</f>
        <v>29648.05</v>
      </c>
      <c r="N13" s="26">
        <f>'расчет спи2018 последнее верное'!AP55</f>
        <v>27711.5</v>
      </c>
      <c r="O13" s="27">
        <f>L13+M13+N13</f>
        <v>88256.79</v>
      </c>
      <c r="P13" s="20"/>
      <c r="R13" s="21"/>
    </row>
    <row r="14" spans="1:18" ht="19.5" customHeight="1">
      <c r="A14" s="948"/>
      <c r="B14" s="950"/>
      <c r="C14" s="24" t="s">
        <v>72</v>
      </c>
      <c r="D14" s="25"/>
      <c r="E14" s="25"/>
      <c r="F14" s="26">
        <f>'расчет 2018'!AI20</f>
        <v>27392.26</v>
      </c>
      <c r="G14" s="26">
        <f>'расчет 2018'!AI21</f>
        <v>56319.91</v>
      </c>
      <c r="H14" s="26">
        <f>'расчет 2018'!AI22</f>
        <v>37212.370000000003</v>
      </c>
      <c r="I14" s="27">
        <f>SUM(F14:H14)</f>
        <v>120924.54</v>
      </c>
      <c r="J14" s="25"/>
      <c r="K14" s="26"/>
      <c r="L14" s="26">
        <f>'расчет спи2018 последнее верное'!AR55</f>
        <v>34808.69</v>
      </c>
      <c r="M14" s="26">
        <f>'расчет спи2018 последнее верное'!AS55</f>
        <v>32283.5</v>
      </c>
      <c r="N14" s="26">
        <f>'расчет спи2018 последнее верное'!AT55</f>
        <v>29747.85</v>
      </c>
      <c r="O14" s="27">
        <f>L14+M14+N14</f>
        <v>96840.04</v>
      </c>
      <c r="P14" s="20"/>
      <c r="R14" s="21"/>
    </row>
    <row r="15" spans="1:18" ht="19.5" customHeight="1">
      <c r="A15" s="948"/>
      <c r="B15" s="951"/>
      <c r="C15" s="30" t="s">
        <v>73</v>
      </c>
      <c r="D15" s="952"/>
      <c r="E15" s="953"/>
      <c r="F15" s="953"/>
      <c r="G15" s="953"/>
      <c r="H15" s="954"/>
      <c r="I15" s="31">
        <f>SUM(I11:I14)</f>
        <v>383350.25</v>
      </c>
      <c r="J15" s="977"/>
      <c r="K15" s="977"/>
      <c r="L15" s="977"/>
      <c r="M15" s="977"/>
      <c r="N15" s="977"/>
      <c r="O15" s="27">
        <f>O11+O12+O13+O14</f>
        <v>369062.08</v>
      </c>
      <c r="P15" s="20"/>
      <c r="R15" s="21"/>
    </row>
    <row r="16" spans="1:18" s="39" customFormat="1" ht="15.75" customHeight="1">
      <c r="A16" s="32"/>
      <c r="B16" s="33"/>
      <c r="C16" s="34"/>
      <c r="D16" s="35"/>
      <c r="E16" s="35"/>
      <c r="F16" s="35"/>
      <c r="G16" s="35"/>
      <c r="H16" s="35"/>
      <c r="I16" s="36"/>
      <c r="J16" s="37"/>
      <c r="K16" s="37"/>
      <c r="L16" s="37"/>
      <c r="M16" s="37"/>
      <c r="N16" s="37"/>
      <c r="O16" s="36"/>
      <c r="P16" s="38"/>
    </row>
    <row r="17" spans="1:16" s="39" customFormat="1" ht="30.75" customHeight="1">
      <c r="A17" s="40"/>
      <c r="B17" s="11" t="s">
        <v>132</v>
      </c>
      <c r="C17" s="11"/>
      <c r="D17" s="11"/>
      <c r="E17" s="11"/>
      <c r="F17" s="41"/>
      <c r="G17" s="42"/>
      <c r="H17" s="68" t="s">
        <v>130</v>
      </c>
      <c r="J17" s="44"/>
      <c r="K17" s="44"/>
      <c r="L17" s="44"/>
      <c r="N17" s="45"/>
      <c r="O17" s="46"/>
      <c r="P17" s="47"/>
    </row>
    <row r="18" spans="1:16" s="39" customFormat="1" ht="15.75">
      <c r="A18" s="40"/>
      <c r="B18" s="11"/>
      <c r="C18" s="11"/>
      <c r="D18" s="11"/>
      <c r="E18" s="11"/>
      <c r="F18" s="48"/>
      <c r="G18" s="49"/>
      <c r="H18" s="392"/>
      <c r="I18" s="50"/>
      <c r="J18" s="44"/>
      <c r="K18" s="44"/>
      <c r="L18" s="44"/>
      <c r="M18" s="43"/>
      <c r="N18" s="45"/>
      <c r="O18" s="46"/>
      <c r="P18" s="47"/>
    </row>
    <row r="19" spans="1:16" s="39" customFormat="1" ht="15.75">
      <c r="A19" s="40"/>
      <c r="B19" s="56"/>
      <c r="C19" s="56"/>
      <c r="D19" s="56"/>
      <c r="E19" s="56"/>
      <c r="F19" s="44"/>
      <c r="G19" s="44"/>
      <c r="H19" s="392"/>
      <c r="I19" s="50"/>
      <c r="J19" s="56"/>
      <c r="K19" s="44"/>
      <c r="L19" s="670"/>
      <c r="M19" s="44"/>
      <c r="N19" s="45"/>
      <c r="O19" s="51"/>
      <c r="P19" s="47"/>
    </row>
    <row r="20" spans="1:16" s="39" customFormat="1" ht="15.75">
      <c r="A20" s="40"/>
      <c r="B20" s="56"/>
      <c r="C20" s="56"/>
      <c r="D20" s="56"/>
      <c r="E20" s="56"/>
      <c r="F20" s="44"/>
      <c r="G20" s="44"/>
      <c r="H20" s="392"/>
      <c r="I20" s="50"/>
      <c r="J20" s="56"/>
      <c r="K20" s="44"/>
      <c r="L20" s="670"/>
      <c r="M20" s="44"/>
      <c r="N20" s="45"/>
      <c r="O20" s="51"/>
      <c r="P20" s="47"/>
    </row>
    <row r="21" spans="1:16" s="39" customFormat="1" ht="15.75">
      <c r="A21" s="40"/>
      <c r="B21" s="56"/>
      <c r="C21" s="56"/>
      <c r="D21" s="56"/>
      <c r="E21" s="670"/>
      <c r="F21" s="48"/>
      <c r="G21" s="49"/>
      <c r="H21" s="53"/>
      <c r="I21" s="50"/>
      <c r="J21" s="56"/>
      <c r="K21" s="44"/>
      <c r="L21" s="670"/>
      <c r="M21" s="670"/>
      <c r="N21" s="45"/>
      <c r="O21" s="46"/>
      <c r="P21" s="52"/>
    </row>
    <row r="22" spans="1:16" s="39" customFormat="1" ht="15.75">
      <c r="A22" s="40"/>
      <c r="B22" s="56"/>
      <c r="C22" s="56"/>
      <c r="D22" s="56"/>
      <c r="E22" s="56"/>
      <c r="F22" s="48"/>
      <c r="G22" s="49"/>
      <c r="H22" s="53"/>
      <c r="I22" s="670"/>
      <c r="J22" s="56"/>
      <c r="K22" s="44"/>
      <c r="L22" s="44"/>
      <c r="M22" s="45"/>
      <c r="N22" s="671"/>
      <c r="O22" s="670"/>
      <c r="P22" s="47"/>
    </row>
    <row r="23" spans="1:16" s="39" customFormat="1" ht="15.75">
      <c r="A23" s="40"/>
      <c r="B23" s="56"/>
      <c r="C23" s="56"/>
      <c r="D23" s="56"/>
      <c r="E23" s="56"/>
      <c r="F23" s="44"/>
      <c r="G23" s="44"/>
      <c r="H23" s="44"/>
      <c r="I23" s="50"/>
      <c r="J23" s="56"/>
      <c r="K23" s="671"/>
      <c r="L23" s="55"/>
      <c r="M23" s="672"/>
      <c r="N23" s="671"/>
      <c r="O23" s="56"/>
      <c r="P23" s="47"/>
    </row>
    <row r="24" spans="1:16" s="10" customFormat="1" ht="15.75">
      <c r="B24" s="56"/>
      <c r="C24" s="53"/>
      <c r="D24" s="53"/>
      <c r="E24" s="53"/>
      <c r="F24" s="53"/>
      <c r="G24" s="53"/>
      <c r="H24" s="53"/>
      <c r="I24" s="673"/>
      <c r="J24" s="53"/>
      <c r="K24" s="55"/>
      <c r="L24" s="55"/>
      <c r="M24" s="55"/>
      <c r="N24" s="671"/>
      <c r="O24" s="674"/>
    </row>
    <row r="25" spans="1:16" s="10" customFormat="1" ht="42.75" customHeight="1">
      <c r="B25" s="56"/>
      <c r="C25" s="55"/>
      <c r="D25" s="55"/>
      <c r="E25" s="55"/>
      <c r="F25" s="55"/>
      <c r="G25" s="55"/>
      <c r="H25" s="55"/>
      <c r="I25" s="55"/>
      <c r="J25" s="674"/>
      <c r="K25" s="674"/>
      <c r="L25" s="674"/>
      <c r="M25" s="675"/>
      <c r="N25" s="676"/>
      <c r="O25" s="676"/>
    </row>
    <row r="26" spans="1:16" s="39" customFormat="1" ht="51" customHeight="1">
      <c r="B26" s="54" t="s">
        <v>499</v>
      </c>
      <c r="C26" s="56"/>
      <c r="D26" s="56"/>
      <c r="E26" s="56"/>
      <c r="F26" s="53"/>
      <c r="G26" s="55"/>
      <c r="H26" s="10"/>
      <c r="I26" s="10"/>
      <c r="J26" s="56"/>
      <c r="K26" s="57"/>
      <c r="L26" s="677"/>
      <c r="M26" s="678"/>
      <c r="O26" s="58"/>
    </row>
    <row r="27" spans="1:16" ht="19.5" customHeight="1">
      <c r="K27" s="397"/>
      <c r="L27" s="397"/>
      <c r="M27" s="397"/>
      <c r="N27" s="397"/>
      <c r="O27" s="398"/>
      <c r="P27" s="20"/>
    </row>
    <row r="36" spans="7:7">
      <c r="G36" s="252"/>
    </row>
  </sheetData>
  <mergeCells count="15">
    <mergeCell ref="A11:A15"/>
    <mergeCell ref="B11:B15"/>
    <mergeCell ref="D15:H15"/>
    <mergeCell ref="J15:N15"/>
    <mergeCell ref="J3:O3"/>
    <mergeCell ref="A5:O5"/>
    <mergeCell ref="A6:O6"/>
    <mergeCell ref="A8:E8"/>
    <mergeCell ref="A9:A10"/>
    <mergeCell ref="B9:B10"/>
    <mergeCell ref="C9:C10"/>
    <mergeCell ref="D9:E9"/>
    <mergeCell ref="F9:I9"/>
    <mergeCell ref="J9:K9"/>
    <mergeCell ref="L9:O9"/>
  </mergeCells>
  <pageMargins left="0.75" right="0.75" top="1" bottom="1" header="0.5" footer="0.5"/>
  <pageSetup paperSize="9" scale="58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J87"/>
  <sheetViews>
    <sheetView view="pageBreakPreview" topLeftCell="J1" zoomScale="60" zoomScaleNormal="50" workbookViewId="0">
      <selection activeCell="AG55" sqref="AG55"/>
    </sheetView>
  </sheetViews>
  <sheetFormatPr defaultColWidth="9.140625" defaultRowHeight="12.75"/>
  <cols>
    <col min="1" max="1" width="5.5703125" style="259" customWidth="1"/>
    <col min="2" max="2" width="19.28515625" style="260" customWidth="1"/>
    <col min="3" max="3" width="14.42578125" style="261" customWidth="1"/>
    <col min="4" max="4" width="14.140625" style="261" customWidth="1"/>
    <col min="5" max="5" width="33.28515625" style="261" customWidth="1"/>
    <col min="6" max="7" width="17.85546875" style="260" customWidth="1"/>
    <col min="8" max="8" width="17.140625" style="260" customWidth="1"/>
    <col min="9" max="9" width="12.7109375" style="260" customWidth="1"/>
    <col min="10" max="10" width="11.140625" style="260" customWidth="1"/>
    <col min="11" max="11" width="12.5703125" style="260" customWidth="1"/>
    <col min="12" max="12" width="14.42578125" style="260" customWidth="1"/>
    <col min="13" max="13" width="14" style="260" customWidth="1"/>
    <col min="14" max="14" width="14.7109375" style="260" customWidth="1"/>
    <col min="15" max="15" width="14.42578125" style="260" customWidth="1"/>
    <col min="16" max="16" width="16.140625" style="260" customWidth="1"/>
    <col min="17" max="17" width="13.7109375" style="260" customWidth="1"/>
    <col min="18" max="18" width="14.140625" style="260" customWidth="1"/>
    <col min="19" max="19" width="13.7109375" style="260" customWidth="1"/>
    <col min="20" max="20" width="12.42578125" style="262" customWidth="1"/>
    <col min="21" max="21" width="11.85546875" style="260" customWidth="1"/>
    <col min="22" max="22" width="11.7109375" style="260" customWidth="1"/>
    <col min="23" max="23" width="10.140625" style="260" customWidth="1"/>
    <col min="24" max="24" width="10.42578125" style="260" customWidth="1"/>
    <col min="25" max="25" width="13.140625" style="260" customWidth="1"/>
    <col min="26" max="27" width="11.28515625" style="260" customWidth="1"/>
    <col min="28" max="28" width="23.5703125" style="263" customWidth="1"/>
    <col min="29" max="29" width="15.85546875" style="260" hidden="1" customWidth="1"/>
    <col min="30" max="30" width="16.140625" style="260" hidden="1" customWidth="1"/>
    <col min="31" max="31" width="15.85546875" style="260" hidden="1" customWidth="1"/>
    <col min="32" max="32" width="15.140625" style="260" hidden="1" customWidth="1"/>
    <col min="33" max="33" width="13.85546875" style="260" bestFit="1" customWidth="1"/>
    <col min="34" max="34" width="24.5703125" style="260" customWidth="1"/>
    <col min="35" max="35" width="27.85546875" style="260" customWidth="1"/>
    <col min="36" max="36" width="25.140625" style="260" customWidth="1"/>
    <col min="37" max="16384" width="9.140625" style="260"/>
  </cols>
  <sheetData>
    <row r="1" spans="1:36" ht="28.35" customHeight="1">
      <c r="O1" s="264"/>
    </row>
    <row r="2" spans="1:36" ht="33.950000000000003" customHeight="1">
      <c r="O2" s="264"/>
    </row>
    <row r="3" spans="1:36" ht="37.700000000000003" customHeight="1">
      <c r="A3" s="931" t="s">
        <v>502</v>
      </c>
      <c r="B3" s="931"/>
      <c r="C3" s="931"/>
      <c r="D3" s="931"/>
      <c r="E3" s="931"/>
      <c r="F3" s="931"/>
      <c r="G3" s="931"/>
      <c r="H3" s="931"/>
      <c r="I3" s="931"/>
      <c r="J3" s="931"/>
      <c r="K3" s="931"/>
      <c r="L3" s="931"/>
      <c r="M3" s="931"/>
      <c r="N3" s="931"/>
      <c r="O3" s="931"/>
      <c r="P3" s="931"/>
      <c r="Q3" s="931"/>
      <c r="R3" s="931"/>
      <c r="S3" s="931"/>
      <c r="T3" s="931"/>
      <c r="U3" s="931"/>
      <c r="V3" s="931"/>
      <c r="W3" s="931"/>
      <c r="X3" s="931"/>
      <c r="Y3" s="931"/>
      <c r="Z3" s="931"/>
      <c r="AA3" s="931"/>
      <c r="AB3" s="931"/>
    </row>
    <row r="4" spans="1:36" ht="37.700000000000003" customHeight="1">
      <c r="A4" s="931" t="s">
        <v>593</v>
      </c>
      <c r="B4" s="931"/>
      <c r="C4" s="931"/>
      <c r="D4" s="931"/>
      <c r="E4" s="931"/>
      <c r="F4" s="931"/>
      <c r="G4" s="931"/>
      <c r="H4" s="931"/>
      <c r="I4" s="931"/>
      <c r="J4" s="931"/>
      <c r="K4" s="931"/>
      <c r="L4" s="931"/>
      <c r="M4" s="931"/>
      <c r="N4" s="931"/>
      <c r="O4" s="931"/>
      <c r="P4" s="931"/>
      <c r="Q4" s="931"/>
      <c r="R4" s="931"/>
      <c r="S4" s="931"/>
      <c r="T4" s="931"/>
      <c r="U4" s="931"/>
      <c r="V4" s="931"/>
      <c r="W4" s="931"/>
      <c r="X4" s="931"/>
      <c r="Y4" s="931"/>
      <c r="Z4" s="931"/>
      <c r="AA4" s="931"/>
      <c r="AB4" s="931"/>
    </row>
    <row r="5" spans="1:36" ht="27.6" customHeight="1"/>
    <row r="6" spans="1:36" s="172" customFormat="1" ht="51.95" customHeight="1">
      <c r="A6" s="932" t="s">
        <v>4</v>
      </c>
      <c r="B6" s="844" t="s">
        <v>440</v>
      </c>
      <c r="C6" s="933" t="s">
        <v>441</v>
      </c>
      <c r="D6" s="933"/>
      <c r="E6" s="860" t="s">
        <v>196</v>
      </c>
      <c r="F6" s="844" t="s">
        <v>5</v>
      </c>
      <c r="G6" s="841" t="s">
        <v>609</v>
      </c>
      <c r="H6" s="844" t="s">
        <v>442</v>
      </c>
      <c r="I6" s="844" t="s">
        <v>443</v>
      </c>
      <c r="J6" s="844" t="s">
        <v>200</v>
      </c>
      <c r="K6" s="844" t="s">
        <v>201</v>
      </c>
      <c r="L6" s="841" t="s">
        <v>202</v>
      </c>
      <c r="M6" s="844" t="s">
        <v>206</v>
      </c>
      <c r="N6" s="844" t="s">
        <v>444</v>
      </c>
      <c r="O6" s="844" t="s">
        <v>445</v>
      </c>
      <c r="P6" s="841" t="s">
        <v>446</v>
      </c>
      <c r="Q6" s="841" t="s">
        <v>447</v>
      </c>
      <c r="R6" s="844" t="s">
        <v>448</v>
      </c>
      <c r="S6" s="844"/>
      <c r="T6" s="844" t="s">
        <v>7</v>
      </c>
      <c r="U6" s="844"/>
      <c r="V6" s="844"/>
      <c r="W6" s="844"/>
      <c r="X6" s="844"/>
      <c r="Y6" s="844"/>
      <c r="Z6" s="844"/>
      <c r="AA6" s="844"/>
      <c r="AB6" s="844"/>
      <c r="AC6" s="844">
        <v>2016</v>
      </c>
      <c r="AD6" s="844"/>
      <c r="AE6" s="844"/>
      <c r="AF6" s="844"/>
    </row>
    <row r="7" spans="1:36" s="172" customFormat="1" ht="49.9" customHeight="1">
      <c r="A7" s="932"/>
      <c r="B7" s="844"/>
      <c r="C7" s="933"/>
      <c r="D7" s="933"/>
      <c r="E7" s="861"/>
      <c r="F7" s="844"/>
      <c r="G7" s="842"/>
      <c r="H7" s="844"/>
      <c r="I7" s="844"/>
      <c r="J7" s="844"/>
      <c r="K7" s="844"/>
      <c r="L7" s="842"/>
      <c r="M7" s="844"/>
      <c r="N7" s="844"/>
      <c r="O7" s="844"/>
      <c r="P7" s="842"/>
      <c r="Q7" s="842"/>
      <c r="R7" s="844"/>
      <c r="S7" s="844"/>
      <c r="T7" s="845" t="s">
        <v>449</v>
      </c>
      <c r="U7" s="844" t="s">
        <v>9</v>
      </c>
      <c r="V7" s="844"/>
      <c r="W7" s="844"/>
      <c r="X7" s="844"/>
      <c r="Y7" s="844"/>
      <c r="Z7" s="844"/>
      <c r="AA7" s="844"/>
      <c r="AB7" s="934" t="s">
        <v>450</v>
      </c>
      <c r="AC7" s="844"/>
      <c r="AD7" s="844"/>
      <c r="AE7" s="844"/>
      <c r="AF7" s="844"/>
    </row>
    <row r="8" spans="1:36" s="172" customFormat="1" ht="153.94999999999999" customHeight="1">
      <c r="A8" s="932"/>
      <c r="B8" s="844"/>
      <c r="C8" s="636" t="s">
        <v>216</v>
      </c>
      <c r="D8" s="636" t="s">
        <v>217</v>
      </c>
      <c r="E8" s="862"/>
      <c r="F8" s="844"/>
      <c r="G8" s="843"/>
      <c r="H8" s="844"/>
      <c r="I8" s="844"/>
      <c r="J8" s="844"/>
      <c r="K8" s="844"/>
      <c r="L8" s="843"/>
      <c r="M8" s="844"/>
      <c r="N8" s="844"/>
      <c r="O8" s="844"/>
      <c r="P8" s="843"/>
      <c r="Q8" s="843"/>
      <c r="R8" s="630" t="s">
        <v>216</v>
      </c>
      <c r="S8" s="630" t="s">
        <v>217</v>
      </c>
      <c r="T8" s="845"/>
      <c r="U8" s="632" t="s">
        <v>451</v>
      </c>
      <c r="V8" s="632" t="s">
        <v>223</v>
      </c>
      <c r="W8" s="632" t="s">
        <v>224</v>
      </c>
      <c r="X8" s="632" t="s">
        <v>225</v>
      </c>
      <c r="Y8" s="632" t="s">
        <v>452</v>
      </c>
      <c r="Z8" s="632" t="s">
        <v>227</v>
      </c>
      <c r="AA8" s="632" t="s">
        <v>228</v>
      </c>
      <c r="AB8" s="934"/>
      <c r="AC8" s="630" t="s">
        <v>472</v>
      </c>
      <c r="AD8" s="630" t="s">
        <v>473</v>
      </c>
      <c r="AE8" s="630" t="s">
        <v>474</v>
      </c>
      <c r="AF8" s="630" t="s">
        <v>475</v>
      </c>
    </row>
    <row r="9" spans="1:36" s="189" customFormat="1" ht="19.350000000000001" customHeight="1">
      <c r="A9" s="265">
        <v>1</v>
      </c>
      <c r="B9" s="186">
        <v>2</v>
      </c>
      <c r="C9" s="186">
        <v>3</v>
      </c>
      <c r="D9" s="186">
        <v>4</v>
      </c>
      <c r="E9" s="186">
        <v>5</v>
      </c>
      <c r="F9" s="186">
        <v>6</v>
      </c>
      <c r="G9" s="186"/>
      <c r="H9" s="186">
        <v>7</v>
      </c>
      <c r="I9" s="186">
        <v>8</v>
      </c>
      <c r="J9" s="186">
        <v>9</v>
      </c>
      <c r="K9" s="186">
        <v>10</v>
      </c>
      <c r="L9" s="186">
        <v>11</v>
      </c>
      <c r="M9" s="186">
        <v>12</v>
      </c>
      <c r="N9" s="186">
        <v>13</v>
      </c>
      <c r="O9" s="186">
        <v>14</v>
      </c>
      <c r="P9" s="186">
        <v>15</v>
      </c>
      <c r="Q9" s="188">
        <v>16</v>
      </c>
      <c r="R9" s="186">
        <v>17</v>
      </c>
      <c r="S9" s="186">
        <v>18</v>
      </c>
      <c r="T9" s="186">
        <v>19</v>
      </c>
      <c r="U9" s="186">
        <v>20</v>
      </c>
      <c r="V9" s="186">
        <v>21</v>
      </c>
      <c r="W9" s="186">
        <v>22</v>
      </c>
      <c r="X9" s="265">
        <v>23</v>
      </c>
      <c r="Y9" s="186">
        <v>24</v>
      </c>
      <c r="Z9" s="186">
        <v>25</v>
      </c>
      <c r="AA9" s="186">
        <v>26</v>
      </c>
      <c r="AB9" s="186">
        <v>27</v>
      </c>
      <c r="AC9" s="186">
        <v>28</v>
      </c>
      <c r="AD9" s="186">
        <v>29</v>
      </c>
      <c r="AE9" s="186">
        <v>30</v>
      </c>
      <c r="AF9" s="186">
        <v>31</v>
      </c>
    </row>
    <row r="10" spans="1:36" s="269" customFormat="1" ht="63">
      <c r="A10" s="266">
        <v>1</v>
      </c>
      <c r="B10" s="190" t="s">
        <v>589</v>
      </c>
      <c r="C10" s="191">
        <v>43121</v>
      </c>
      <c r="D10" s="191">
        <v>43485</v>
      </c>
      <c r="E10" s="191" t="s">
        <v>453</v>
      </c>
      <c r="F10" s="192" t="s">
        <v>43</v>
      </c>
      <c r="G10" s="609">
        <v>2012</v>
      </c>
      <c r="H10" s="190" t="s">
        <v>233</v>
      </c>
      <c r="I10" s="193" t="s">
        <v>235</v>
      </c>
      <c r="J10" s="193"/>
      <c r="K10" s="190"/>
      <c r="L10" s="190" t="s">
        <v>236</v>
      </c>
      <c r="M10" s="194" t="s">
        <v>78</v>
      </c>
      <c r="N10" s="190" t="s">
        <v>243</v>
      </c>
      <c r="O10" s="190" t="s">
        <v>244</v>
      </c>
      <c r="P10" s="190" t="s">
        <v>468</v>
      </c>
      <c r="Q10" s="190" t="s">
        <v>246</v>
      </c>
      <c r="R10" s="191">
        <v>43121</v>
      </c>
      <c r="S10" s="191">
        <v>43485</v>
      </c>
      <c r="T10" s="195">
        <v>2573</v>
      </c>
      <c r="U10" s="196">
        <v>1.8</v>
      </c>
      <c r="V10" s="196">
        <v>0.75</v>
      </c>
      <c r="W10" s="196">
        <v>1.8</v>
      </c>
      <c r="X10" s="197">
        <v>1.2</v>
      </c>
      <c r="Y10" s="198">
        <v>1</v>
      </c>
      <c r="Z10" s="198">
        <v>1</v>
      </c>
      <c r="AA10" s="198">
        <v>1</v>
      </c>
      <c r="AB10" s="199">
        <f t="shared" ref="AB10:AB45" si="0">T10*U10*V10*W10*X10*Y10*Z10*AA10</f>
        <v>7502.87</v>
      </c>
      <c r="AC10" s="267"/>
      <c r="AD10" s="633"/>
      <c r="AE10" s="633"/>
      <c r="AF10" s="268">
        <f>AB10</f>
        <v>7502.87</v>
      </c>
      <c r="AG10" s="269">
        <v>1</v>
      </c>
      <c r="AI10" s="269" t="s">
        <v>556</v>
      </c>
      <c r="AJ10" s="269" t="s">
        <v>557</v>
      </c>
    </row>
    <row r="11" spans="1:36" s="269" customFormat="1" ht="63">
      <c r="A11" s="266">
        <v>2</v>
      </c>
      <c r="B11" s="190" t="s">
        <v>589</v>
      </c>
      <c r="C11" s="191">
        <v>43121</v>
      </c>
      <c r="D11" s="191">
        <v>43485</v>
      </c>
      <c r="E11" s="191" t="s">
        <v>453</v>
      </c>
      <c r="F11" s="192" t="s">
        <v>43</v>
      </c>
      <c r="G11" s="609">
        <v>2012</v>
      </c>
      <c r="H11" s="190" t="s">
        <v>247</v>
      </c>
      <c r="I11" s="193" t="s">
        <v>235</v>
      </c>
      <c r="J11" s="193"/>
      <c r="K11" s="190"/>
      <c r="L11" s="190" t="s">
        <v>236</v>
      </c>
      <c r="M11" s="194" t="s">
        <v>79</v>
      </c>
      <c r="N11" s="190" t="s">
        <v>243</v>
      </c>
      <c r="O11" s="190" t="s">
        <v>244</v>
      </c>
      <c r="P11" s="190" t="s">
        <v>468</v>
      </c>
      <c r="Q11" s="190" t="s">
        <v>246</v>
      </c>
      <c r="R11" s="191">
        <v>43121</v>
      </c>
      <c r="S11" s="191">
        <v>43485</v>
      </c>
      <c r="T11" s="195">
        <v>2573</v>
      </c>
      <c r="U11" s="196">
        <v>1.8</v>
      </c>
      <c r="V11" s="196">
        <v>0.75</v>
      </c>
      <c r="W11" s="196">
        <v>1.8</v>
      </c>
      <c r="X11" s="197">
        <v>1.2</v>
      </c>
      <c r="Y11" s="198">
        <v>1</v>
      </c>
      <c r="Z11" s="198">
        <v>1</v>
      </c>
      <c r="AA11" s="198">
        <v>1</v>
      </c>
      <c r="AB11" s="199">
        <f>T11*U11*V11*W11*X11*Y11*Z11*AA11</f>
        <v>7502.87</v>
      </c>
      <c r="AC11" s="267"/>
      <c r="AD11" s="633"/>
      <c r="AE11" s="633"/>
      <c r="AF11" s="268">
        <f t="shared" ref="AF11:AF19" si="1">AB11</f>
        <v>7502.87</v>
      </c>
      <c r="AG11" s="269">
        <v>1</v>
      </c>
      <c r="AH11" s="343" t="s">
        <v>122</v>
      </c>
      <c r="AI11" s="344">
        <f>AB25+AB36+AB10+AB11+AB12+AB13+AB14+AB15+AB16+AB17+AB18+AB19+AB20+AB23+AB33+AB32</f>
        <v>131010.57</v>
      </c>
      <c r="AJ11" s="344">
        <f>'расчет для БДР 2017'!AR50</f>
        <v>25973.41</v>
      </c>
    </row>
    <row r="12" spans="1:36" s="269" customFormat="1" ht="63">
      <c r="A12" s="266">
        <v>3</v>
      </c>
      <c r="B12" s="190" t="s">
        <v>589</v>
      </c>
      <c r="C12" s="191">
        <v>43121</v>
      </c>
      <c r="D12" s="191">
        <v>43485</v>
      </c>
      <c r="E12" s="191" t="s">
        <v>453</v>
      </c>
      <c r="F12" s="192" t="s">
        <v>43</v>
      </c>
      <c r="G12" s="609">
        <v>2012</v>
      </c>
      <c r="H12" s="190" t="s">
        <v>251</v>
      </c>
      <c r="I12" s="193" t="s">
        <v>235</v>
      </c>
      <c r="J12" s="193"/>
      <c r="K12" s="190"/>
      <c r="L12" s="190" t="s">
        <v>236</v>
      </c>
      <c r="M12" s="194" t="s">
        <v>80</v>
      </c>
      <c r="N12" s="190" t="s">
        <v>243</v>
      </c>
      <c r="O12" s="190" t="s">
        <v>244</v>
      </c>
      <c r="P12" s="190" t="s">
        <v>468</v>
      </c>
      <c r="Q12" s="190" t="s">
        <v>246</v>
      </c>
      <c r="R12" s="191">
        <v>43121</v>
      </c>
      <c r="S12" s="191">
        <v>43485</v>
      </c>
      <c r="T12" s="195">
        <v>2573</v>
      </c>
      <c r="U12" s="196">
        <v>1.8</v>
      </c>
      <c r="V12" s="196">
        <v>0.75</v>
      </c>
      <c r="W12" s="196">
        <v>1.8</v>
      </c>
      <c r="X12" s="197">
        <v>1.2</v>
      </c>
      <c r="Y12" s="198">
        <v>1</v>
      </c>
      <c r="Z12" s="198">
        <v>1</v>
      </c>
      <c r="AA12" s="198">
        <v>1</v>
      </c>
      <c r="AB12" s="199">
        <f t="shared" si="0"/>
        <v>7502.87</v>
      </c>
      <c r="AC12" s="267"/>
      <c r="AD12" s="633"/>
      <c r="AE12" s="633"/>
      <c r="AF12" s="268">
        <f t="shared" si="1"/>
        <v>7502.87</v>
      </c>
      <c r="AG12" s="269">
        <v>1</v>
      </c>
      <c r="AH12" s="343" t="s">
        <v>146</v>
      </c>
      <c r="AI12" s="343"/>
      <c r="AJ12" s="344">
        <f>'расчет для БДР 2017'!AS50</f>
        <v>17439.23</v>
      </c>
    </row>
    <row r="13" spans="1:36" s="269" customFormat="1" ht="63">
      <c r="A13" s="266">
        <v>4</v>
      </c>
      <c r="B13" s="190" t="s">
        <v>589</v>
      </c>
      <c r="C13" s="191">
        <v>43121</v>
      </c>
      <c r="D13" s="191">
        <v>43485</v>
      </c>
      <c r="E13" s="191" t="s">
        <v>453</v>
      </c>
      <c r="F13" s="192" t="s">
        <v>43</v>
      </c>
      <c r="G13" s="609">
        <v>2012</v>
      </c>
      <c r="H13" s="190" t="s">
        <v>255</v>
      </c>
      <c r="I13" s="193" t="s">
        <v>235</v>
      </c>
      <c r="J13" s="193"/>
      <c r="K13" s="190"/>
      <c r="L13" s="190" t="s">
        <v>236</v>
      </c>
      <c r="M13" s="194" t="s">
        <v>81</v>
      </c>
      <c r="N13" s="190" t="s">
        <v>243</v>
      </c>
      <c r="O13" s="190" t="s">
        <v>244</v>
      </c>
      <c r="P13" s="190" t="s">
        <v>468</v>
      </c>
      <c r="Q13" s="190" t="s">
        <v>246</v>
      </c>
      <c r="R13" s="191">
        <v>43121</v>
      </c>
      <c r="S13" s="191">
        <v>43485</v>
      </c>
      <c r="T13" s="195">
        <v>2573</v>
      </c>
      <c r="U13" s="196">
        <v>1.8</v>
      </c>
      <c r="V13" s="196">
        <v>0.75</v>
      </c>
      <c r="W13" s="196">
        <v>1.8</v>
      </c>
      <c r="X13" s="197">
        <v>1.2</v>
      </c>
      <c r="Y13" s="198">
        <v>1</v>
      </c>
      <c r="Z13" s="198">
        <v>1</v>
      </c>
      <c r="AA13" s="198">
        <v>1</v>
      </c>
      <c r="AB13" s="199">
        <f t="shared" si="0"/>
        <v>7502.87</v>
      </c>
      <c r="AC13" s="267"/>
      <c r="AD13" s="633"/>
      <c r="AE13" s="633"/>
      <c r="AF13" s="268">
        <f t="shared" si="1"/>
        <v>7502.87</v>
      </c>
      <c r="AG13" s="269">
        <v>1</v>
      </c>
      <c r="AH13" s="343" t="s">
        <v>147</v>
      </c>
      <c r="AI13" s="343"/>
      <c r="AJ13" s="679">
        <f>'расчет 2018 списание'!AI52+'расчет для БДР 2017'!AU50</f>
        <v>95323.66</v>
      </c>
    </row>
    <row r="14" spans="1:36" s="269" customFormat="1" ht="63">
      <c r="A14" s="266">
        <v>5</v>
      </c>
      <c r="B14" s="190" t="s">
        <v>589</v>
      </c>
      <c r="C14" s="191">
        <v>43121</v>
      </c>
      <c r="D14" s="191">
        <v>43485</v>
      </c>
      <c r="E14" s="191" t="s">
        <v>453</v>
      </c>
      <c r="F14" s="192" t="s">
        <v>43</v>
      </c>
      <c r="G14" s="609">
        <v>2012</v>
      </c>
      <c r="H14" s="190" t="s">
        <v>259</v>
      </c>
      <c r="I14" s="193" t="s">
        <v>235</v>
      </c>
      <c r="J14" s="193"/>
      <c r="K14" s="190"/>
      <c r="L14" s="190" t="s">
        <v>236</v>
      </c>
      <c r="M14" s="194" t="s">
        <v>82</v>
      </c>
      <c r="N14" s="190" t="s">
        <v>243</v>
      </c>
      <c r="O14" s="190" t="s">
        <v>244</v>
      </c>
      <c r="P14" s="190" t="s">
        <v>468</v>
      </c>
      <c r="Q14" s="190" t="s">
        <v>246</v>
      </c>
      <c r="R14" s="191">
        <v>43121</v>
      </c>
      <c r="S14" s="191">
        <v>43485</v>
      </c>
      <c r="T14" s="195">
        <v>2573</v>
      </c>
      <c r="U14" s="196">
        <v>1.8</v>
      </c>
      <c r="V14" s="196">
        <v>0.75</v>
      </c>
      <c r="W14" s="196">
        <v>1.8</v>
      </c>
      <c r="X14" s="197">
        <v>1.2</v>
      </c>
      <c r="Y14" s="198">
        <v>1</v>
      </c>
      <c r="Z14" s="198">
        <v>1</v>
      </c>
      <c r="AA14" s="198">
        <v>1</v>
      </c>
      <c r="AB14" s="199">
        <f t="shared" si="0"/>
        <v>7502.87</v>
      </c>
      <c r="AC14" s="192"/>
      <c r="AD14" s="633"/>
      <c r="AE14" s="633"/>
      <c r="AF14" s="268">
        <f t="shared" si="1"/>
        <v>7502.87</v>
      </c>
      <c r="AG14" s="269">
        <v>1</v>
      </c>
      <c r="AH14" s="343" t="s">
        <v>124</v>
      </c>
      <c r="AI14" s="344">
        <f>AB40+AB41</f>
        <v>3439.44</v>
      </c>
      <c r="AJ14" s="344">
        <f>'расчет для БДР 2017'!AV50</f>
        <v>17811.060000000001</v>
      </c>
    </row>
    <row r="15" spans="1:36" s="269" customFormat="1" ht="63">
      <c r="A15" s="266">
        <v>6</v>
      </c>
      <c r="B15" s="190" t="s">
        <v>589</v>
      </c>
      <c r="C15" s="191">
        <v>43121</v>
      </c>
      <c r="D15" s="191">
        <v>43485</v>
      </c>
      <c r="E15" s="191" t="s">
        <v>453</v>
      </c>
      <c r="F15" s="192" t="s">
        <v>43</v>
      </c>
      <c r="G15" s="609">
        <v>2012</v>
      </c>
      <c r="H15" s="190" t="s">
        <v>263</v>
      </c>
      <c r="I15" s="193" t="s">
        <v>235</v>
      </c>
      <c r="J15" s="193"/>
      <c r="K15" s="190"/>
      <c r="L15" s="190" t="s">
        <v>236</v>
      </c>
      <c r="M15" s="194" t="s">
        <v>83</v>
      </c>
      <c r="N15" s="190" t="s">
        <v>243</v>
      </c>
      <c r="O15" s="190" t="s">
        <v>244</v>
      </c>
      <c r="P15" s="190" t="s">
        <v>468</v>
      </c>
      <c r="Q15" s="190" t="s">
        <v>246</v>
      </c>
      <c r="R15" s="191">
        <v>43121</v>
      </c>
      <c r="S15" s="191">
        <v>43485</v>
      </c>
      <c r="T15" s="195">
        <v>2573</v>
      </c>
      <c r="U15" s="196">
        <v>1.8</v>
      </c>
      <c r="V15" s="196">
        <v>0.75</v>
      </c>
      <c r="W15" s="196">
        <v>1.8</v>
      </c>
      <c r="X15" s="197">
        <v>1.2</v>
      </c>
      <c r="Y15" s="198">
        <v>1</v>
      </c>
      <c r="Z15" s="198">
        <v>1</v>
      </c>
      <c r="AA15" s="198">
        <v>1</v>
      </c>
      <c r="AB15" s="199">
        <f t="shared" si="0"/>
        <v>7502.87</v>
      </c>
      <c r="AC15" s="192"/>
      <c r="AD15" s="633"/>
      <c r="AE15" s="633"/>
      <c r="AF15" s="268">
        <f t="shared" si="1"/>
        <v>7502.87</v>
      </c>
      <c r="AG15" s="269">
        <v>1</v>
      </c>
      <c r="AH15" s="343" t="s">
        <v>148</v>
      </c>
      <c r="AI15" s="343"/>
      <c r="AJ15" s="343"/>
    </row>
    <row r="16" spans="1:36" s="269" customFormat="1" ht="63">
      <c r="A16" s="266">
        <v>7</v>
      </c>
      <c r="B16" s="190" t="s">
        <v>589</v>
      </c>
      <c r="C16" s="191">
        <v>43121</v>
      </c>
      <c r="D16" s="191">
        <v>43485</v>
      </c>
      <c r="E16" s="191" t="s">
        <v>453</v>
      </c>
      <c r="F16" s="192" t="s">
        <v>43</v>
      </c>
      <c r="G16" s="609">
        <v>2012</v>
      </c>
      <c r="H16" s="190" t="s">
        <v>267</v>
      </c>
      <c r="I16" s="193" t="s">
        <v>235</v>
      </c>
      <c r="J16" s="193"/>
      <c r="K16" s="190"/>
      <c r="L16" s="190" t="s">
        <v>236</v>
      </c>
      <c r="M16" s="194" t="s">
        <v>84</v>
      </c>
      <c r="N16" s="190" t="s">
        <v>243</v>
      </c>
      <c r="O16" s="190" t="s">
        <v>244</v>
      </c>
      <c r="P16" s="190" t="s">
        <v>468</v>
      </c>
      <c r="Q16" s="190" t="s">
        <v>246</v>
      </c>
      <c r="R16" s="191">
        <v>43121</v>
      </c>
      <c r="S16" s="191">
        <v>43485</v>
      </c>
      <c r="T16" s="195">
        <v>2573</v>
      </c>
      <c r="U16" s="196">
        <v>1.8</v>
      </c>
      <c r="V16" s="196">
        <v>0.75</v>
      </c>
      <c r="W16" s="196">
        <v>1.8</v>
      </c>
      <c r="X16" s="197">
        <v>1.2</v>
      </c>
      <c r="Y16" s="198">
        <v>1</v>
      </c>
      <c r="Z16" s="198">
        <v>1</v>
      </c>
      <c r="AA16" s="198">
        <v>1</v>
      </c>
      <c r="AB16" s="199">
        <f t="shared" si="0"/>
        <v>7502.87</v>
      </c>
      <c r="AC16" s="192"/>
      <c r="AD16" s="633"/>
      <c r="AE16" s="633"/>
      <c r="AF16" s="268">
        <f t="shared" si="1"/>
        <v>7502.87</v>
      </c>
      <c r="AG16" s="269">
        <v>1</v>
      </c>
      <c r="AH16" s="343" t="s">
        <v>149</v>
      </c>
      <c r="AI16" s="343"/>
      <c r="AJ16" s="679">
        <f>'расчет 2018 списание'!AM52+'расчет для БДР 2017'!AY50</f>
        <v>88492.67</v>
      </c>
    </row>
    <row r="17" spans="1:36" s="269" customFormat="1" ht="63">
      <c r="A17" s="266">
        <v>8</v>
      </c>
      <c r="B17" s="190" t="s">
        <v>589</v>
      </c>
      <c r="C17" s="191">
        <v>43121</v>
      </c>
      <c r="D17" s="191">
        <v>43485</v>
      </c>
      <c r="E17" s="191" t="s">
        <v>453</v>
      </c>
      <c r="F17" s="192" t="s">
        <v>43</v>
      </c>
      <c r="G17" s="609">
        <v>2012</v>
      </c>
      <c r="H17" s="190" t="s">
        <v>271</v>
      </c>
      <c r="I17" s="193" t="s">
        <v>235</v>
      </c>
      <c r="J17" s="193"/>
      <c r="K17" s="190"/>
      <c r="L17" s="190" t="s">
        <v>236</v>
      </c>
      <c r="M17" s="194" t="s">
        <v>85</v>
      </c>
      <c r="N17" s="190" t="s">
        <v>243</v>
      </c>
      <c r="O17" s="190" t="s">
        <v>244</v>
      </c>
      <c r="P17" s="190" t="s">
        <v>468</v>
      </c>
      <c r="Q17" s="190" t="s">
        <v>246</v>
      </c>
      <c r="R17" s="191">
        <v>43121</v>
      </c>
      <c r="S17" s="191">
        <v>43485</v>
      </c>
      <c r="T17" s="195">
        <v>2573</v>
      </c>
      <c r="U17" s="196">
        <v>1.8</v>
      </c>
      <c r="V17" s="196">
        <v>0.75</v>
      </c>
      <c r="W17" s="196">
        <v>1.8</v>
      </c>
      <c r="X17" s="197">
        <v>1.2</v>
      </c>
      <c r="Y17" s="198">
        <v>1</v>
      </c>
      <c r="Z17" s="198">
        <v>1</v>
      </c>
      <c r="AA17" s="198">
        <v>1</v>
      </c>
      <c r="AB17" s="199">
        <f t="shared" si="0"/>
        <v>7502.87</v>
      </c>
      <c r="AC17" s="192"/>
      <c r="AD17" s="633"/>
      <c r="AE17" s="633"/>
      <c r="AF17" s="268">
        <f t="shared" si="1"/>
        <v>7502.87</v>
      </c>
      <c r="AG17" s="269">
        <v>1</v>
      </c>
      <c r="AH17" s="343" t="s">
        <v>150</v>
      </c>
      <c r="AI17" s="344">
        <f>AB42+AB44</f>
        <v>32742.31</v>
      </c>
      <c r="AJ17" s="344"/>
    </row>
    <row r="18" spans="1:36" s="269" customFormat="1" ht="63">
      <c r="A18" s="266">
        <v>9</v>
      </c>
      <c r="B18" s="190" t="s">
        <v>589</v>
      </c>
      <c r="C18" s="191">
        <v>43121</v>
      </c>
      <c r="D18" s="191">
        <v>43485</v>
      </c>
      <c r="E18" s="191" t="s">
        <v>453</v>
      </c>
      <c r="F18" s="192" t="s">
        <v>43</v>
      </c>
      <c r="G18" s="609">
        <v>2012</v>
      </c>
      <c r="H18" s="190" t="s">
        <v>276</v>
      </c>
      <c r="I18" s="193" t="s">
        <v>235</v>
      </c>
      <c r="J18" s="193"/>
      <c r="K18" s="190"/>
      <c r="L18" s="190" t="s">
        <v>236</v>
      </c>
      <c r="M18" s="194" t="s">
        <v>86</v>
      </c>
      <c r="N18" s="190" t="s">
        <v>243</v>
      </c>
      <c r="O18" s="190" t="s">
        <v>244</v>
      </c>
      <c r="P18" s="190" t="s">
        <v>468</v>
      </c>
      <c r="Q18" s="190" t="s">
        <v>246</v>
      </c>
      <c r="R18" s="191">
        <v>43121</v>
      </c>
      <c r="S18" s="191">
        <v>43485</v>
      </c>
      <c r="T18" s="195">
        <v>2573</v>
      </c>
      <c r="U18" s="196">
        <v>1.8</v>
      </c>
      <c r="V18" s="196">
        <v>0.75</v>
      </c>
      <c r="W18" s="196">
        <v>1.8</v>
      </c>
      <c r="X18" s="197">
        <v>1.2</v>
      </c>
      <c r="Y18" s="198">
        <v>1</v>
      </c>
      <c r="Z18" s="198">
        <v>1</v>
      </c>
      <c r="AA18" s="198">
        <v>1</v>
      </c>
      <c r="AB18" s="199">
        <f t="shared" si="0"/>
        <v>7502.87</v>
      </c>
      <c r="AC18" s="192"/>
      <c r="AD18" s="633"/>
      <c r="AE18" s="633"/>
      <c r="AF18" s="268">
        <f t="shared" si="1"/>
        <v>7502.87</v>
      </c>
      <c r="AG18" s="269">
        <v>1</v>
      </c>
      <c r="AH18" s="343" t="s">
        <v>151</v>
      </c>
      <c r="AI18" s="343"/>
      <c r="AJ18" s="344">
        <f>'расчет для БДР 2017'!BA50</f>
        <v>15941.37</v>
      </c>
    </row>
    <row r="19" spans="1:36" s="269" customFormat="1" ht="63">
      <c r="A19" s="266">
        <v>10</v>
      </c>
      <c r="B19" s="190" t="s">
        <v>589</v>
      </c>
      <c r="C19" s="191">
        <v>43121</v>
      </c>
      <c r="D19" s="191">
        <v>43485</v>
      </c>
      <c r="E19" s="191" t="s">
        <v>453</v>
      </c>
      <c r="F19" s="192" t="s">
        <v>43</v>
      </c>
      <c r="G19" s="609">
        <v>2012</v>
      </c>
      <c r="H19" s="190" t="s">
        <v>280</v>
      </c>
      <c r="I19" s="193" t="s">
        <v>235</v>
      </c>
      <c r="J19" s="193"/>
      <c r="K19" s="190"/>
      <c r="L19" s="190" t="s">
        <v>236</v>
      </c>
      <c r="M19" s="194" t="s">
        <v>87</v>
      </c>
      <c r="N19" s="190" t="s">
        <v>243</v>
      </c>
      <c r="O19" s="190" t="s">
        <v>244</v>
      </c>
      <c r="P19" s="190" t="s">
        <v>468</v>
      </c>
      <c r="Q19" s="190" t="s">
        <v>246</v>
      </c>
      <c r="R19" s="191">
        <v>43121</v>
      </c>
      <c r="S19" s="191">
        <v>43485</v>
      </c>
      <c r="T19" s="195">
        <v>2573</v>
      </c>
      <c r="U19" s="196">
        <v>1.8</v>
      </c>
      <c r="V19" s="196">
        <v>0.75</v>
      </c>
      <c r="W19" s="196">
        <v>1.8</v>
      </c>
      <c r="X19" s="197">
        <v>1.2</v>
      </c>
      <c r="Y19" s="198">
        <v>1</v>
      </c>
      <c r="Z19" s="198">
        <v>1</v>
      </c>
      <c r="AA19" s="198">
        <v>1</v>
      </c>
      <c r="AB19" s="199">
        <f t="shared" si="0"/>
        <v>7502.87</v>
      </c>
      <c r="AC19" s="192"/>
      <c r="AD19" s="633"/>
      <c r="AE19" s="633"/>
      <c r="AF19" s="268">
        <f t="shared" si="1"/>
        <v>7502.87</v>
      </c>
      <c r="AG19" s="269">
        <v>1</v>
      </c>
      <c r="AH19" s="343" t="s">
        <v>123</v>
      </c>
      <c r="AI19" s="344">
        <f>AB28+AB29+AB34+AB45+AB46+AB50+AB51</f>
        <v>95233.39</v>
      </c>
      <c r="AJ19" s="680">
        <f>'расчет 2018 списание'!AQ52+'расчет для БДР 2017'!BC50</f>
        <v>72215.67</v>
      </c>
    </row>
    <row r="20" spans="1:36" s="269" customFormat="1" ht="63">
      <c r="A20" s="266">
        <v>11</v>
      </c>
      <c r="B20" s="190" t="s">
        <v>589</v>
      </c>
      <c r="C20" s="191">
        <v>43121</v>
      </c>
      <c r="D20" s="191">
        <v>43485</v>
      </c>
      <c r="E20" s="191" t="s">
        <v>453</v>
      </c>
      <c r="F20" s="192" t="s">
        <v>43</v>
      </c>
      <c r="G20" s="609">
        <v>2012</v>
      </c>
      <c r="H20" s="190" t="s">
        <v>284</v>
      </c>
      <c r="I20" s="193" t="s">
        <v>235</v>
      </c>
      <c r="J20" s="193"/>
      <c r="K20" s="190"/>
      <c r="L20" s="190" t="s">
        <v>236</v>
      </c>
      <c r="M20" s="194" t="s">
        <v>88</v>
      </c>
      <c r="N20" s="190" t="s">
        <v>454</v>
      </c>
      <c r="O20" s="190" t="s">
        <v>244</v>
      </c>
      <c r="P20" s="190" t="s">
        <v>468</v>
      </c>
      <c r="Q20" s="190" t="s">
        <v>246</v>
      </c>
      <c r="R20" s="191">
        <v>43121</v>
      </c>
      <c r="S20" s="191">
        <v>43485</v>
      </c>
      <c r="T20" s="195">
        <v>2573</v>
      </c>
      <c r="U20" s="196">
        <v>1.8</v>
      </c>
      <c r="V20" s="196">
        <v>0.75</v>
      </c>
      <c r="W20" s="196">
        <v>1.8</v>
      </c>
      <c r="X20" s="197">
        <v>1.2</v>
      </c>
      <c r="Y20" s="198">
        <v>1.1599999999999999</v>
      </c>
      <c r="Z20" s="198">
        <v>1</v>
      </c>
      <c r="AA20" s="198">
        <v>1</v>
      </c>
      <c r="AB20" s="199">
        <f>T20*U20*V20*W20*X20*Y20*Z20*AA20</f>
        <v>8703.33</v>
      </c>
      <c r="AC20" s="192"/>
      <c r="AD20" s="633"/>
      <c r="AE20" s="633"/>
      <c r="AF20" s="268">
        <f>AB20</f>
        <v>8703.33</v>
      </c>
      <c r="AG20" s="269">
        <v>1</v>
      </c>
      <c r="AH20" s="343" t="s">
        <v>126</v>
      </c>
      <c r="AI20" s="342">
        <f>AB35+AB37</f>
        <v>27392.26</v>
      </c>
      <c r="AJ20" s="342">
        <f>'расчет для БДР 2017'!BD50</f>
        <v>9472.98</v>
      </c>
    </row>
    <row r="21" spans="1:36" s="269" customFormat="1" ht="63">
      <c r="A21" s="266">
        <v>12</v>
      </c>
      <c r="B21" s="190" t="s">
        <v>589</v>
      </c>
      <c r="C21" s="191">
        <v>43461</v>
      </c>
      <c r="D21" s="191">
        <v>43825</v>
      </c>
      <c r="E21" s="191" t="s">
        <v>453</v>
      </c>
      <c r="F21" s="192" t="s">
        <v>43</v>
      </c>
      <c r="G21" s="609">
        <v>2010</v>
      </c>
      <c r="H21" s="190" t="s">
        <v>289</v>
      </c>
      <c r="I21" s="193" t="s">
        <v>176</v>
      </c>
      <c r="J21" s="193"/>
      <c r="K21" s="190"/>
      <c r="L21" s="190" t="s">
        <v>236</v>
      </c>
      <c r="M21" s="194" t="s">
        <v>45</v>
      </c>
      <c r="N21" s="190" t="s">
        <v>454</v>
      </c>
      <c r="O21" s="190" t="s">
        <v>244</v>
      </c>
      <c r="P21" s="190" t="s">
        <v>429</v>
      </c>
      <c r="Q21" s="190" t="s">
        <v>246</v>
      </c>
      <c r="R21" s="191">
        <v>43461</v>
      </c>
      <c r="S21" s="191">
        <v>43825</v>
      </c>
      <c r="T21" s="195">
        <v>2573</v>
      </c>
      <c r="U21" s="196">
        <v>1.8</v>
      </c>
      <c r="V21" s="196">
        <v>0.6</v>
      </c>
      <c r="W21" s="196">
        <v>1.8</v>
      </c>
      <c r="X21" s="197">
        <v>1.2</v>
      </c>
      <c r="Y21" s="196">
        <v>1.1599999999999999</v>
      </c>
      <c r="Z21" s="198">
        <v>1</v>
      </c>
      <c r="AA21" s="198">
        <v>1</v>
      </c>
      <c r="AB21" s="199">
        <f t="shared" si="0"/>
        <v>6962.66</v>
      </c>
      <c r="AC21" s="192"/>
      <c r="AD21" s="633"/>
      <c r="AE21" s="633"/>
      <c r="AF21" s="268">
        <f>AB21</f>
        <v>6962.66</v>
      </c>
      <c r="AG21" s="269">
        <v>12</v>
      </c>
      <c r="AH21" s="343" t="s">
        <v>125</v>
      </c>
      <c r="AI21" s="344">
        <f>AB26+AB27+AB43+AB30+AB31+AB47</f>
        <v>56319.91</v>
      </c>
      <c r="AJ21" s="344"/>
    </row>
    <row r="22" spans="1:36" s="269" customFormat="1" ht="63">
      <c r="A22" s="266">
        <v>13</v>
      </c>
      <c r="B22" s="190" t="s">
        <v>589</v>
      </c>
      <c r="C22" s="191">
        <v>43461</v>
      </c>
      <c r="D22" s="191">
        <v>43825</v>
      </c>
      <c r="E22" s="191" t="s">
        <v>453</v>
      </c>
      <c r="F22" s="192" t="s">
        <v>43</v>
      </c>
      <c r="G22" s="609">
        <v>2010</v>
      </c>
      <c r="H22" s="190" t="s">
        <v>297</v>
      </c>
      <c r="I22" s="193" t="s">
        <v>176</v>
      </c>
      <c r="J22" s="193"/>
      <c r="K22" s="190"/>
      <c r="L22" s="190" t="s">
        <v>236</v>
      </c>
      <c r="M22" s="194" t="s">
        <v>23</v>
      </c>
      <c r="N22" s="190" t="s">
        <v>454</v>
      </c>
      <c r="O22" s="190" t="s">
        <v>244</v>
      </c>
      <c r="P22" s="190" t="s">
        <v>429</v>
      </c>
      <c r="Q22" s="190" t="s">
        <v>246</v>
      </c>
      <c r="R22" s="191">
        <v>43461</v>
      </c>
      <c r="S22" s="191">
        <v>43825</v>
      </c>
      <c r="T22" s="195">
        <v>2573</v>
      </c>
      <c r="U22" s="196">
        <v>1.8</v>
      </c>
      <c r="V22" s="196">
        <v>0.6</v>
      </c>
      <c r="W22" s="196">
        <v>1.8</v>
      </c>
      <c r="X22" s="197">
        <v>1.2</v>
      </c>
      <c r="Y22" s="196">
        <v>1.1599999999999999</v>
      </c>
      <c r="Z22" s="198">
        <v>1</v>
      </c>
      <c r="AA22" s="198">
        <v>1</v>
      </c>
      <c r="AB22" s="199">
        <f t="shared" si="0"/>
        <v>6962.66</v>
      </c>
      <c r="AC22" s="192"/>
      <c r="AD22" s="633"/>
      <c r="AE22" s="633"/>
      <c r="AF22" s="268">
        <f>AB22</f>
        <v>6962.66</v>
      </c>
      <c r="AG22" s="269">
        <v>12</v>
      </c>
      <c r="AH22" s="343" t="s">
        <v>121</v>
      </c>
      <c r="AI22" s="344">
        <f>AB24+AB38+AB39+AB21+AB22+AB48+AB49</f>
        <v>37212.370000000003</v>
      </c>
      <c r="AJ22" s="680">
        <f>'расчет 2018 списание'!AU52+'расчет для БДР 2017'!BG50</f>
        <v>90746.8</v>
      </c>
    </row>
    <row r="23" spans="1:36" s="269" customFormat="1" ht="63">
      <c r="A23" s="266">
        <v>14</v>
      </c>
      <c r="B23" s="190" t="s">
        <v>589</v>
      </c>
      <c r="C23" s="191">
        <v>43121</v>
      </c>
      <c r="D23" s="191">
        <v>43485</v>
      </c>
      <c r="E23" s="191" t="s">
        <v>453</v>
      </c>
      <c r="F23" s="192" t="s">
        <v>43</v>
      </c>
      <c r="G23" s="609">
        <v>2012</v>
      </c>
      <c r="H23" s="190" t="s">
        <v>301</v>
      </c>
      <c r="I23" s="193" t="s">
        <v>235</v>
      </c>
      <c r="J23" s="193"/>
      <c r="K23" s="190"/>
      <c r="L23" s="190" t="s">
        <v>236</v>
      </c>
      <c r="M23" s="194" t="s">
        <v>89</v>
      </c>
      <c r="N23" s="190" t="s">
        <v>243</v>
      </c>
      <c r="O23" s="190" t="s">
        <v>244</v>
      </c>
      <c r="P23" s="190" t="s">
        <v>468</v>
      </c>
      <c r="Q23" s="190" t="s">
        <v>246</v>
      </c>
      <c r="R23" s="191">
        <v>43121</v>
      </c>
      <c r="S23" s="191">
        <v>43485</v>
      </c>
      <c r="T23" s="195">
        <v>2573</v>
      </c>
      <c r="U23" s="196">
        <v>1.8</v>
      </c>
      <c r="V23" s="196">
        <v>0.75</v>
      </c>
      <c r="W23" s="196">
        <v>1.8</v>
      </c>
      <c r="X23" s="197">
        <v>1.2</v>
      </c>
      <c r="Y23" s="196">
        <v>1</v>
      </c>
      <c r="Z23" s="198">
        <v>1</v>
      </c>
      <c r="AA23" s="198">
        <v>1</v>
      </c>
      <c r="AB23" s="199">
        <f t="shared" si="0"/>
        <v>7502.87</v>
      </c>
      <c r="AC23" s="192"/>
      <c r="AD23" s="633"/>
      <c r="AE23" s="633"/>
      <c r="AF23" s="268">
        <f>AB23</f>
        <v>7502.87</v>
      </c>
      <c r="AG23" s="269">
        <v>1</v>
      </c>
      <c r="AI23" s="342">
        <f>SUM(AI11:AI22)</f>
        <v>383350.25</v>
      </c>
      <c r="AJ23" s="342">
        <f>SUM(AJ11:AJ22)</f>
        <v>433416.85</v>
      </c>
    </row>
    <row r="24" spans="1:36" s="269" customFormat="1" ht="63">
      <c r="A24" s="266">
        <v>15</v>
      </c>
      <c r="B24" s="190" t="s">
        <v>589</v>
      </c>
      <c r="C24" s="191">
        <v>43466</v>
      </c>
      <c r="D24" s="191">
        <v>44196</v>
      </c>
      <c r="E24" s="191" t="s">
        <v>453</v>
      </c>
      <c r="F24" s="192" t="s">
        <v>90</v>
      </c>
      <c r="G24" s="609">
        <v>2010</v>
      </c>
      <c r="H24" s="190" t="s">
        <v>305</v>
      </c>
      <c r="I24" s="193" t="s">
        <v>306</v>
      </c>
      <c r="J24" s="193"/>
      <c r="K24" s="190"/>
      <c r="L24" s="190" t="s">
        <v>236</v>
      </c>
      <c r="M24" s="194" t="s">
        <v>21</v>
      </c>
      <c r="N24" s="190" t="s">
        <v>243</v>
      </c>
      <c r="O24" s="190" t="s">
        <v>312</v>
      </c>
      <c r="P24" s="190" t="s">
        <v>429</v>
      </c>
      <c r="Q24" s="190" t="s">
        <v>246</v>
      </c>
      <c r="R24" s="191">
        <v>43466</v>
      </c>
      <c r="S24" s="191">
        <v>44196</v>
      </c>
      <c r="T24" s="195">
        <v>2573</v>
      </c>
      <c r="U24" s="196">
        <v>1.8</v>
      </c>
      <c r="V24" s="196">
        <v>0.6</v>
      </c>
      <c r="W24" s="196">
        <v>1.8</v>
      </c>
      <c r="X24" s="197">
        <v>1.2</v>
      </c>
      <c r="Y24" s="196">
        <v>1</v>
      </c>
      <c r="Z24" s="198">
        <v>1</v>
      </c>
      <c r="AA24" s="198">
        <v>1</v>
      </c>
      <c r="AB24" s="199">
        <f t="shared" si="0"/>
        <v>6002.29</v>
      </c>
      <c r="AC24" s="192"/>
      <c r="AD24" s="633"/>
      <c r="AE24" s="633"/>
      <c r="AF24" s="268">
        <f>AB24</f>
        <v>6002.29</v>
      </c>
      <c r="AG24" s="269">
        <v>12</v>
      </c>
      <c r="AI24" s="342">
        <f>AI23-AB52</f>
        <v>0</v>
      </c>
    </row>
    <row r="25" spans="1:36" s="269" customFormat="1" ht="63">
      <c r="A25" s="266">
        <v>16</v>
      </c>
      <c r="B25" s="190" t="s">
        <v>589</v>
      </c>
      <c r="C25" s="191">
        <v>43138</v>
      </c>
      <c r="D25" s="191">
        <v>43502</v>
      </c>
      <c r="E25" s="191" t="s">
        <v>453</v>
      </c>
      <c r="F25" s="192" t="s">
        <v>90</v>
      </c>
      <c r="G25" s="609">
        <v>2011</v>
      </c>
      <c r="H25" s="190" t="s">
        <v>313</v>
      </c>
      <c r="I25" s="193" t="s">
        <v>315</v>
      </c>
      <c r="J25" s="193"/>
      <c r="K25" s="190"/>
      <c r="L25" s="190" t="s">
        <v>236</v>
      </c>
      <c r="M25" s="194" t="s">
        <v>44</v>
      </c>
      <c r="N25" s="190" t="s">
        <v>243</v>
      </c>
      <c r="O25" s="190" t="s">
        <v>244</v>
      </c>
      <c r="P25" s="190" t="s">
        <v>428</v>
      </c>
      <c r="Q25" s="190" t="s">
        <v>246</v>
      </c>
      <c r="R25" s="191">
        <v>43138</v>
      </c>
      <c r="S25" s="191">
        <v>43502</v>
      </c>
      <c r="T25" s="195">
        <v>2573</v>
      </c>
      <c r="U25" s="196">
        <v>1.8</v>
      </c>
      <c r="V25" s="196">
        <v>0.7</v>
      </c>
      <c r="W25" s="196">
        <v>1.8</v>
      </c>
      <c r="X25" s="197">
        <v>1.4</v>
      </c>
      <c r="Y25" s="196">
        <v>1</v>
      </c>
      <c r="Z25" s="198">
        <v>1</v>
      </c>
      <c r="AA25" s="198">
        <v>1</v>
      </c>
      <c r="AB25" s="199">
        <f>T25*U25*V25*W25*X25*Y25*Z25*AA25</f>
        <v>8169.79</v>
      </c>
      <c r="AC25" s="270">
        <f>AB25</f>
        <v>8169.79</v>
      </c>
      <c r="AD25" s="633"/>
      <c r="AE25" s="633"/>
      <c r="AF25" s="633"/>
      <c r="AG25" s="269">
        <v>1</v>
      </c>
    </row>
    <row r="26" spans="1:36" s="269" customFormat="1" ht="63">
      <c r="A26" s="266">
        <v>17</v>
      </c>
      <c r="B26" s="190" t="s">
        <v>589</v>
      </c>
      <c r="C26" s="191">
        <v>43451</v>
      </c>
      <c r="D26" s="191">
        <v>43815</v>
      </c>
      <c r="E26" s="191" t="s">
        <v>453</v>
      </c>
      <c r="F26" s="192" t="s">
        <v>90</v>
      </c>
      <c r="G26" s="609">
        <v>2012</v>
      </c>
      <c r="H26" s="190" t="s">
        <v>320</v>
      </c>
      <c r="I26" s="193" t="s">
        <v>315</v>
      </c>
      <c r="J26" s="193"/>
      <c r="K26" s="190"/>
      <c r="L26" s="190" t="s">
        <v>236</v>
      </c>
      <c r="M26" s="194" t="s">
        <v>91</v>
      </c>
      <c r="N26" s="190" t="s">
        <v>243</v>
      </c>
      <c r="O26" s="190" t="s">
        <v>244</v>
      </c>
      <c r="P26" s="190" t="s">
        <v>428</v>
      </c>
      <c r="Q26" s="190" t="s">
        <v>246</v>
      </c>
      <c r="R26" s="191">
        <v>43451</v>
      </c>
      <c r="S26" s="191">
        <v>43815</v>
      </c>
      <c r="T26" s="195">
        <v>2573</v>
      </c>
      <c r="U26" s="196">
        <v>1.8</v>
      </c>
      <c r="V26" s="196">
        <v>0.7</v>
      </c>
      <c r="W26" s="196">
        <v>1.8</v>
      </c>
      <c r="X26" s="197">
        <v>1.4</v>
      </c>
      <c r="Y26" s="196">
        <v>1</v>
      </c>
      <c r="Z26" s="198">
        <v>1</v>
      </c>
      <c r="AA26" s="198">
        <v>1</v>
      </c>
      <c r="AB26" s="199">
        <f t="shared" si="0"/>
        <v>8169.79</v>
      </c>
      <c r="AC26" s="267"/>
      <c r="AD26" s="633"/>
      <c r="AE26" s="633"/>
      <c r="AF26" s="268">
        <f>AB26</f>
        <v>8169.79</v>
      </c>
      <c r="AG26" s="269">
        <v>11</v>
      </c>
    </row>
    <row r="27" spans="1:36" s="269" customFormat="1" ht="63">
      <c r="A27" s="266">
        <v>18</v>
      </c>
      <c r="B27" s="190" t="s">
        <v>589</v>
      </c>
      <c r="C27" s="191">
        <v>43451</v>
      </c>
      <c r="D27" s="191">
        <v>43815</v>
      </c>
      <c r="E27" s="191" t="s">
        <v>453</v>
      </c>
      <c r="F27" s="192" t="s">
        <v>90</v>
      </c>
      <c r="G27" s="609">
        <v>2012</v>
      </c>
      <c r="H27" s="190" t="s">
        <v>324</v>
      </c>
      <c r="I27" s="193" t="s">
        <v>315</v>
      </c>
      <c r="J27" s="193"/>
      <c r="K27" s="190"/>
      <c r="L27" s="190" t="s">
        <v>236</v>
      </c>
      <c r="M27" s="194" t="s">
        <v>92</v>
      </c>
      <c r="N27" s="190" t="s">
        <v>243</v>
      </c>
      <c r="O27" s="190" t="s">
        <v>244</v>
      </c>
      <c r="P27" s="190" t="s">
        <v>428</v>
      </c>
      <c r="Q27" s="190" t="s">
        <v>246</v>
      </c>
      <c r="R27" s="191">
        <v>43451</v>
      </c>
      <c r="S27" s="191">
        <v>43815</v>
      </c>
      <c r="T27" s="195">
        <v>2573</v>
      </c>
      <c r="U27" s="196">
        <v>1.8</v>
      </c>
      <c r="V27" s="196">
        <v>0.7</v>
      </c>
      <c r="W27" s="196">
        <v>1.8</v>
      </c>
      <c r="X27" s="197">
        <v>1.4</v>
      </c>
      <c r="Y27" s="196">
        <v>1</v>
      </c>
      <c r="Z27" s="198">
        <v>1</v>
      </c>
      <c r="AA27" s="198">
        <v>1</v>
      </c>
      <c r="AB27" s="199">
        <f t="shared" si="0"/>
        <v>8169.79</v>
      </c>
      <c r="AC27" s="267"/>
      <c r="AD27" s="633"/>
      <c r="AE27" s="633"/>
      <c r="AF27" s="268">
        <f>AB27</f>
        <v>8169.79</v>
      </c>
      <c r="AG27" s="269">
        <v>11</v>
      </c>
    </row>
    <row r="28" spans="1:36" s="269" customFormat="1" ht="63">
      <c r="A28" s="266">
        <v>19</v>
      </c>
      <c r="B28" s="190" t="s">
        <v>589</v>
      </c>
      <c r="C28" s="191">
        <v>43366</v>
      </c>
      <c r="D28" s="191">
        <v>43730</v>
      </c>
      <c r="E28" s="191" t="s">
        <v>453</v>
      </c>
      <c r="F28" s="200" t="s">
        <v>115</v>
      </c>
      <c r="G28" s="695">
        <v>2013</v>
      </c>
      <c r="H28" s="190" t="s">
        <v>328</v>
      </c>
      <c r="I28" s="193" t="s">
        <v>330</v>
      </c>
      <c r="J28" s="193"/>
      <c r="K28" s="190"/>
      <c r="L28" s="190" t="s">
        <v>236</v>
      </c>
      <c r="M28" s="190" t="s">
        <v>140</v>
      </c>
      <c r="N28" s="190" t="s">
        <v>243</v>
      </c>
      <c r="O28" s="190" t="s">
        <v>312</v>
      </c>
      <c r="P28" s="190" t="s">
        <v>468</v>
      </c>
      <c r="Q28" s="190" t="s">
        <v>246</v>
      </c>
      <c r="R28" s="191">
        <v>43366</v>
      </c>
      <c r="S28" s="191">
        <v>43730</v>
      </c>
      <c r="T28" s="195">
        <v>2573</v>
      </c>
      <c r="U28" s="196">
        <v>1.8</v>
      </c>
      <c r="V28" s="196">
        <v>0.75</v>
      </c>
      <c r="W28" s="196">
        <v>1.8</v>
      </c>
      <c r="X28" s="197">
        <v>1.4</v>
      </c>
      <c r="Y28" s="196">
        <v>1</v>
      </c>
      <c r="Z28" s="198">
        <v>1</v>
      </c>
      <c r="AA28" s="198">
        <v>1</v>
      </c>
      <c r="AB28" s="199">
        <f t="shared" si="0"/>
        <v>8753.35</v>
      </c>
      <c r="AC28" s="267"/>
      <c r="AD28" s="633"/>
      <c r="AE28" s="268">
        <f>AB28</f>
        <v>8753.35</v>
      </c>
      <c r="AF28" s="633"/>
      <c r="AG28" s="269">
        <v>9</v>
      </c>
    </row>
    <row r="29" spans="1:36" s="269" customFormat="1" ht="63">
      <c r="A29" s="266">
        <v>20</v>
      </c>
      <c r="B29" s="190" t="s">
        <v>589</v>
      </c>
      <c r="C29" s="191">
        <v>43385</v>
      </c>
      <c r="D29" s="191">
        <v>43749</v>
      </c>
      <c r="E29" s="191" t="s">
        <v>453</v>
      </c>
      <c r="F29" s="200" t="s">
        <v>144</v>
      </c>
      <c r="G29" s="695">
        <v>2011</v>
      </c>
      <c r="H29" s="190" t="s">
        <v>334</v>
      </c>
      <c r="I29" s="193" t="s">
        <v>176</v>
      </c>
      <c r="J29" s="193"/>
      <c r="K29" s="190"/>
      <c r="L29" s="190" t="s">
        <v>236</v>
      </c>
      <c r="M29" s="190" t="s">
        <v>42</v>
      </c>
      <c r="N29" s="190" t="s">
        <v>243</v>
      </c>
      <c r="O29" s="190" t="s">
        <v>312</v>
      </c>
      <c r="P29" s="190" t="s">
        <v>550</v>
      </c>
      <c r="Q29" s="190" t="s">
        <v>246</v>
      </c>
      <c r="R29" s="191">
        <v>43385</v>
      </c>
      <c r="S29" s="191">
        <v>43749</v>
      </c>
      <c r="T29" s="195">
        <v>2573</v>
      </c>
      <c r="U29" s="196">
        <v>1.8</v>
      </c>
      <c r="V29" s="196">
        <v>0.65</v>
      </c>
      <c r="W29" s="196">
        <v>1.8</v>
      </c>
      <c r="X29" s="197">
        <v>1.2</v>
      </c>
      <c r="Y29" s="196">
        <v>1</v>
      </c>
      <c r="Z29" s="198">
        <v>1</v>
      </c>
      <c r="AA29" s="198">
        <v>1</v>
      </c>
      <c r="AB29" s="199">
        <f t="shared" si="0"/>
        <v>6502.49</v>
      </c>
      <c r="AC29" s="267"/>
      <c r="AD29" s="633"/>
      <c r="AE29" s="268">
        <f>AB29</f>
        <v>6502.49</v>
      </c>
      <c r="AF29" s="633"/>
      <c r="AG29" s="269">
        <v>9</v>
      </c>
    </row>
    <row r="30" spans="1:36" s="269" customFormat="1" ht="63">
      <c r="A30" s="266">
        <v>21</v>
      </c>
      <c r="B30" s="190" t="s">
        <v>589</v>
      </c>
      <c r="C30" s="191">
        <v>43453</v>
      </c>
      <c r="D30" s="191">
        <v>43817</v>
      </c>
      <c r="E30" s="191" t="s">
        <v>455</v>
      </c>
      <c r="F30" s="201" t="s">
        <v>51</v>
      </c>
      <c r="G30" s="696">
        <v>2011</v>
      </c>
      <c r="H30" s="190" t="s">
        <v>341</v>
      </c>
      <c r="I30" s="193"/>
      <c r="J30" s="193" t="s">
        <v>342</v>
      </c>
      <c r="K30" s="190"/>
      <c r="L30" s="190" t="s">
        <v>236</v>
      </c>
      <c r="M30" s="202" t="s">
        <v>49</v>
      </c>
      <c r="N30" s="190" t="s">
        <v>243</v>
      </c>
      <c r="O30" s="190" t="s">
        <v>244</v>
      </c>
      <c r="P30" s="190" t="s">
        <v>550</v>
      </c>
      <c r="Q30" s="190" t="s">
        <v>246</v>
      </c>
      <c r="R30" s="191">
        <v>43453</v>
      </c>
      <c r="S30" s="191">
        <v>43817</v>
      </c>
      <c r="T30" s="195">
        <v>3509</v>
      </c>
      <c r="U30" s="196">
        <v>1.8</v>
      </c>
      <c r="V30" s="196">
        <v>0.65</v>
      </c>
      <c r="W30" s="196">
        <v>1.8</v>
      </c>
      <c r="X30" s="197">
        <v>1</v>
      </c>
      <c r="Y30" s="198">
        <v>1</v>
      </c>
      <c r="Z30" s="198">
        <v>1</v>
      </c>
      <c r="AA30" s="198">
        <v>1</v>
      </c>
      <c r="AB30" s="199">
        <f t="shared" si="0"/>
        <v>7389.95</v>
      </c>
      <c r="AC30" s="267"/>
      <c r="AD30" s="633"/>
      <c r="AE30" s="633"/>
      <c r="AF30" s="268">
        <f>AB30</f>
        <v>7389.95</v>
      </c>
      <c r="AG30" s="269">
        <v>11</v>
      </c>
    </row>
    <row r="31" spans="1:36" s="269" customFormat="1" ht="63">
      <c r="A31" s="266">
        <v>22</v>
      </c>
      <c r="B31" s="190" t="s">
        <v>589</v>
      </c>
      <c r="C31" s="191">
        <v>43453</v>
      </c>
      <c r="D31" s="191">
        <v>43817</v>
      </c>
      <c r="E31" s="191" t="s">
        <v>455</v>
      </c>
      <c r="F31" s="192" t="s">
        <v>51</v>
      </c>
      <c r="G31" s="609">
        <v>2011</v>
      </c>
      <c r="H31" s="190" t="s">
        <v>349</v>
      </c>
      <c r="I31" s="193"/>
      <c r="J31" s="193" t="s">
        <v>342</v>
      </c>
      <c r="K31" s="190"/>
      <c r="L31" s="190" t="s">
        <v>236</v>
      </c>
      <c r="M31" s="194" t="s">
        <v>50</v>
      </c>
      <c r="N31" s="190" t="s">
        <v>243</v>
      </c>
      <c r="O31" s="190" t="s">
        <v>244</v>
      </c>
      <c r="P31" s="190" t="s">
        <v>550</v>
      </c>
      <c r="Q31" s="190" t="s">
        <v>246</v>
      </c>
      <c r="R31" s="191">
        <v>43453</v>
      </c>
      <c r="S31" s="191">
        <v>43817</v>
      </c>
      <c r="T31" s="195">
        <v>3509</v>
      </c>
      <c r="U31" s="196">
        <v>1.8</v>
      </c>
      <c r="V31" s="196">
        <v>0.65</v>
      </c>
      <c r="W31" s="196">
        <v>1.8</v>
      </c>
      <c r="X31" s="197">
        <v>1</v>
      </c>
      <c r="Y31" s="198">
        <v>1</v>
      </c>
      <c r="Z31" s="198">
        <v>1</v>
      </c>
      <c r="AA31" s="198">
        <v>1</v>
      </c>
      <c r="AB31" s="199">
        <f t="shared" si="0"/>
        <v>7389.95</v>
      </c>
      <c r="AC31" s="267"/>
      <c r="AD31" s="633"/>
      <c r="AE31" s="633"/>
      <c r="AF31" s="268">
        <f>AB31</f>
        <v>7389.95</v>
      </c>
      <c r="AG31" s="269">
        <v>11</v>
      </c>
    </row>
    <row r="32" spans="1:36" s="269" customFormat="1" ht="63">
      <c r="A32" s="266">
        <v>23</v>
      </c>
      <c r="B32" s="190" t="s">
        <v>589</v>
      </c>
      <c r="C32" s="191">
        <v>43121</v>
      </c>
      <c r="D32" s="191">
        <v>43485</v>
      </c>
      <c r="E32" s="191" t="s">
        <v>455</v>
      </c>
      <c r="F32" s="192" t="s">
        <v>51</v>
      </c>
      <c r="G32" s="609">
        <v>2012</v>
      </c>
      <c r="H32" s="190" t="s">
        <v>355</v>
      </c>
      <c r="I32" s="193"/>
      <c r="J32" s="193" t="s">
        <v>342</v>
      </c>
      <c r="K32" s="190"/>
      <c r="L32" s="190" t="s">
        <v>236</v>
      </c>
      <c r="M32" s="194" t="s">
        <v>93</v>
      </c>
      <c r="N32" s="190" t="s">
        <v>243</v>
      </c>
      <c r="O32" s="190" t="s">
        <v>244</v>
      </c>
      <c r="P32" s="190" t="s">
        <v>468</v>
      </c>
      <c r="Q32" s="190" t="s">
        <v>246</v>
      </c>
      <c r="R32" s="191">
        <v>43121</v>
      </c>
      <c r="S32" s="191">
        <v>43485</v>
      </c>
      <c r="T32" s="195">
        <v>3509</v>
      </c>
      <c r="U32" s="196">
        <v>1.8</v>
      </c>
      <c r="V32" s="196">
        <v>0.75</v>
      </c>
      <c r="W32" s="196">
        <v>1.8</v>
      </c>
      <c r="X32" s="197">
        <v>1</v>
      </c>
      <c r="Y32" s="198">
        <v>1</v>
      </c>
      <c r="Z32" s="198">
        <v>1</v>
      </c>
      <c r="AA32" s="198">
        <v>1</v>
      </c>
      <c r="AB32" s="199">
        <f t="shared" si="0"/>
        <v>8526.8700000000008</v>
      </c>
      <c r="AC32" s="267"/>
      <c r="AD32" s="633"/>
      <c r="AE32" s="633"/>
      <c r="AF32" s="268">
        <f>AB32</f>
        <v>8526.8700000000008</v>
      </c>
      <c r="AG32" s="269">
        <v>1</v>
      </c>
    </row>
    <row r="33" spans="1:33" s="269" customFormat="1" ht="63">
      <c r="A33" s="266">
        <v>24</v>
      </c>
      <c r="B33" s="190" t="s">
        <v>589</v>
      </c>
      <c r="C33" s="191">
        <v>43121</v>
      </c>
      <c r="D33" s="191">
        <v>43485</v>
      </c>
      <c r="E33" s="191" t="s">
        <v>455</v>
      </c>
      <c r="F33" s="192" t="s">
        <v>51</v>
      </c>
      <c r="G33" s="609">
        <v>2012</v>
      </c>
      <c r="H33" s="190" t="s">
        <v>363</v>
      </c>
      <c r="I33" s="193"/>
      <c r="J33" s="193" t="s">
        <v>342</v>
      </c>
      <c r="K33" s="190"/>
      <c r="L33" s="190" t="s">
        <v>236</v>
      </c>
      <c r="M33" s="194" t="s">
        <v>94</v>
      </c>
      <c r="N33" s="190" t="s">
        <v>243</v>
      </c>
      <c r="O33" s="190" t="s">
        <v>244</v>
      </c>
      <c r="P33" s="190" t="s">
        <v>468</v>
      </c>
      <c r="Q33" s="190" t="s">
        <v>246</v>
      </c>
      <c r="R33" s="191">
        <v>43121</v>
      </c>
      <c r="S33" s="191">
        <v>43485</v>
      </c>
      <c r="T33" s="195">
        <v>3509</v>
      </c>
      <c r="U33" s="196">
        <v>1.8</v>
      </c>
      <c r="V33" s="196">
        <v>0.75</v>
      </c>
      <c r="W33" s="196">
        <v>1.8</v>
      </c>
      <c r="X33" s="197">
        <v>1</v>
      </c>
      <c r="Y33" s="198">
        <v>1</v>
      </c>
      <c r="Z33" s="198">
        <v>1</v>
      </c>
      <c r="AA33" s="198">
        <v>1</v>
      </c>
      <c r="AB33" s="199">
        <f t="shared" si="0"/>
        <v>8526.8700000000008</v>
      </c>
      <c r="AC33" s="267"/>
      <c r="AD33" s="633"/>
      <c r="AE33" s="633"/>
      <c r="AF33" s="268">
        <f>AB33</f>
        <v>8526.8700000000008</v>
      </c>
      <c r="AG33" s="269">
        <v>1</v>
      </c>
    </row>
    <row r="34" spans="1:33" s="269" customFormat="1" ht="63">
      <c r="A34" s="266">
        <v>25</v>
      </c>
      <c r="B34" s="190" t="s">
        <v>589</v>
      </c>
      <c r="C34" s="191">
        <v>43377</v>
      </c>
      <c r="D34" s="191">
        <v>43741</v>
      </c>
      <c r="E34" s="191" t="s">
        <v>455</v>
      </c>
      <c r="F34" s="200" t="s">
        <v>178</v>
      </c>
      <c r="G34" s="695">
        <v>2013</v>
      </c>
      <c r="H34" s="190" t="s">
        <v>369</v>
      </c>
      <c r="I34" s="193"/>
      <c r="J34" s="193" t="s">
        <v>370</v>
      </c>
      <c r="K34" s="190"/>
      <c r="L34" s="190" t="s">
        <v>236</v>
      </c>
      <c r="M34" s="203" t="s">
        <v>141</v>
      </c>
      <c r="N34" s="190" t="s">
        <v>243</v>
      </c>
      <c r="O34" s="190" t="s">
        <v>244</v>
      </c>
      <c r="P34" s="190" t="s">
        <v>468</v>
      </c>
      <c r="Q34" s="190" t="s">
        <v>246</v>
      </c>
      <c r="R34" s="191">
        <v>43377</v>
      </c>
      <c r="S34" s="191">
        <v>43741</v>
      </c>
      <c r="T34" s="195">
        <v>3509</v>
      </c>
      <c r="U34" s="196">
        <v>1.8</v>
      </c>
      <c r="V34" s="196">
        <v>0.75</v>
      </c>
      <c r="W34" s="196">
        <v>1.8</v>
      </c>
      <c r="X34" s="197">
        <v>1</v>
      </c>
      <c r="Y34" s="198">
        <v>1</v>
      </c>
      <c r="Z34" s="198">
        <v>1</v>
      </c>
      <c r="AA34" s="198">
        <v>1</v>
      </c>
      <c r="AB34" s="199">
        <f t="shared" si="0"/>
        <v>8526.8700000000008</v>
      </c>
      <c r="AC34" s="267"/>
      <c r="AD34" s="633"/>
      <c r="AE34" s="268">
        <f>AB34</f>
        <v>8526.8700000000008</v>
      </c>
      <c r="AF34" s="268"/>
      <c r="AG34" s="269">
        <v>9</v>
      </c>
    </row>
    <row r="35" spans="1:33" s="269" customFormat="1" ht="63">
      <c r="A35" s="266">
        <v>26</v>
      </c>
      <c r="B35" s="190" t="s">
        <v>589</v>
      </c>
      <c r="C35" s="191">
        <v>43393</v>
      </c>
      <c r="D35" s="191">
        <v>43757</v>
      </c>
      <c r="E35" s="191" t="s">
        <v>456</v>
      </c>
      <c r="F35" s="200" t="s">
        <v>457</v>
      </c>
      <c r="G35" s="695">
        <v>2014</v>
      </c>
      <c r="H35" s="204" t="s">
        <v>458</v>
      </c>
      <c r="I35" s="193"/>
      <c r="J35" s="204">
        <v>21600</v>
      </c>
      <c r="K35" s="190"/>
      <c r="L35" s="190" t="s">
        <v>236</v>
      </c>
      <c r="M35" s="204" t="s">
        <v>434</v>
      </c>
      <c r="N35" s="190" t="s">
        <v>243</v>
      </c>
      <c r="O35" s="190" t="s">
        <v>244</v>
      </c>
      <c r="P35" s="190" t="s">
        <v>427</v>
      </c>
      <c r="Q35" s="190" t="s">
        <v>246</v>
      </c>
      <c r="R35" s="191">
        <v>43393</v>
      </c>
      <c r="S35" s="191">
        <v>43757</v>
      </c>
      <c r="T35" s="195">
        <v>5284</v>
      </c>
      <c r="U35" s="196">
        <v>1.8</v>
      </c>
      <c r="V35" s="196">
        <v>0.8</v>
      </c>
      <c r="W35" s="196">
        <v>1.8</v>
      </c>
      <c r="X35" s="197">
        <v>1</v>
      </c>
      <c r="Y35" s="198">
        <v>1</v>
      </c>
      <c r="Z35" s="198">
        <v>1</v>
      </c>
      <c r="AA35" s="198">
        <v>1</v>
      </c>
      <c r="AB35" s="199">
        <f t="shared" si="0"/>
        <v>13696.13</v>
      </c>
      <c r="AC35" s="267"/>
      <c r="AD35" s="633"/>
      <c r="AE35" s="268"/>
      <c r="AF35" s="268">
        <f>AB35</f>
        <v>13696.13</v>
      </c>
      <c r="AG35" s="269">
        <v>10</v>
      </c>
    </row>
    <row r="36" spans="1:33" s="269" customFormat="1" ht="63">
      <c r="A36" s="266">
        <v>27</v>
      </c>
      <c r="B36" s="190" t="s">
        <v>589</v>
      </c>
      <c r="C36" s="191">
        <v>43119</v>
      </c>
      <c r="D36" s="191">
        <v>43483</v>
      </c>
      <c r="E36" s="191" t="s">
        <v>456</v>
      </c>
      <c r="F36" s="200" t="s">
        <v>459</v>
      </c>
      <c r="G36" s="695">
        <v>2014</v>
      </c>
      <c r="H36" s="204" t="s">
        <v>460</v>
      </c>
      <c r="I36" s="193"/>
      <c r="J36" s="204">
        <v>21600</v>
      </c>
      <c r="K36" s="190"/>
      <c r="L36" s="190" t="s">
        <v>236</v>
      </c>
      <c r="M36" s="204" t="s">
        <v>461</v>
      </c>
      <c r="N36" s="190" t="s">
        <v>243</v>
      </c>
      <c r="O36" s="190" t="s">
        <v>244</v>
      </c>
      <c r="P36" s="190" t="s">
        <v>296</v>
      </c>
      <c r="Q36" s="190" t="s">
        <v>246</v>
      </c>
      <c r="R36" s="191">
        <v>43119</v>
      </c>
      <c r="S36" s="191">
        <v>43483</v>
      </c>
      <c r="T36" s="195">
        <v>5284</v>
      </c>
      <c r="U36" s="196">
        <v>1.8</v>
      </c>
      <c r="V36" s="196">
        <v>0.85</v>
      </c>
      <c r="W36" s="196">
        <v>1.8</v>
      </c>
      <c r="X36" s="197">
        <v>1</v>
      </c>
      <c r="Y36" s="198">
        <v>1</v>
      </c>
      <c r="Z36" s="198">
        <v>1</v>
      </c>
      <c r="AA36" s="198">
        <v>1</v>
      </c>
      <c r="AB36" s="199">
        <f t="shared" si="0"/>
        <v>14552.14</v>
      </c>
      <c r="AC36" s="270">
        <f>AB36</f>
        <v>14552.14</v>
      </c>
      <c r="AD36" s="633"/>
      <c r="AE36" s="268"/>
      <c r="AF36" s="633"/>
      <c r="AG36" s="269">
        <v>1</v>
      </c>
    </row>
    <row r="37" spans="1:33" s="269" customFormat="1" ht="63">
      <c r="A37" s="266">
        <v>28</v>
      </c>
      <c r="B37" s="190" t="s">
        <v>589</v>
      </c>
      <c r="C37" s="191">
        <v>43393</v>
      </c>
      <c r="D37" s="191">
        <v>43757</v>
      </c>
      <c r="E37" s="191" t="s">
        <v>456</v>
      </c>
      <c r="F37" s="200" t="s">
        <v>462</v>
      </c>
      <c r="G37" s="695">
        <v>2014</v>
      </c>
      <c r="H37" s="204" t="s">
        <v>463</v>
      </c>
      <c r="I37" s="193"/>
      <c r="J37" s="204">
        <v>17000</v>
      </c>
      <c r="K37" s="190"/>
      <c r="L37" s="190" t="s">
        <v>236</v>
      </c>
      <c r="M37" s="204" t="s">
        <v>435</v>
      </c>
      <c r="N37" s="190" t="s">
        <v>243</v>
      </c>
      <c r="O37" s="190" t="s">
        <v>244</v>
      </c>
      <c r="P37" s="190" t="s">
        <v>427</v>
      </c>
      <c r="Q37" s="190" t="s">
        <v>246</v>
      </c>
      <c r="R37" s="191">
        <v>43393</v>
      </c>
      <c r="S37" s="191">
        <v>43757</v>
      </c>
      <c r="T37" s="195">
        <v>5284</v>
      </c>
      <c r="U37" s="196">
        <v>1.8</v>
      </c>
      <c r="V37" s="196">
        <v>0.8</v>
      </c>
      <c r="W37" s="196">
        <v>1.8</v>
      </c>
      <c r="X37" s="197">
        <v>1</v>
      </c>
      <c r="Y37" s="198">
        <v>1</v>
      </c>
      <c r="Z37" s="198">
        <v>1</v>
      </c>
      <c r="AA37" s="198">
        <v>1</v>
      </c>
      <c r="AB37" s="199">
        <f t="shared" si="0"/>
        <v>13696.13</v>
      </c>
      <c r="AC37" s="267"/>
      <c r="AD37" s="633"/>
      <c r="AE37" s="268"/>
      <c r="AF37" s="268">
        <f>AB37</f>
        <v>13696.13</v>
      </c>
      <c r="AG37" s="269">
        <v>10</v>
      </c>
    </row>
    <row r="38" spans="1:33" s="269" customFormat="1" ht="63">
      <c r="A38" s="266">
        <v>29</v>
      </c>
      <c r="B38" s="190" t="s">
        <v>589</v>
      </c>
      <c r="C38" s="516">
        <v>43459</v>
      </c>
      <c r="D38" s="516">
        <v>43823</v>
      </c>
      <c r="E38" s="191" t="s">
        <v>464</v>
      </c>
      <c r="F38" s="209" t="s">
        <v>26</v>
      </c>
      <c r="G38" s="697">
        <v>1994</v>
      </c>
      <c r="H38" s="190" t="s">
        <v>397</v>
      </c>
      <c r="I38" s="193"/>
      <c r="J38" s="193"/>
      <c r="K38" s="190" t="s">
        <v>77</v>
      </c>
      <c r="L38" s="190" t="s">
        <v>236</v>
      </c>
      <c r="M38" s="210" t="s">
        <v>27</v>
      </c>
      <c r="N38" s="190" t="s">
        <v>243</v>
      </c>
      <c r="O38" s="190" t="s">
        <v>244</v>
      </c>
      <c r="P38" s="190" t="s">
        <v>429</v>
      </c>
      <c r="Q38" s="190" t="s">
        <v>246</v>
      </c>
      <c r="R38" s="516">
        <v>43459</v>
      </c>
      <c r="S38" s="516">
        <v>43823</v>
      </c>
      <c r="T38" s="195">
        <v>3509</v>
      </c>
      <c r="U38" s="196">
        <v>1.8</v>
      </c>
      <c r="V38" s="196">
        <v>0.6</v>
      </c>
      <c r="W38" s="196">
        <v>1.8</v>
      </c>
      <c r="X38" s="197">
        <v>1</v>
      </c>
      <c r="Y38" s="198">
        <v>1</v>
      </c>
      <c r="Z38" s="198">
        <v>1</v>
      </c>
      <c r="AA38" s="198">
        <v>1</v>
      </c>
      <c r="AB38" s="199">
        <f t="shared" si="0"/>
        <v>6821.5</v>
      </c>
      <c r="AC38" s="267"/>
      <c r="AD38" s="633"/>
      <c r="AE38" s="633"/>
      <c r="AF38" s="268">
        <f>AB38</f>
        <v>6821.5</v>
      </c>
      <c r="AG38" s="269">
        <v>12</v>
      </c>
    </row>
    <row r="39" spans="1:33" s="269" customFormat="1" ht="63">
      <c r="A39" s="266">
        <v>30</v>
      </c>
      <c r="B39" s="190" t="s">
        <v>589</v>
      </c>
      <c r="C39" s="516">
        <v>43459</v>
      </c>
      <c r="D39" s="516">
        <v>43823</v>
      </c>
      <c r="E39" s="191" t="s">
        <v>464</v>
      </c>
      <c r="F39" s="271" t="s">
        <v>76</v>
      </c>
      <c r="G39" s="698">
        <v>2001</v>
      </c>
      <c r="H39" s="272" t="s">
        <v>405</v>
      </c>
      <c r="I39" s="273"/>
      <c r="J39" s="273"/>
      <c r="K39" s="272" t="s">
        <v>77</v>
      </c>
      <c r="L39" s="272" t="s">
        <v>236</v>
      </c>
      <c r="M39" s="289" t="s">
        <v>75</v>
      </c>
      <c r="N39" s="190" t="s">
        <v>243</v>
      </c>
      <c r="O39" s="272" t="s">
        <v>244</v>
      </c>
      <c r="P39" s="272" t="s">
        <v>429</v>
      </c>
      <c r="Q39" s="272" t="s">
        <v>246</v>
      </c>
      <c r="R39" s="516">
        <v>43459</v>
      </c>
      <c r="S39" s="516">
        <v>43823</v>
      </c>
      <c r="T39" s="195">
        <v>3509</v>
      </c>
      <c r="U39" s="196">
        <v>1.8</v>
      </c>
      <c r="V39" s="196">
        <v>0.6</v>
      </c>
      <c r="W39" s="196">
        <v>1.8</v>
      </c>
      <c r="X39" s="197">
        <v>1</v>
      </c>
      <c r="Y39" s="198">
        <v>1</v>
      </c>
      <c r="Z39" s="198">
        <v>1</v>
      </c>
      <c r="AA39" s="198">
        <v>1</v>
      </c>
      <c r="AB39" s="199">
        <f t="shared" si="0"/>
        <v>6821.5</v>
      </c>
      <c r="AC39" s="267"/>
      <c r="AD39" s="633"/>
      <c r="AE39" s="633"/>
      <c r="AF39" s="268">
        <f>AB39</f>
        <v>6821.5</v>
      </c>
      <c r="AG39" s="269">
        <v>12</v>
      </c>
    </row>
    <row r="40" spans="1:33" s="269" customFormat="1" ht="98.25" customHeight="1">
      <c r="A40" s="266">
        <v>31</v>
      </c>
      <c r="B40" s="190" t="s">
        <v>589</v>
      </c>
      <c r="C40" s="191">
        <v>43210</v>
      </c>
      <c r="D40" s="191">
        <v>43574</v>
      </c>
      <c r="E40" s="636" t="s">
        <v>465</v>
      </c>
      <c r="F40" s="207" t="s">
        <v>189</v>
      </c>
      <c r="G40" s="699">
        <v>2014</v>
      </c>
      <c r="H40" s="190" t="s">
        <v>307</v>
      </c>
      <c r="I40" s="193"/>
      <c r="J40" s="193"/>
      <c r="K40" s="190"/>
      <c r="L40" s="190" t="s">
        <v>236</v>
      </c>
      <c r="M40" s="203" t="s">
        <v>469</v>
      </c>
      <c r="N40" s="190" t="s">
        <v>243</v>
      </c>
      <c r="O40" s="190" t="s">
        <v>312</v>
      </c>
      <c r="P40" s="190" t="s">
        <v>296</v>
      </c>
      <c r="Q40" s="190" t="s">
        <v>246</v>
      </c>
      <c r="R40" s="191">
        <v>43210</v>
      </c>
      <c r="S40" s="191">
        <v>43574</v>
      </c>
      <c r="T40" s="631">
        <v>1124</v>
      </c>
      <c r="U40" s="196">
        <v>1</v>
      </c>
      <c r="V40" s="196">
        <v>0.85</v>
      </c>
      <c r="W40" s="196">
        <v>1.8</v>
      </c>
      <c r="X40" s="197">
        <v>1</v>
      </c>
      <c r="Y40" s="198">
        <v>1</v>
      </c>
      <c r="Z40" s="198">
        <v>1</v>
      </c>
      <c r="AA40" s="198">
        <v>1</v>
      </c>
      <c r="AB40" s="199">
        <f t="shared" si="0"/>
        <v>1719.72</v>
      </c>
      <c r="AC40" s="267"/>
      <c r="AD40" s="197">
        <f>AB40</f>
        <v>1719.72</v>
      </c>
      <c r="AE40" s="268"/>
      <c r="AF40" s="633"/>
      <c r="AG40" s="269">
        <v>4</v>
      </c>
    </row>
    <row r="41" spans="1:33" s="269" customFormat="1" ht="94.5">
      <c r="A41" s="266">
        <v>32</v>
      </c>
      <c r="B41" s="190" t="s">
        <v>589</v>
      </c>
      <c r="C41" s="191">
        <v>43210</v>
      </c>
      <c r="D41" s="191">
        <v>43574</v>
      </c>
      <c r="E41" s="636" t="s">
        <v>465</v>
      </c>
      <c r="F41" s="207" t="s">
        <v>189</v>
      </c>
      <c r="G41" s="699">
        <v>2014</v>
      </c>
      <c r="H41" s="190" t="s">
        <v>307</v>
      </c>
      <c r="I41" s="193"/>
      <c r="J41" s="193"/>
      <c r="K41" s="190"/>
      <c r="L41" s="190" t="s">
        <v>236</v>
      </c>
      <c r="M41" s="203" t="s">
        <v>470</v>
      </c>
      <c r="N41" s="190" t="s">
        <v>243</v>
      </c>
      <c r="O41" s="190" t="s">
        <v>312</v>
      </c>
      <c r="P41" s="190" t="s">
        <v>296</v>
      </c>
      <c r="Q41" s="190" t="s">
        <v>246</v>
      </c>
      <c r="R41" s="191">
        <v>43210</v>
      </c>
      <c r="S41" s="191">
        <v>43574</v>
      </c>
      <c r="T41" s="631">
        <v>1124</v>
      </c>
      <c r="U41" s="196">
        <v>1</v>
      </c>
      <c r="V41" s="196">
        <v>0.85</v>
      </c>
      <c r="W41" s="196">
        <v>1.8</v>
      </c>
      <c r="X41" s="197">
        <v>1</v>
      </c>
      <c r="Y41" s="198">
        <v>1</v>
      </c>
      <c r="Z41" s="198">
        <v>1</v>
      </c>
      <c r="AA41" s="198">
        <v>1</v>
      </c>
      <c r="AB41" s="199">
        <f t="shared" si="0"/>
        <v>1719.72</v>
      </c>
      <c r="AC41" s="267"/>
      <c r="AD41" s="197">
        <f>AB41</f>
        <v>1719.72</v>
      </c>
      <c r="AE41" s="268"/>
      <c r="AF41" s="633"/>
      <c r="AG41" s="269">
        <v>4</v>
      </c>
    </row>
    <row r="42" spans="1:33" s="269" customFormat="1" ht="63">
      <c r="A42" s="266">
        <v>33</v>
      </c>
      <c r="B42" s="190" t="s">
        <v>589</v>
      </c>
      <c r="C42" s="191">
        <v>43329</v>
      </c>
      <c r="D42" s="191">
        <v>43693</v>
      </c>
      <c r="E42" s="191" t="s">
        <v>456</v>
      </c>
      <c r="F42" s="200" t="s">
        <v>553</v>
      </c>
      <c r="G42" s="695">
        <v>2015</v>
      </c>
      <c r="H42" s="204" t="s">
        <v>558</v>
      </c>
      <c r="I42" s="193"/>
      <c r="J42" s="204">
        <v>21600</v>
      </c>
      <c r="K42" s="190"/>
      <c r="L42" s="190" t="s">
        <v>236</v>
      </c>
      <c r="M42" s="203" t="s">
        <v>530</v>
      </c>
      <c r="N42" s="190" t="s">
        <v>454</v>
      </c>
      <c r="O42" s="190" t="s">
        <v>244</v>
      </c>
      <c r="P42" s="190" t="s">
        <v>296</v>
      </c>
      <c r="Q42" s="190" t="s">
        <v>246</v>
      </c>
      <c r="R42" s="191">
        <v>43329</v>
      </c>
      <c r="S42" s="191">
        <v>43693</v>
      </c>
      <c r="T42" s="195">
        <v>5284</v>
      </c>
      <c r="U42" s="196">
        <v>1.8</v>
      </c>
      <c r="V42" s="196">
        <v>0.85</v>
      </c>
      <c r="W42" s="196">
        <v>1.8</v>
      </c>
      <c r="X42" s="197">
        <v>1</v>
      </c>
      <c r="Y42" s="198">
        <v>1.25</v>
      </c>
      <c r="Z42" s="198">
        <v>1</v>
      </c>
      <c r="AA42" s="198">
        <v>1</v>
      </c>
      <c r="AB42" s="199">
        <f t="shared" si="0"/>
        <v>18190.169999999998</v>
      </c>
      <c r="AC42" s="267"/>
      <c r="AD42" s="633"/>
      <c r="AE42" s="268">
        <f>AB42</f>
        <v>18190.169999999998</v>
      </c>
      <c r="AF42" s="633"/>
      <c r="AG42" s="269">
        <v>7</v>
      </c>
    </row>
    <row r="43" spans="1:33" s="269" customFormat="1" ht="63">
      <c r="A43" s="266">
        <v>34</v>
      </c>
      <c r="B43" s="190" t="s">
        <v>589</v>
      </c>
      <c r="C43" s="191">
        <v>43441</v>
      </c>
      <c r="D43" s="191">
        <v>43805</v>
      </c>
      <c r="E43" s="191" t="s">
        <v>455</v>
      </c>
      <c r="F43" s="200" t="s">
        <v>552</v>
      </c>
      <c r="G43" s="695">
        <v>2015</v>
      </c>
      <c r="H43" s="204" t="s">
        <v>560</v>
      </c>
      <c r="I43" s="193"/>
      <c r="J43" s="204">
        <v>12600</v>
      </c>
      <c r="K43" s="190"/>
      <c r="L43" s="190" t="s">
        <v>236</v>
      </c>
      <c r="M43" s="203" t="s">
        <v>551</v>
      </c>
      <c r="N43" s="190" t="s">
        <v>454</v>
      </c>
      <c r="O43" s="190" t="s">
        <v>244</v>
      </c>
      <c r="P43" s="190" t="s">
        <v>296</v>
      </c>
      <c r="Q43" s="190" t="s">
        <v>246</v>
      </c>
      <c r="R43" s="191">
        <v>43441</v>
      </c>
      <c r="S43" s="191">
        <v>43805</v>
      </c>
      <c r="T43" s="195">
        <v>3509</v>
      </c>
      <c r="U43" s="196">
        <v>1.8</v>
      </c>
      <c r="V43" s="196">
        <v>0.85</v>
      </c>
      <c r="W43" s="196">
        <v>1.8</v>
      </c>
      <c r="X43" s="197">
        <v>1</v>
      </c>
      <c r="Y43" s="198">
        <v>1.4</v>
      </c>
      <c r="Z43" s="198">
        <v>1</v>
      </c>
      <c r="AA43" s="198">
        <v>1</v>
      </c>
      <c r="AB43" s="199">
        <f t="shared" si="0"/>
        <v>13529.3</v>
      </c>
      <c r="AC43" s="267"/>
      <c r="AD43" s="633"/>
      <c r="AE43" s="268">
        <f>AB43</f>
        <v>13529.3</v>
      </c>
      <c r="AF43" s="633"/>
      <c r="AG43" s="269">
        <v>11</v>
      </c>
    </row>
    <row r="44" spans="1:33" s="269" customFormat="1" ht="63">
      <c r="A44" s="266">
        <v>35</v>
      </c>
      <c r="B44" s="190" t="s">
        <v>589</v>
      </c>
      <c r="C44" s="191">
        <v>43329</v>
      </c>
      <c r="D44" s="191">
        <v>43693</v>
      </c>
      <c r="E44" s="191" t="s">
        <v>456</v>
      </c>
      <c r="F44" s="200" t="s">
        <v>554</v>
      </c>
      <c r="G44" s="695">
        <v>2015</v>
      </c>
      <c r="H44" s="204" t="s">
        <v>559</v>
      </c>
      <c r="I44" s="193"/>
      <c r="J44" s="204">
        <v>21600</v>
      </c>
      <c r="K44" s="190"/>
      <c r="L44" s="190" t="s">
        <v>236</v>
      </c>
      <c r="M44" s="203" t="s">
        <v>531</v>
      </c>
      <c r="N44" s="190" t="s">
        <v>243</v>
      </c>
      <c r="O44" s="190" t="s">
        <v>244</v>
      </c>
      <c r="P44" s="190" t="s">
        <v>296</v>
      </c>
      <c r="Q44" s="190" t="s">
        <v>246</v>
      </c>
      <c r="R44" s="191">
        <v>43329</v>
      </c>
      <c r="S44" s="191">
        <v>43693</v>
      </c>
      <c r="T44" s="195">
        <v>5284</v>
      </c>
      <c r="U44" s="196">
        <v>1.8</v>
      </c>
      <c r="V44" s="196">
        <v>0.85</v>
      </c>
      <c r="W44" s="196">
        <v>1.8</v>
      </c>
      <c r="X44" s="197">
        <v>1</v>
      </c>
      <c r="Y44" s="198">
        <v>1</v>
      </c>
      <c r="Z44" s="198">
        <v>1</v>
      </c>
      <c r="AA44" s="198">
        <v>1</v>
      </c>
      <c r="AB44" s="199">
        <f t="shared" si="0"/>
        <v>14552.14</v>
      </c>
      <c r="AC44" s="267"/>
      <c r="AD44" s="633"/>
      <c r="AE44" s="268">
        <f>AB44</f>
        <v>14552.14</v>
      </c>
      <c r="AF44" s="633"/>
      <c r="AG44" s="269">
        <v>7</v>
      </c>
    </row>
    <row r="45" spans="1:33" s="269" customFormat="1" ht="63">
      <c r="A45" s="266">
        <v>36</v>
      </c>
      <c r="B45" s="190" t="s">
        <v>589</v>
      </c>
      <c r="C45" s="191">
        <v>43366</v>
      </c>
      <c r="D45" s="191">
        <v>43730</v>
      </c>
      <c r="E45" s="191" t="s">
        <v>455</v>
      </c>
      <c r="F45" s="200" t="s">
        <v>552</v>
      </c>
      <c r="G45" s="695">
        <v>2016</v>
      </c>
      <c r="H45" s="204" t="s">
        <v>597</v>
      </c>
      <c r="I45" s="193"/>
      <c r="J45" s="204">
        <v>12600</v>
      </c>
      <c r="K45" s="467"/>
      <c r="L45" s="623" t="s">
        <v>236</v>
      </c>
      <c r="M45" s="622" t="s">
        <v>590</v>
      </c>
      <c r="N45" s="623" t="s">
        <v>454</v>
      </c>
      <c r="O45" s="623" t="s">
        <v>244</v>
      </c>
      <c r="P45" s="190" t="s">
        <v>319</v>
      </c>
      <c r="Q45" s="190" t="s">
        <v>246</v>
      </c>
      <c r="R45" s="191">
        <v>43366</v>
      </c>
      <c r="S45" s="191">
        <v>43730</v>
      </c>
      <c r="T45" s="195">
        <v>3509</v>
      </c>
      <c r="U45" s="196">
        <v>1.8</v>
      </c>
      <c r="V45" s="196">
        <v>0.9</v>
      </c>
      <c r="W45" s="196">
        <v>1.8</v>
      </c>
      <c r="X45" s="197">
        <v>1</v>
      </c>
      <c r="Y45" s="198">
        <v>1.4</v>
      </c>
      <c r="Z45" s="198">
        <v>1</v>
      </c>
      <c r="AA45" s="198">
        <v>1</v>
      </c>
      <c r="AB45" s="199">
        <f t="shared" si="0"/>
        <v>14325.14</v>
      </c>
      <c r="AC45" s="267"/>
      <c r="AD45" s="633"/>
      <c r="AE45" s="268">
        <f>AB45</f>
        <v>14325.14</v>
      </c>
      <c r="AF45" s="633"/>
      <c r="AG45" s="269">
        <v>9</v>
      </c>
    </row>
    <row r="46" spans="1:33" s="269" customFormat="1" ht="63">
      <c r="A46" s="266">
        <v>37</v>
      </c>
      <c r="B46" s="190" t="s">
        <v>589</v>
      </c>
      <c r="C46" s="191">
        <v>43366</v>
      </c>
      <c r="D46" s="191">
        <v>43730</v>
      </c>
      <c r="E46" s="191" t="s">
        <v>455</v>
      </c>
      <c r="F46" s="200" t="s">
        <v>552</v>
      </c>
      <c r="G46" s="695">
        <v>2016</v>
      </c>
      <c r="H46" s="204" t="s">
        <v>596</v>
      </c>
      <c r="I46" s="193"/>
      <c r="J46" s="204">
        <v>12600</v>
      </c>
      <c r="K46" s="467"/>
      <c r="L46" s="623" t="s">
        <v>236</v>
      </c>
      <c r="M46" s="622" t="s">
        <v>591</v>
      </c>
      <c r="N46" s="623" t="s">
        <v>454</v>
      </c>
      <c r="O46" s="623" t="s">
        <v>244</v>
      </c>
      <c r="P46" s="190" t="s">
        <v>319</v>
      </c>
      <c r="Q46" s="190" t="s">
        <v>246</v>
      </c>
      <c r="R46" s="191">
        <v>43366</v>
      </c>
      <c r="S46" s="191">
        <v>43730</v>
      </c>
      <c r="T46" s="195">
        <v>3509</v>
      </c>
      <c r="U46" s="196">
        <v>1.8</v>
      </c>
      <c r="V46" s="196">
        <v>0.9</v>
      </c>
      <c r="W46" s="196">
        <v>1.8</v>
      </c>
      <c r="X46" s="197">
        <v>1</v>
      </c>
      <c r="Y46" s="198">
        <v>1.4</v>
      </c>
      <c r="Z46" s="198">
        <v>1</v>
      </c>
      <c r="AA46" s="198">
        <v>1</v>
      </c>
      <c r="AB46" s="199">
        <f t="shared" ref="AB46:AB51" si="2">T46*U46*V46*W46*X46*Y46*Z46*AA46</f>
        <v>14325.14</v>
      </c>
      <c r="AC46" s="267"/>
      <c r="AD46" s="633"/>
      <c r="AE46" s="268"/>
      <c r="AF46" s="633"/>
      <c r="AG46" s="269">
        <v>9</v>
      </c>
    </row>
    <row r="47" spans="1:33" s="269" customFormat="1" ht="71.25" customHeight="1">
      <c r="A47" s="266">
        <v>38</v>
      </c>
      <c r="B47" s="190" t="s">
        <v>589</v>
      </c>
      <c r="C47" s="516">
        <v>43443</v>
      </c>
      <c r="D47" s="516">
        <v>43807</v>
      </c>
      <c r="E47" s="516"/>
      <c r="F47" s="734" t="s">
        <v>610</v>
      </c>
      <c r="G47" s="695">
        <v>2017</v>
      </c>
      <c r="H47" s="204" t="s">
        <v>598</v>
      </c>
      <c r="I47" s="193"/>
      <c r="J47" s="204"/>
      <c r="K47" s="467"/>
      <c r="L47" s="623" t="s">
        <v>236</v>
      </c>
      <c r="M47" s="622" t="s">
        <v>24</v>
      </c>
      <c r="N47" s="623" t="s">
        <v>454</v>
      </c>
      <c r="O47" s="623" t="s">
        <v>244</v>
      </c>
      <c r="P47" s="190" t="s">
        <v>245</v>
      </c>
      <c r="Q47" s="190" t="s">
        <v>246</v>
      </c>
      <c r="R47" s="516">
        <v>43443</v>
      </c>
      <c r="S47" s="516">
        <v>43807</v>
      </c>
      <c r="T47" s="519">
        <v>2573</v>
      </c>
      <c r="U47" s="520">
        <v>1.8</v>
      </c>
      <c r="V47" s="520">
        <v>1</v>
      </c>
      <c r="W47" s="520">
        <v>1.8</v>
      </c>
      <c r="X47" s="735">
        <v>1.4</v>
      </c>
      <c r="Y47" s="736">
        <v>1</v>
      </c>
      <c r="Z47" s="522">
        <v>1</v>
      </c>
      <c r="AA47" s="522">
        <v>1</v>
      </c>
      <c r="AB47" s="199">
        <f>T47*U47*V47*W47*X47*Y47*Z47*AA47</f>
        <v>11671.13</v>
      </c>
      <c r="AC47" s="267"/>
      <c r="AD47" s="633"/>
      <c r="AE47" s="268"/>
      <c r="AF47" s="633"/>
      <c r="AG47" s="269">
        <v>11</v>
      </c>
    </row>
    <row r="48" spans="1:33" s="269" customFormat="1" ht="98.25" customHeight="1">
      <c r="A48" s="266">
        <v>39</v>
      </c>
      <c r="B48" s="190" t="s">
        <v>589</v>
      </c>
      <c r="C48" s="516">
        <v>43459</v>
      </c>
      <c r="D48" s="516">
        <v>43823</v>
      </c>
      <c r="E48" s="636" t="s">
        <v>465</v>
      </c>
      <c r="F48" s="207" t="s">
        <v>594</v>
      </c>
      <c r="G48" s="699">
        <v>2016</v>
      </c>
      <c r="H48" s="190" t="s">
        <v>307</v>
      </c>
      <c r="I48" s="193"/>
      <c r="J48" s="193"/>
      <c r="K48" s="190"/>
      <c r="L48" s="190" t="s">
        <v>236</v>
      </c>
      <c r="M48" s="203" t="s">
        <v>600</v>
      </c>
      <c r="N48" s="190" t="s">
        <v>243</v>
      </c>
      <c r="O48" s="190" t="s">
        <v>312</v>
      </c>
      <c r="P48" s="190" t="s">
        <v>319</v>
      </c>
      <c r="Q48" s="190" t="s">
        <v>246</v>
      </c>
      <c r="R48" s="516">
        <v>43459</v>
      </c>
      <c r="S48" s="516">
        <v>43823</v>
      </c>
      <c r="T48" s="631">
        <v>1124</v>
      </c>
      <c r="U48" s="196">
        <v>1</v>
      </c>
      <c r="V48" s="196">
        <v>0.9</v>
      </c>
      <c r="W48" s="196">
        <v>1.8</v>
      </c>
      <c r="X48" s="197">
        <v>1</v>
      </c>
      <c r="Y48" s="198">
        <v>1</v>
      </c>
      <c r="Z48" s="198">
        <v>1</v>
      </c>
      <c r="AA48" s="198">
        <v>1</v>
      </c>
      <c r="AB48" s="199">
        <f t="shared" si="2"/>
        <v>1820.88</v>
      </c>
      <c r="AC48" s="267"/>
      <c r="AD48" s="197">
        <f>AB48</f>
        <v>1820.88</v>
      </c>
      <c r="AE48" s="268"/>
      <c r="AF48" s="633"/>
      <c r="AG48" s="269">
        <v>12</v>
      </c>
    </row>
    <row r="49" spans="1:33" s="269" customFormat="1" ht="94.5">
      <c r="A49" s="266">
        <v>40</v>
      </c>
      <c r="B49" s="190" t="s">
        <v>589</v>
      </c>
      <c r="C49" s="516">
        <v>43459</v>
      </c>
      <c r="D49" s="516">
        <v>43823</v>
      </c>
      <c r="E49" s="636" t="s">
        <v>465</v>
      </c>
      <c r="F49" s="207" t="s">
        <v>595</v>
      </c>
      <c r="G49" s="699">
        <v>2016</v>
      </c>
      <c r="H49" s="190" t="s">
        <v>307</v>
      </c>
      <c r="I49" s="193"/>
      <c r="J49" s="193"/>
      <c r="K49" s="190"/>
      <c r="L49" s="190" t="s">
        <v>236</v>
      </c>
      <c r="M49" s="203" t="s">
        <v>599</v>
      </c>
      <c r="N49" s="190" t="s">
        <v>243</v>
      </c>
      <c r="O49" s="190" t="s">
        <v>312</v>
      </c>
      <c r="P49" s="190" t="s">
        <v>319</v>
      </c>
      <c r="Q49" s="190" t="s">
        <v>246</v>
      </c>
      <c r="R49" s="516">
        <v>43459</v>
      </c>
      <c r="S49" s="516">
        <v>43823</v>
      </c>
      <c r="T49" s="631">
        <v>1124</v>
      </c>
      <c r="U49" s="196">
        <v>1</v>
      </c>
      <c r="V49" s="196">
        <v>0.9</v>
      </c>
      <c r="W49" s="196">
        <v>1.8</v>
      </c>
      <c r="X49" s="197">
        <v>1</v>
      </c>
      <c r="Y49" s="198">
        <v>1</v>
      </c>
      <c r="Z49" s="198">
        <v>1</v>
      </c>
      <c r="AA49" s="198">
        <v>1</v>
      </c>
      <c r="AB49" s="199">
        <f t="shared" si="2"/>
        <v>1820.88</v>
      </c>
      <c r="AC49" s="267"/>
      <c r="AD49" s="197">
        <f>AB49</f>
        <v>1820.88</v>
      </c>
      <c r="AE49" s="268"/>
      <c r="AF49" s="633"/>
      <c r="AG49" s="269">
        <v>12</v>
      </c>
    </row>
    <row r="50" spans="1:33" s="269" customFormat="1" ht="63">
      <c r="A50" s="266">
        <v>41</v>
      </c>
      <c r="B50" s="190" t="s">
        <v>589</v>
      </c>
      <c r="C50" s="191">
        <v>43366</v>
      </c>
      <c r="D50" s="191">
        <v>43730</v>
      </c>
      <c r="E50" s="191" t="s">
        <v>456</v>
      </c>
      <c r="F50" s="200" t="s">
        <v>601</v>
      </c>
      <c r="G50" s="695">
        <v>2018</v>
      </c>
      <c r="H50" s="204" t="s">
        <v>602</v>
      </c>
      <c r="I50" s="193"/>
      <c r="J50" s="204">
        <v>21600</v>
      </c>
      <c r="K50" s="190"/>
      <c r="L50" s="190" t="s">
        <v>236</v>
      </c>
      <c r="M50" s="203" t="s">
        <v>24</v>
      </c>
      <c r="N50" s="190" t="s">
        <v>454</v>
      </c>
      <c r="O50" s="190" t="s">
        <v>244</v>
      </c>
      <c r="P50" s="190" t="s">
        <v>379</v>
      </c>
      <c r="Q50" s="190" t="s">
        <v>246</v>
      </c>
      <c r="R50" s="191">
        <v>43366</v>
      </c>
      <c r="S50" s="191">
        <v>43730</v>
      </c>
      <c r="T50" s="195">
        <v>5284</v>
      </c>
      <c r="U50" s="196">
        <v>1.8</v>
      </c>
      <c r="V50" s="196">
        <v>1</v>
      </c>
      <c r="W50" s="196">
        <v>1.8</v>
      </c>
      <c r="X50" s="197">
        <v>1</v>
      </c>
      <c r="Y50" s="198">
        <v>1.25</v>
      </c>
      <c r="Z50" s="198">
        <v>1</v>
      </c>
      <c r="AA50" s="198">
        <v>1</v>
      </c>
      <c r="AB50" s="199">
        <f t="shared" si="2"/>
        <v>21400.2</v>
      </c>
      <c r="AC50" s="267"/>
      <c r="AD50" s="633"/>
      <c r="AE50" s="268">
        <f>AB50</f>
        <v>21400.2</v>
      </c>
      <c r="AF50" s="633"/>
      <c r="AG50" s="269">
        <v>9</v>
      </c>
    </row>
    <row r="51" spans="1:33" s="269" customFormat="1" ht="63">
      <c r="A51" s="266">
        <v>42</v>
      </c>
      <c r="B51" s="190" t="s">
        <v>589</v>
      </c>
      <c r="C51" s="191">
        <v>43366</v>
      </c>
      <c r="D51" s="191">
        <v>43730</v>
      </c>
      <c r="E51" s="191" t="s">
        <v>456</v>
      </c>
      <c r="F51" s="200" t="s">
        <v>601</v>
      </c>
      <c r="G51" s="695">
        <v>2018</v>
      </c>
      <c r="H51" s="204" t="s">
        <v>602</v>
      </c>
      <c r="I51" s="193"/>
      <c r="J51" s="204">
        <v>21600</v>
      </c>
      <c r="K51" s="190"/>
      <c r="L51" s="190" t="s">
        <v>236</v>
      </c>
      <c r="M51" s="203" t="s">
        <v>24</v>
      </c>
      <c r="N51" s="190" t="s">
        <v>454</v>
      </c>
      <c r="O51" s="190" t="s">
        <v>244</v>
      </c>
      <c r="P51" s="190" t="s">
        <v>379</v>
      </c>
      <c r="Q51" s="190" t="s">
        <v>246</v>
      </c>
      <c r="R51" s="191">
        <v>43366</v>
      </c>
      <c r="S51" s="191">
        <v>43730</v>
      </c>
      <c r="T51" s="195">
        <v>5284</v>
      </c>
      <c r="U51" s="196">
        <v>1.8</v>
      </c>
      <c r="V51" s="196">
        <v>1</v>
      </c>
      <c r="W51" s="196">
        <v>1.8</v>
      </c>
      <c r="X51" s="197">
        <v>1</v>
      </c>
      <c r="Y51" s="198">
        <v>1.25</v>
      </c>
      <c r="Z51" s="198">
        <v>1</v>
      </c>
      <c r="AA51" s="198">
        <v>1</v>
      </c>
      <c r="AB51" s="199">
        <f t="shared" si="2"/>
        <v>21400.2</v>
      </c>
      <c r="AC51" s="267"/>
      <c r="AD51" s="633"/>
      <c r="AE51" s="268">
        <f>AB51</f>
        <v>21400.2</v>
      </c>
      <c r="AF51" s="633"/>
      <c r="AG51" s="269">
        <v>9</v>
      </c>
    </row>
    <row r="52" spans="1:33" s="275" customFormat="1" ht="29.45" customHeight="1">
      <c r="A52" s="274"/>
      <c r="C52" s="276"/>
      <c r="D52" s="276"/>
      <c r="T52" s="277"/>
      <c r="AA52" s="278" t="s">
        <v>467</v>
      </c>
      <c r="AB52" s="279">
        <f>SUM(AB10:AB51)</f>
        <v>383350.25</v>
      </c>
      <c r="AC52" s="280">
        <f>SUM(AC10:AC45)</f>
        <v>22721.93</v>
      </c>
      <c r="AD52" s="280">
        <f>SUM(AD10:AD45)</f>
        <v>3439.44</v>
      </c>
      <c r="AE52" s="280">
        <f>SUM(AE10:AE45)</f>
        <v>84379.46</v>
      </c>
      <c r="AF52" s="280">
        <f>SUM(AF10:AF45)</f>
        <v>200370.99</v>
      </c>
    </row>
    <row r="53" spans="1:33" s="282" customFormat="1" ht="25.9" customHeight="1">
      <c r="A53" s="281"/>
      <c r="C53" s="283"/>
      <c r="D53" s="929" t="s">
        <v>132</v>
      </c>
      <c r="E53" s="929"/>
      <c r="F53" s="929"/>
      <c r="G53" s="929"/>
      <c r="H53" s="929"/>
      <c r="I53" s="215"/>
      <c r="J53" s="215"/>
      <c r="K53" s="634"/>
      <c r="L53" s="634"/>
      <c r="M53" s="929"/>
      <c r="N53" s="929"/>
      <c r="O53" s="929"/>
      <c r="P53" s="929" t="s">
        <v>130</v>
      </c>
      <c r="Q53" s="929"/>
      <c r="R53" s="929"/>
      <c r="T53" s="284"/>
      <c r="AB53" s="285"/>
    </row>
    <row r="54" spans="1:33" s="282" customFormat="1" ht="23.25">
      <c r="A54" s="461" t="s">
        <v>119</v>
      </c>
      <c r="B54" s="339"/>
      <c r="C54" s="283"/>
      <c r="D54" s="634"/>
      <c r="E54" s="634"/>
      <c r="F54" s="634"/>
      <c r="G54" s="692"/>
      <c r="H54" s="634"/>
      <c r="I54" s="216"/>
      <c r="J54" s="216"/>
      <c r="K54" s="634"/>
      <c r="L54" s="634"/>
      <c r="M54" s="634"/>
      <c r="N54" s="634"/>
      <c r="O54" s="634"/>
      <c r="P54" s="634"/>
      <c r="Q54" s="634"/>
      <c r="R54" s="634"/>
      <c r="T54" s="284"/>
      <c r="AB54" s="285"/>
    </row>
    <row r="55" spans="1:33" s="282" customFormat="1" ht="23.25">
      <c r="A55" s="912" t="s">
        <v>120</v>
      </c>
      <c r="B55" s="912"/>
      <c r="C55" s="283"/>
      <c r="D55" s="930"/>
      <c r="E55" s="930"/>
      <c r="F55" s="930"/>
      <c r="G55" s="930"/>
      <c r="H55" s="930"/>
      <c r="I55" s="315"/>
      <c r="J55" s="315"/>
      <c r="K55" s="315"/>
      <c r="L55" s="315"/>
      <c r="M55" s="634"/>
      <c r="N55" s="634"/>
      <c r="O55" s="634"/>
      <c r="P55" s="634"/>
      <c r="Q55" s="634"/>
      <c r="R55" s="634"/>
      <c r="T55" s="284"/>
      <c r="AB55" s="285"/>
      <c r="AE55" s="286"/>
    </row>
    <row r="56" spans="1:33" s="282" customFormat="1" ht="29.45" hidden="1" customHeight="1">
      <c r="A56" s="281"/>
      <c r="C56" s="283"/>
      <c r="D56" s="250"/>
      <c r="E56" s="635"/>
      <c r="F56" s="635"/>
      <c r="G56" s="693"/>
      <c r="H56" s="635"/>
      <c r="I56" s="315"/>
      <c r="J56" s="930"/>
      <c r="K56" s="930"/>
      <c r="L56" s="930"/>
      <c r="M56" s="930"/>
      <c r="N56" s="930"/>
      <c r="O56" s="930"/>
      <c r="P56" s="930"/>
      <c r="Q56" s="930"/>
      <c r="R56" s="930"/>
      <c r="T56" s="284"/>
      <c r="AB56" s="285"/>
    </row>
    <row r="57" spans="1:33" s="282" customFormat="1" ht="29.45" hidden="1" customHeight="1">
      <c r="A57" s="281"/>
      <c r="C57" s="283"/>
      <c r="D57" s="250"/>
      <c r="E57" s="635"/>
      <c r="F57" s="635"/>
      <c r="G57" s="693"/>
      <c r="H57" s="635"/>
      <c r="I57" s="315"/>
      <c r="J57" s="315"/>
      <c r="K57" s="315"/>
      <c r="L57" s="315"/>
      <c r="M57" s="634"/>
      <c r="N57" s="634"/>
      <c r="O57" s="634"/>
      <c r="P57" s="634"/>
      <c r="Q57" s="634"/>
      <c r="R57" s="634"/>
      <c r="T57" s="284"/>
      <c r="AB57" s="285"/>
    </row>
    <row r="58" spans="1:33" s="282" customFormat="1" ht="29.45" hidden="1" customHeight="1">
      <c r="A58" s="287"/>
      <c r="C58" s="283"/>
      <c r="D58" s="250"/>
      <c r="E58" s="315"/>
      <c r="F58" s="315"/>
      <c r="G58" s="315"/>
      <c r="H58" s="315"/>
      <c r="I58" s="315"/>
      <c r="J58" s="250"/>
      <c r="K58" s="250"/>
      <c r="L58" s="250"/>
      <c r="M58" s="250"/>
      <c r="N58" s="250"/>
      <c r="O58" s="634"/>
      <c r="P58" s="458"/>
      <c r="Q58" s="250"/>
      <c r="R58" s="634"/>
      <c r="T58" s="284"/>
      <c r="AB58" s="285"/>
    </row>
    <row r="59" spans="1:33" s="282" customFormat="1" ht="29.45" hidden="1" customHeight="1">
      <c r="A59" s="281"/>
      <c r="C59" s="283"/>
      <c r="D59" s="459"/>
      <c r="E59" s="459"/>
      <c r="F59" s="459"/>
      <c r="G59" s="459"/>
      <c r="H59" s="459"/>
      <c r="I59" s="459"/>
      <c r="J59" s="459"/>
      <c r="K59" s="460"/>
      <c r="L59" s="460"/>
      <c r="M59" s="634"/>
      <c r="N59" s="634"/>
      <c r="O59" s="634"/>
      <c r="P59" s="634"/>
      <c r="Q59" s="634"/>
      <c r="R59" s="634"/>
      <c r="T59" s="284"/>
      <c r="AB59" s="285"/>
    </row>
    <row r="60" spans="1:33" s="282" customFormat="1" ht="21">
      <c r="A60" s="281"/>
      <c r="C60" s="283"/>
      <c r="D60" s="461"/>
      <c r="E60" s="339"/>
      <c r="F60" s="462"/>
      <c r="G60" s="462"/>
      <c r="H60" s="462"/>
      <c r="I60" s="462"/>
      <c r="J60" s="462"/>
      <c r="K60" s="462"/>
      <c r="L60" s="462"/>
      <c r="M60" s="172"/>
      <c r="N60" s="172"/>
      <c r="O60" s="172"/>
      <c r="P60" s="172"/>
      <c r="Q60" s="172"/>
      <c r="R60" s="172"/>
      <c r="T60" s="284"/>
      <c r="AB60" s="285"/>
    </row>
    <row r="61" spans="1:33" s="282" customFormat="1">
      <c r="A61" s="281"/>
      <c r="C61" s="283"/>
      <c r="D61" s="283"/>
      <c r="E61" s="283"/>
      <c r="T61" s="284"/>
      <c r="AB61" s="285"/>
    </row>
    <row r="62" spans="1:33" s="282" customFormat="1">
      <c r="A62" s="281"/>
      <c r="C62" s="283"/>
      <c r="D62" s="283"/>
      <c r="E62" s="283"/>
      <c r="T62" s="284"/>
      <c r="AB62" s="285"/>
    </row>
    <row r="63" spans="1:33" s="282" customFormat="1">
      <c r="A63" s="281"/>
      <c r="D63" s="283"/>
      <c r="E63" s="283"/>
      <c r="T63" s="284"/>
      <c r="AB63" s="285"/>
    </row>
    <row r="64" spans="1:33" s="282" customFormat="1">
      <c r="A64" s="281"/>
      <c r="D64" s="283"/>
      <c r="E64" s="283"/>
      <c r="T64" s="284"/>
      <c r="AB64" s="285"/>
    </row>
    <row r="65" spans="1:28" s="282" customFormat="1">
      <c r="A65" s="281"/>
      <c r="C65" s="283"/>
      <c r="D65" s="283"/>
      <c r="E65" s="283"/>
      <c r="T65" s="284"/>
      <c r="AB65" s="285"/>
    </row>
    <row r="66" spans="1:28" s="282" customFormat="1">
      <c r="A66" s="281"/>
      <c r="C66" s="283"/>
      <c r="D66" s="283"/>
      <c r="E66" s="283"/>
      <c r="T66" s="284"/>
      <c r="AB66" s="285"/>
    </row>
    <row r="67" spans="1:28" s="282" customFormat="1">
      <c r="A67" s="281"/>
      <c r="C67" s="283"/>
      <c r="D67" s="283"/>
      <c r="E67" s="283"/>
      <c r="T67" s="284"/>
      <c r="AB67" s="285"/>
    </row>
    <row r="68" spans="1:28" s="282" customFormat="1">
      <c r="A68" s="281"/>
      <c r="C68" s="283"/>
      <c r="D68" s="283"/>
      <c r="E68" s="283"/>
      <c r="T68" s="284"/>
      <c r="AB68" s="285"/>
    </row>
    <row r="69" spans="1:28" s="282" customFormat="1">
      <c r="A69" s="281"/>
      <c r="C69" s="283"/>
      <c r="D69" s="283"/>
      <c r="E69" s="283"/>
      <c r="T69" s="284"/>
      <c r="AB69" s="285"/>
    </row>
    <row r="70" spans="1:28" s="282" customFormat="1">
      <c r="A70" s="281"/>
      <c r="C70" s="283"/>
      <c r="D70" s="283"/>
      <c r="E70" s="283"/>
      <c r="T70" s="284"/>
      <c r="AB70" s="285"/>
    </row>
    <row r="71" spans="1:28" s="282" customFormat="1">
      <c r="A71" s="281"/>
      <c r="C71" s="283"/>
      <c r="D71" s="283"/>
      <c r="E71" s="283"/>
      <c r="T71" s="284"/>
      <c r="AB71" s="285"/>
    </row>
    <row r="72" spans="1:28" s="282" customFormat="1">
      <c r="A72" s="281"/>
      <c r="C72" s="283"/>
      <c r="D72" s="283"/>
      <c r="E72" s="283"/>
      <c r="T72" s="284"/>
      <c r="AB72" s="285"/>
    </row>
    <row r="73" spans="1:28" s="282" customFormat="1">
      <c r="A73" s="281"/>
      <c r="C73" s="283"/>
      <c r="D73" s="283"/>
      <c r="E73" s="283"/>
      <c r="T73" s="284"/>
      <c r="AB73" s="285"/>
    </row>
    <row r="74" spans="1:28" s="282" customFormat="1">
      <c r="A74" s="281"/>
      <c r="C74" s="283"/>
      <c r="D74" s="283"/>
      <c r="E74" s="283"/>
      <c r="T74" s="284"/>
      <c r="AB74" s="285"/>
    </row>
    <row r="75" spans="1:28" s="282" customFormat="1">
      <c r="A75" s="281"/>
      <c r="C75" s="283"/>
      <c r="D75" s="283"/>
      <c r="E75" s="283"/>
      <c r="T75" s="284"/>
      <c r="AB75" s="285"/>
    </row>
    <row r="76" spans="1:28" s="282" customFormat="1">
      <c r="A76" s="281"/>
      <c r="C76" s="283"/>
      <c r="D76" s="283"/>
      <c r="E76" s="283"/>
      <c r="T76" s="284"/>
      <c r="AB76" s="285"/>
    </row>
    <row r="77" spans="1:28" s="282" customFormat="1">
      <c r="A77" s="281"/>
      <c r="C77" s="283"/>
      <c r="D77" s="283"/>
      <c r="E77" s="283"/>
      <c r="T77" s="284"/>
      <c r="AB77" s="285"/>
    </row>
    <row r="78" spans="1:28" s="282" customFormat="1">
      <c r="A78" s="281"/>
      <c r="C78" s="283"/>
      <c r="D78" s="283"/>
      <c r="E78" s="283"/>
      <c r="T78" s="284"/>
      <c r="AB78" s="285"/>
    </row>
    <row r="79" spans="1:28" s="282" customFormat="1">
      <c r="A79" s="281"/>
      <c r="C79" s="283"/>
      <c r="D79" s="283"/>
      <c r="E79" s="283"/>
      <c r="T79" s="284"/>
      <c r="AB79" s="285"/>
    </row>
    <row r="80" spans="1:28" s="282" customFormat="1">
      <c r="A80" s="281"/>
      <c r="C80" s="283"/>
      <c r="D80" s="283"/>
      <c r="E80" s="283"/>
      <c r="T80" s="284"/>
      <c r="AB80" s="285"/>
    </row>
    <row r="81" spans="1:28" s="282" customFormat="1">
      <c r="A81" s="281"/>
      <c r="C81" s="283"/>
      <c r="D81" s="283"/>
      <c r="E81" s="283"/>
      <c r="T81" s="284"/>
      <c r="AB81" s="285"/>
    </row>
    <row r="82" spans="1:28" s="282" customFormat="1">
      <c r="A82" s="281"/>
      <c r="C82" s="283"/>
      <c r="D82" s="283"/>
      <c r="E82" s="283"/>
      <c r="T82" s="284"/>
      <c r="AB82" s="285"/>
    </row>
    <row r="83" spans="1:28" s="282" customFormat="1">
      <c r="A83" s="281"/>
      <c r="C83" s="283"/>
      <c r="D83" s="283"/>
      <c r="E83" s="283"/>
      <c r="T83" s="284"/>
      <c r="AB83" s="285"/>
    </row>
    <row r="84" spans="1:28" s="282" customFormat="1">
      <c r="A84" s="281"/>
      <c r="C84" s="283"/>
      <c r="D84" s="283"/>
      <c r="E84" s="283"/>
      <c r="T84" s="284"/>
      <c r="AB84" s="285"/>
    </row>
    <row r="85" spans="1:28" s="282" customFormat="1">
      <c r="A85" s="281"/>
      <c r="C85" s="283"/>
      <c r="D85" s="283"/>
      <c r="E85" s="283"/>
      <c r="T85" s="284"/>
      <c r="AB85" s="285"/>
    </row>
    <row r="86" spans="1:28" s="282" customFormat="1">
      <c r="A86" s="281"/>
      <c r="C86" s="283"/>
      <c r="D86" s="283"/>
      <c r="E86" s="283"/>
      <c r="T86" s="284"/>
      <c r="AB86" s="285"/>
    </row>
    <row r="87" spans="1:28" s="282" customFormat="1">
      <c r="A87" s="281"/>
      <c r="C87" s="283"/>
      <c r="D87" s="283"/>
      <c r="E87" s="283"/>
      <c r="T87" s="284"/>
      <c r="AB87" s="285"/>
    </row>
  </sheetData>
  <autoFilter ref="A9:AJ53"/>
  <mergeCells count="32">
    <mergeCell ref="A3:AB3"/>
    <mergeCell ref="A4:AB4"/>
    <mergeCell ref="A6:A8"/>
    <mergeCell ref="B6:B8"/>
    <mergeCell ref="C6:D7"/>
    <mergeCell ref="E6:E8"/>
    <mergeCell ref="F6:F8"/>
    <mergeCell ref="H6:H8"/>
    <mergeCell ref="I6:I8"/>
    <mergeCell ref="J6:J8"/>
    <mergeCell ref="T6:AB6"/>
    <mergeCell ref="G6:G8"/>
    <mergeCell ref="AC6:AF7"/>
    <mergeCell ref="T7:T8"/>
    <mergeCell ref="U7:AA7"/>
    <mergeCell ref="AB7:AB8"/>
    <mergeCell ref="J56:L56"/>
    <mergeCell ref="M56:O56"/>
    <mergeCell ref="P56:R56"/>
    <mergeCell ref="Q6:Q8"/>
    <mergeCell ref="R6:S7"/>
    <mergeCell ref="K6:K8"/>
    <mergeCell ref="L6:L8"/>
    <mergeCell ref="M6:M8"/>
    <mergeCell ref="N6:N8"/>
    <mergeCell ref="O6:O8"/>
    <mergeCell ref="P6:P8"/>
    <mergeCell ref="A55:B55"/>
    <mergeCell ref="D53:H53"/>
    <mergeCell ref="M53:O53"/>
    <mergeCell ref="P53:R53"/>
    <mergeCell ref="D55:H55"/>
  </mergeCells>
  <pageMargins left="0.70866141732283472" right="0.70866141732283472" top="0.35433070866141736" bottom="0.35433070866141736" header="0.31496062992125984" footer="0.31496062992125984"/>
  <pageSetup paperSize="9" scale="32" fitToHeight="3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CU77"/>
  <sheetViews>
    <sheetView topLeftCell="AL46" zoomScale="58" zoomScaleNormal="58" workbookViewId="0">
      <selection activeCell="AX65" sqref="AX65"/>
    </sheetView>
  </sheetViews>
  <sheetFormatPr defaultColWidth="9.140625" defaultRowHeight="12.75"/>
  <cols>
    <col min="1" max="1" width="5.5703125" style="259" customWidth="1"/>
    <col min="2" max="2" width="19.28515625" style="260" customWidth="1"/>
    <col min="3" max="3" width="14.42578125" style="261" customWidth="1"/>
    <col min="4" max="4" width="14.140625" style="261" customWidth="1"/>
    <col min="5" max="5" width="33.28515625" style="261" customWidth="1"/>
    <col min="6" max="6" width="17.85546875" style="260" customWidth="1"/>
    <col min="7" max="7" width="17.140625" style="260" customWidth="1"/>
    <col min="8" max="8" width="12.7109375" style="260" customWidth="1"/>
    <col min="9" max="9" width="11.140625" style="260" customWidth="1"/>
    <col min="10" max="10" width="12.5703125" style="260" customWidth="1"/>
    <col min="11" max="11" width="14.42578125" style="260" customWidth="1"/>
    <col min="12" max="12" width="14" style="260" customWidth="1"/>
    <col min="13" max="13" width="14.7109375" style="260" customWidth="1"/>
    <col min="14" max="14" width="14.42578125" style="260" customWidth="1"/>
    <col min="15" max="15" width="16.140625" style="260" customWidth="1"/>
    <col min="16" max="16" width="13.7109375" style="260" customWidth="1"/>
    <col min="17" max="17" width="14.140625" style="260" customWidth="1"/>
    <col min="18" max="18" width="13.7109375" style="260" customWidth="1"/>
    <col min="19" max="19" width="12.42578125" style="262" customWidth="1"/>
    <col min="20" max="20" width="11.85546875" style="260" customWidth="1"/>
    <col min="21" max="21" width="11.7109375" style="260" customWidth="1"/>
    <col min="22" max="22" width="10.140625" style="260" customWidth="1"/>
    <col min="23" max="23" width="10.42578125" style="260" customWidth="1"/>
    <col min="24" max="24" width="13.140625" style="260" customWidth="1"/>
    <col min="25" max="26" width="11.28515625" style="260" customWidth="1"/>
    <col min="27" max="27" width="23.5703125" style="263" customWidth="1"/>
    <col min="28" max="28" width="15.85546875" style="260" hidden="1" customWidth="1"/>
    <col min="29" max="29" width="16.140625" style="260" hidden="1" customWidth="1"/>
    <col min="30" max="30" width="15.85546875" style="260" hidden="1" customWidth="1"/>
    <col min="31" max="31" width="15.140625" style="260" hidden="1" customWidth="1"/>
    <col min="32" max="34" width="23.7109375" style="260" bestFit="1" customWidth="1"/>
    <col min="35" max="35" width="25.7109375" style="260" hidden="1" customWidth="1"/>
    <col min="36" max="38" width="20.28515625" style="260" bestFit="1" customWidth="1"/>
    <col min="39" max="39" width="22.140625" style="260" hidden="1" customWidth="1"/>
    <col min="40" max="42" width="20.28515625" style="260" bestFit="1" customWidth="1"/>
    <col min="43" max="43" width="23.85546875" style="260" hidden="1" customWidth="1"/>
    <col min="44" max="46" width="20.28515625" style="260" bestFit="1" customWidth="1"/>
    <col min="47" max="47" width="22.5703125" style="260" hidden="1" customWidth="1"/>
    <col min="48" max="50" width="15.7109375" style="260" customWidth="1"/>
    <col min="51" max="51" width="22.85546875" style="260" customWidth="1"/>
    <col min="52" max="54" width="15.7109375" style="260" customWidth="1"/>
    <col min="55" max="55" width="26.7109375" style="260" customWidth="1"/>
    <col min="56" max="56" width="15.7109375" style="260" customWidth="1"/>
    <col min="57" max="57" width="23.5703125" style="260" customWidth="1"/>
    <col min="58" max="58" width="15.7109375" style="260" customWidth="1"/>
    <col min="59" max="59" width="24" style="260" customWidth="1"/>
    <col min="60" max="60" width="15.7109375" style="260" customWidth="1"/>
    <col min="61" max="61" width="20.7109375" style="260" customWidth="1"/>
    <col min="62" max="62" width="15.7109375" style="260" customWidth="1"/>
    <col min="63" max="63" width="21.85546875" style="260" customWidth="1"/>
    <col min="64" max="64" width="15.7109375" style="260" customWidth="1"/>
    <col min="65" max="65" width="12" style="260" bestFit="1" customWidth="1"/>
    <col min="66" max="16384" width="9.140625" style="260"/>
  </cols>
  <sheetData>
    <row r="1" spans="1:65" ht="28.35" customHeight="1">
      <c r="N1" s="264"/>
    </row>
    <row r="2" spans="1:65" ht="33.950000000000003" customHeight="1">
      <c r="N2" s="264"/>
    </row>
    <row r="3" spans="1:65" ht="37.700000000000003" customHeight="1">
      <c r="A3" s="931" t="s">
        <v>502</v>
      </c>
      <c r="B3" s="931"/>
      <c r="C3" s="931"/>
      <c r="D3" s="931"/>
      <c r="E3" s="931"/>
      <c r="F3" s="931"/>
      <c r="G3" s="931"/>
      <c r="H3" s="931"/>
      <c r="I3" s="931"/>
      <c r="J3" s="931"/>
      <c r="K3" s="931"/>
      <c r="L3" s="931"/>
      <c r="M3" s="931"/>
      <c r="N3" s="931"/>
      <c r="O3" s="931"/>
      <c r="P3" s="931"/>
      <c r="Q3" s="931"/>
      <c r="R3" s="931"/>
      <c r="S3" s="931"/>
      <c r="T3" s="931"/>
      <c r="U3" s="931"/>
      <c r="V3" s="931"/>
      <c r="W3" s="931"/>
      <c r="X3" s="931"/>
      <c r="Y3" s="931"/>
      <c r="Z3" s="931"/>
      <c r="AA3" s="931"/>
    </row>
    <row r="4" spans="1:65" ht="37.700000000000003" customHeight="1">
      <c r="A4" s="931" t="s">
        <v>593</v>
      </c>
      <c r="B4" s="931"/>
      <c r="C4" s="931"/>
      <c r="D4" s="931"/>
      <c r="E4" s="931"/>
      <c r="F4" s="931"/>
      <c r="G4" s="931"/>
      <c r="H4" s="931"/>
      <c r="I4" s="931"/>
      <c r="J4" s="931"/>
      <c r="K4" s="931"/>
      <c r="L4" s="931"/>
      <c r="M4" s="931"/>
      <c r="N4" s="931"/>
      <c r="O4" s="931"/>
      <c r="P4" s="931"/>
      <c r="Q4" s="931"/>
      <c r="R4" s="931"/>
      <c r="S4" s="931"/>
      <c r="T4" s="931"/>
      <c r="U4" s="931"/>
      <c r="V4" s="931"/>
      <c r="W4" s="931"/>
      <c r="X4" s="931"/>
      <c r="Y4" s="931"/>
      <c r="Z4" s="931"/>
      <c r="AA4" s="931"/>
    </row>
    <row r="5" spans="1:65" ht="27.6" customHeight="1"/>
    <row r="6" spans="1:65" s="172" customFormat="1" ht="51.95" customHeight="1">
      <c r="A6" s="932" t="s">
        <v>4</v>
      </c>
      <c r="B6" s="844" t="s">
        <v>440</v>
      </c>
      <c r="C6" s="933" t="s">
        <v>441</v>
      </c>
      <c r="D6" s="933"/>
      <c r="E6" s="860" t="s">
        <v>196</v>
      </c>
      <c r="F6" s="844" t="s">
        <v>5</v>
      </c>
      <c r="G6" s="844" t="s">
        <v>442</v>
      </c>
      <c r="H6" s="844" t="s">
        <v>443</v>
      </c>
      <c r="I6" s="844" t="s">
        <v>200</v>
      </c>
      <c r="J6" s="844" t="s">
        <v>201</v>
      </c>
      <c r="K6" s="841" t="s">
        <v>202</v>
      </c>
      <c r="L6" s="844" t="s">
        <v>206</v>
      </c>
      <c r="M6" s="844" t="s">
        <v>444</v>
      </c>
      <c r="N6" s="844" t="s">
        <v>445</v>
      </c>
      <c r="O6" s="841" t="s">
        <v>446</v>
      </c>
      <c r="P6" s="841" t="s">
        <v>447</v>
      </c>
      <c r="Q6" s="844" t="s">
        <v>448</v>
      </c>
      <c r="R6" s="844"/>
      <c r="S6" s="844" t="s">
        <v>7</v>
      </c>
      <c r="T6" s="844"/>
      <c r="U6" s="844"/>
      <c r="V6" s="844"/>
      <c r="W6" s="844"/>
      <c r="X6" s="844"/>
      <c r="Y6" s="844"/>
      <c r="Z6" s="844"/>
      <c r="AA6" s="844"/>
      <c r="AB6" s="844">
        <v>2016</v>
      </c>
      <c r="AC6" s="844"/>
      <c r="AD6" s="844"/>
      <c r="AE6" s="844"/>
    </row>
    <row r="7" spans="1:65" s="172" customFormat="1" ht="49.9" customHeight="1">
      <c r="A7" s="932"/>
      <c r="B7" s="844"/>
      <c r="C7" s="933"/>
      <c r="D7" s="933"/>
      <c r="E7" s="861"/>
      <c r="F7" s="844"/>
      <c r="G7" s="844"/>
      <c r="H7" s="844"/>
      <c r="I7" s="844"/>
      <c r="J7" s="844"/>
      <c r="K7" s="842"/>
      <c r="L7" s="844"/>
      <c r="M7" s="844"/>
      <c r="N7" s="844"/>
      <c r="O7" s="842"/>
      <c r="P7" s="842"/>
      <c r="Q7" s="844"/>
      <c r="R7" s="844"/>
      <c r="S7" s="845" t="s">
        <v>449</v>
      </c>
      <c r="T7" s="844" t="s">
        <v>9</v>
      </c>
      <c r="U7" s="844"/>
      <c r="V7" s="844"/>
      <c r="W7" s="844"/>
      <c r="X7" s="844"/>
      <c r="Y7" s="844"/>
      <c r="Z7" s="844"/>
      <c r="AA7" s="934" t="s">
        <v>450</v>
      </c>
      <c r="AB7" s="844"/>
      <c r="AC7" s="844"/>
      <c r="AD7" s="844"/>
      <c r="AE7" s="844"/>
      <c r="AF7" s="691">
        <v>31</v>
      </c>
      <c r="AG7" s="691">
        <v>28</v>
      </c>
      <c r="AH7" s="691">
        <v>31</v>
      </c>
      <c r="AI7" s="691">
        <f>SUM(AF7:AH7)</f>
        <v>90</v>
      </c>
      <c r="AJ7" s="691">
        <v>30</v>
      </c>
      <c r="AK7" s="691">
        <v>31</v>
      </c>
      <c r="AL7" s="691">
        <v>30</v>
      </c>
      <c r="AM7" s="691">
        <f>SUM(AJ7:AL7)</f>
        <v>91</v>
      </c>
      <c r="AN7" s="691">
        <v>31</v>
      </c>
      <c r="AO7" s="691">
        <v>31</v>
      </c>
      <c r="AP7" s="691">
        <v>30</v>
      </c>
      <c r="AQ7" s="691">
        <f>SUM(AN7:AP7)</f>
        <v>92</v>
      </c>
      <c r="AR7" s="691">
        <v>31</v>
      </c>
      <c r="AS7" s="691">
        <v>30</v>
      </c>
      <c r="AT7" s="691">
        <v>31</v>
      </c>
      <c r="AU7" s="172">
        <f>SUM(AR7:AT7)</f>
        <v>92</v>
      </c>
    </row>
    <row r="8" spans="1:65" s="172" customFormat="1" ht="153.94999999999999" customHeight="1">
      <c r="A8" s="932"/>
      <c r="B8" s="844"/>
      <c r="C8" s="641" t="s">
        <v>216</v>
      </c>
      <c r="D8" s="641" t="s">
        <v>217</v>
      </c>
      <c r="E8" s="862"/>
      <c r="F8" s="844"/>
      <c r="G8" s="844"/>
      <c r="H8" s="844"/>
      <c r="I8" s="844"/>
      <c r="J8" s="844"/>
      <c r="K8" s="843"/>
      <c r="L8" s="844"/>
      <c r="M8" s="844"/>
      <c r="N8" s="844"/>
      <c r="O8" s="843"/>
      <c r="P8" s="843"/>
      <c r="Q8" s="637" t="s">
        <v>216</v>
      </c>
      <c r="R8" s="637" t="s">
        <v>217</v>
      </c>
      <c r="S8" s="845"/>
      <c r="T8" s="640" t="s">
        <v>451</v>
      </c>
      <c r="U8" s="640" t="s">
        <v>223</v>
      </c>
      <c r="V8" s="640" t="s">
        <v>224</v>
      </c>
      <c r="W8" s="640" t="s">
        <v>225</v>
      </c>
      <c r="X8" s="640" t="s">
        <v>452</v>
      </c>
      <c r="Y8" s="640" t="s">
        <v>227</v>
      </c>
      <c r="Z8" s="640" t="s">
        <v>228</v>
      </c>
      <c r="AA8" s="934"/>
      <c r="AB8" s="637" t="s">
        <v>472</v>
      </c>
      <c r="AC8" s="637" t="s">
        <v>473</v>
      </c>
      <c r="AD8" s="637" t="s">
        <v>474</v>
      </c>
      <c r="AE8" s="637" t="s">
        <v>475</v>
      </c>
      <c r="AF8" s="544">
        <v>1</v>
      </c>
      <c r="AG8" s="544">
        <v>2</v>
      </c>
      <c r="AH8" s="544">
        <v>3</v>
      </c>
      <c r="AI8" s="663" t="s">
        <v>584</v>
      </c>
      <c r="AJ8" s="544">
        <v>4</v>
      </c>
      <c r="AK8" s="544">
        <v>5</v>
      </c>
      <c r="AL8" s="544">
        <v>6</v>
      </c>
      <c r="AM8" s="663" t="s">
        <v>585</v>
      </c>
      <c r="AN8" s="544">
        <v>7</v>
      </c>
      <c r="AO8" s="544">
        <v>8</v>
      </c>
      <c r="AP8" s="544">
        <v>9</v>
      </c>
      <c r="AQ8" s="663" t="s">
        <v>586</v>
      </c>
      <c r="AR8" s="544">
        <v>10</v>
      </c>
      <c r="AS8" s="544">
        <v>11</v>
      </c>
      <c r="AT8" s="544">
        <v>12</v>
      </c>
      <c r="AU8" s="665" t="s">
        <v>587</v>
      </c>
      <c r="AV8" s="543">
        <v>1</v>
      </c>
      <c r="AW8" s="543">
        <v>2</v>
      </c>
      <c r="AX8" s="543">
        <v>3</v>
      </c>
      <c r="AY8" s="665" t="s">
        <v>603</v>
      </c>
      <c r="AZ8" s="543">
        <v>4</v>
      </c>
      <c r="BA8" s="543">
        <v>5</v>
      </c>
      <c r="BB8" s="543">
        <v>6</v>
      </c>
      <c r="BC8" s="665" t="s">
        <v>604</v>
      </c>
      <c r="BD8" s="543">
        <v>7</v>
      </c>
      <c r="BE8" s="543">
        <v>8</v>
      </c>
      <c r="BF8" s="543">
        <v>9</v>
      </c>
      <c r="BG8" s="665" t="s">
        <v>605</v>
      </c>
      <c r="BH8" s="543">
        <v>10</v>
      </c>
      <c r="BI8" s="543">
        <v>11</v>
      </c>
      <c r="BJ8" s="543">
        <v>12</v>
      </c>
      <c r="BK8" s="666" t="s">
        <v>606</v>
      </c>
      <c r="BL8" s="626" t="s">
        <v>68</v>
      </c>
    </row>
    <row r="9" spans="1:65" s="189" customFormat="1" ht="19.350000000000001" customHeight="1">
      <c r="A9" s="265">
        <v>1</v>
      </c>
      <c r="B9" s="186">
        <v>2</v>
      </c>
      <c r="C9" s="186">
        <v>3</v>
      </c>
      <c r="D9" s="186">
        <v>4</v>
      </c>
      <c r="E9" s="186">
        <v>5</v>
      </c>
      <c r="F9" s="186">
        <v>6</v>
      </c>
      <c r="G9" s="186">
        <v>7</v>
      </c>
      <c r="H9" s="186">
        <v>8</v>
      </c>
      <c r="I9" s="186">
        <v>9</v>
      </c>
      <c r="J9" s="186">
        <v>10</v>
      </c>
      <c r="K9" s="186">
        <v>11</v>
      </c>
      <c r="L9" s="186">
        <v>12</v>
      </c>
      <c r="M9" s="186">
        <v>13</v>
      </c>
      <c r="N9" s="186">
        <v>14</v>
      </c>
      <c r="O9" s="186">
        <v>15</v>
      </c>
      <c r="P9" s="188">
        <v>16</v>
      </c>
      <c r="Q9" s="186">
        <v>17</v>
      </c>
      <c r="R9" s="186">
        <v>18</v>
      </c>
      <c r="S9" s="186">
        <v>19</v>
      </c>
      <c r="T9" s="186">
        <v>20</v>
      </c>
      <c r="U9" s="186">
        <v>21</v>
      </c>
      <c r="V9" s="186">
        <v>22</v>
      </c>
      <c r="W9" s="265">
        <v>23</v>
      </c>
      <c r="X9" s="186">
        <v>24</v>
      </c>
      <c r="Y9" s="186">
        <v>25</v>
      </c>
      <c r="Z9" s="186">
        <v>26</v>
      </c>
      <c r="AA9" s="186">
        <v>27</v>
      </c>
      <c r="AB9" s="186">
        <v>28</v>
      </c>
      <c r="AC9" s="186">
        <v>29</v>
      </c>
      <c r="AD9" s="186">
        <v>30</v>
      </c>
      <c r="AE9" s="186">
        <v>31</v>
      </c>
      <c r="AI9" s="664"/>
      <c r="AM9" s="664"/>
      <c r="AQ9" s="664"/>
      <c r="AU9" s="664"/>
      <c r="AY9" s="664"/>
      <c r="BC9" s="664"/>
      <c r="BG9" s="664"/>
      <c r="BK9" s="664"/>
      <c r="BL9" s="625"/>
    </row>
    <row r="10" spans="1:65" s="269" customFormat="1" ht="63">
      <c r="A10" s="266">
        <v>1</v>
      </c>
      <c r="B10" s="190" t="s">
        <v>589</v>
      </c>
      <c r="C10" s="191">
        <v>43121</v>
      </c>
      <c r="D10" s="191">
        <v>43485</v>
      </c>
      <c r="E10" s="191" t="s">
        <v>453</v>
      </c>
      <c r="F10" s="192" t="s">
        <v>43</v>
      </c>
      <c r="G10" s="190" t="s">
        <v>233</v>
      </c>
      <c r="H10" s="193" t="s">
        <v>235</v>
      </c>
      <c r="I10" s="193"/>
      <c r="J10" s="190"/>
      <c r="K10" s="190" t="s">
        <v>236</v>
      </c>
      <c r="L10" s="194" t="s">
        <v>78</v>
      </c>
      <c r="M10" s="190" t="s">
        <v>243</v>
      </c>
      <c r="N10" s="190" t="s">
        <v>244</v>
      </c>
      <c r="O10" s="190" t="s">
        <v>468</v>
      </c>
      <c r="P10" s="190" t="s">
        <v>246</v>
      </c>
      <c r="Q10" s="191">
        <v>43121</v>
      </c>
      <c r="R10" s="191">
        <v>43485</v>
      </c>
      <c r="S10" s="195">
        <v>2573</v>
      </c>
      <c r="T10" s="196">
        <v>1.8</v>
      </c>
      <c r="U10" s="196">
        <v>0.75</v>
      </c>
      <c r="V10" s="196">
        <v>1.8</v>
      </c>
      <c r="W10" s="197">
        <v>1.2</v>
      </c>
      <c r="X10" s="198">
        <v>1</v>
      </c>
      <c r="Y10" s="198">
        <v>1</v>
      </c>
      <c r="Z10" s="198">
        <v>1</v>
      </c>
      <c r="AA10" s="199">
        <f t="shared" ref="AA10:AA51" si="0">S10*T10*U10*V10*W10*X10*Y10*Z10</f>
        <v>7502.87</v>
      </c>
      <c r="AB10" s="267"/>
      <c r="AC10" s="638"/>
      <c r="AD10" s="638"/>
      <c r="AE10" s="660">
        <f>AA10</f>
        <v>7502.87</v>
      </c>
      <c r="AF10" s="688">
        <f t="shared" ref="AF10:AF51" si="1">AI10/$AI$7*$AF$7</f>
        <v>646.08000000000004</v>
      </c>
      <c r="AG10" s="688">
        <f t="shared" ref="AG10:AG19" si="2">AI10/$AI$7*$AG$7</f>
        <v>583.55999999999995</v>
      </c>
      <c r="AH10" s="688">
        <f t="shared" ref="AH10:AH51" si="3">AI10/$AI$7*$AH$7</f>
        <v>646.08000000000004</v>
      </c>
      <c r="AI10" s="657">
        <f t="shared" ref="AI10:AI20" si="4">AA10/4</f>
        <v>1875.72</v>
      </c>
      <c r="AJ10" s="513">
        <f t="shared" ref="AJ10:AJ51" si="5">AM10/$AM$7*$AJ$7</f>
        <v>618.37</v>
      </c>
      <c r="AK10" s="513">
        <f t="shared" ref="AK10:AK19" si="6">AM10/$AM$7*$AK$7</f>
        <v>638.98</v>
      </c>
      <c r="AL10" s="513">
        <f t="shared" ref="AL10:AL51" si="7">AM10/$AM$7*$AL$7</f>
        <v>618.37</v>
      </c>
      <c r="AM10" s="657">
        <f t="shared" ref="AM10:AM20" si="8">AA10/4</f>
        <v>1875.72</v>
      </c>
      <c r="AN10" s="513">
        <f t="shared" ref="AN10:AN51" si="9">AQ10/$AQ$7*$AN$7</f>
        <v>632.04</v>
      </c>
      <c r="AO10" s="513">
        <f t="shared" ref="AO10:AO51" si="10">AQ10/$AQ$7*$AO$7</f>
        <v>632.04</v>
      </c>
      <c r="AP10" s="513">
        <f t="shared" ref="AP10:AP19" si="11">AQ10/$AQ$7*$AP$7-0.01</f>
        <v>611.64</v>
      </c>
      <c r="AQ10" s="657">
        <f t="shared" ref="AQ10:AQ20" si="12">AA10/4</f>
        <v>1875.72</v>
      </c>
      <c r="AR10" s="513">
        <f t="shared" ref="AR10:AR51" si="13">AU10/$AU$7*$AR$7</f>
        <v>632.03</v>
      </c>
      <c r="AS10" s="513">
        <f t="shared" ref="AS10:AS20" si="14">AU10/$AU$7*$AS$7+0.01</f>
        <v>611.65</v>
      </c>
      <c r="AT10" s="513">
        <f t="shared" ref="AT10:AT51" si="15">AU10/$AU$7*$AT$7</f>
        <v>632.03</v>
      </c>
      <c r="AU10" s="657">
        <f t="shared" ref="AU10:AU19" si="16">AA10/4-0.01</f>
        <v>1875.71</v>
      </c>
      <c r="AV10" s="638"/>
      <c r="AW10" s="638"/>
      <c r="AX10" s="638"/>
      <c r="AY10" s="654"/>
      <c r="AZ10" s="638"/>
      <c r="BA10" s="638"/>
      <c r="BB10" s="638"/>
      <c r="BC10" s="654"/>
      <c r="BD10" s="638"/>
      <c r="BE10" s="638"/>
      <c r="BF10" s="638"/>
      <c r="BG10" s="654"/>
      <c r="BH10" s="638"/>
      <c r="BI10" s="638"/>
      <c r="BJ10" s="638"/>
      <c r="BK10" s="654"/>
      <c r="BL10" s="627">
        <f t="shared" ref="BL10:BL52" si="17">SUM(AF10:BK10)</f>
        <v>15005.74</v>
      </c>
      <c r="BM10" s="668">
        <f t="shared" ref="BM10:BM52" si="18">BL10-AA10</f>
        <v>7502.87</v>
      </c>
    </row>
    <row r="11" spans="1:65" s="269" customFormat="1" ht="63">
      <c r="A11" s="266">
        <v>2</v>
      </c>
      <c r="B11" s="190" t="s">
        <v>589</v>
      </c>
      <c r="C11" s="191">
        <v>43121</v>
      </c>
      <c r="D11" s="191">
        <v>43485</v>
      </c>
      <c r="E11" s="191" t="s">
        <v>453</v>
      </c>
      <c r="F11" s="192" t="s">
        <v>43</v>
      </c>
      <c r="G11" s="190" t="s">
        <v>247</v>
      </c>
      <c r="H11" s="193" t="s">
        <v>235</v>
      </c>
      <c r="I11" s="193"/>
      <c r="J11" s="190"/>
      <c r="K11" s="190" t="s">
        <v>236</v>
      </c>
      <c r="L11" s="194" t="s">
        <v>79</v>
      </c>
      <c r="M11" s="190" t="s">
        <v>243</v>
      </c>
      <c r="N11" s="190" t="s">
        <v>244</v>
      </c>
      <c r="O11" s="190" t="s">
        <v>468</v>
      </c>
      <c r="P11" s="190" t="s">
        <v>246</v>
      </c>
      <c r="Q11" s="191">
        <v>43121</v>
      </c>
      <c r="R11" s="191">
        <v>43485</v>
      </c>
      <c r="S11" s="195">
        <v>2573</v>
      </c>
      <c r="T11" s="196">
        <v>1.8</v>
      </c>
      <c r="U11" s="196">
        <v>0.75</v>
      </c>
      <c r="V11" s="196">
        <v>1.8</v>
      </c>
      <c r="W11" s="197">
        <v>1.2</v>
      </c>
      <c r="X11" s="198">
        <v>1</v>
      </c>
      <c r="Y11" s="198">
        <v>1</v>
      </c>
      <c r="Z11" s="198">
        <v>1</v>
      </c>
      <c r="AA11" s="199">
        <f>S11*T11*U11*V11*W11*X11*Y11*Z11</f>
        <v>7502.87</v>
      </c>
      <c r="AB11" s="267"/>
      <c r="AC11" s="638"/>
      <c r="AD11" s="638"/>
      <c r="AE11" s="660">
        <f t="shared" ref="AE11:AE19" si="19">AA11</f>
        <v>7502.87</v>
      </c>
      <c r="AF11" s="688">
        <f t="shared" si="1"/>
        <v>646.08000000000004</v>
      </c>
      <c r="AG11" s="688">
        <f t="shared" si="2"/>
        <v>583.55999999999995</v>
      </c>
      <c r="AH11" s="688">
        <f t="shared" si="3"/>
        <v>646.08000000000004</v>
      </c>
      <c r="AI11" s="657">
        <f t="shared" si="4"/>
        <v>1875.72</v>
      </c>
      <c r="AJ11" s="513">
        <f t="shared" si="5"/>
        <v>618.37</v>
      </c>
      <c r="AK11" s="513">
        <f t="shared" si="6"/>
        <v>638.98</v>
      </c>
      <c r="AL11" s="513">
        <f t="shared" si="7"/>
        <v>618.37</v>
      </c>
      <c r="AM11" s="657">
        <f t="shared" si="8"/>
        <v>1875.72</v>
      </c>
      <c r="AN11" s="513">
        <f t="shared" si="9"/>
        <v>632.04</v>
      </c>
      <c r="AO11" s="513">
        <f t="shared" si="10"/>
        <v>632.04</v>
      </c>
      <c r="AP11" s="513">
        <f t="shared" si="11"/>
        <v>611.64</v>
      </c>
      <c r="AQ11" s="657">
        <f t="shared" si="12"/>
        <v>1875.72</v>
      </c>
      <c r="AR11" s="513">
        <f t="shared" si="13"/>
        <v>632.03</v>
      </c>
      <c r="AS11" s="513">
        <f t="shared" si="14"/>
        <v>611.65</v>
      </c>
      <c r="AT11" s="513">
        <f t="shared" si="15"/>
        <v>632.03</v>
      </c>
      <c r="AU11" s="657">
        <f t="shared" si="16"/>
        <v>1875.71</v>
      </c>
      <c r="AV11" s="638"/>
      <c r="AW11" s="638"/>
      <c r="AX11" s="638"/>
      <c r="AY11" s="654"/>
      <c r="AZ11" s="638"/>
      <c r="BA11" s="638"/>
      <c r="BB11" s="638"/>
      <c r="BC11" s="654"/>
      <c r="BD11" s="638"/>
      <c r="BE11" s="638"/>
      <c r="BF11" s="638"/>
      <c r="BG11" s="654"/>
      <c r="BH11" s="638"/>
      <c r="BI11" s="638"/>
      <c r="BJ11" s="638"/>
      <c r="BK11" s="654"/>
      <c r="BL11" s="627">
        <f t="shared" si="17"/>
        <v>15005.74</v>
      </c>
      <c r="BM11" s="668">
        <f t="shared" si="18"/>
        <v>7502.87</v>
      </c>
    </row>
    <row r="12" spans="1:65" s="269" customFormat="1" ht="63">
      <c r="A12" s="266">
        <v>3</v>
      </c>
      <c r="B12" s="190" t="s">
        <v>589</v>
      </c>
      <c r="C12" s="191">
        <v>43121</v>
      </c>
      <c r="D12" s="191">
        <v>43485</v>
      </c>
      <c r="E12" s="191" t="s">
        <v>453</v>
      </c>
      <c r="F12" s="192" t="s">
        <v>43</v>
      </c>
      <c r="G12" s="190" t="s">
        <v>251</v>
      </c>
      <c r="H12" s="193" t="s">
        <v>235</v>
      </c>
      <c r="I12" s="193"/>
      <c r="J12" s="190"/>
      <c r="K12" s="190" t="s">
        <v>236</v>
      </c>
      <c r="L12" s="194" t="s">
        <v>80</v>
      </c>
      <c r="M12" s="190" t="s">
        <v>243</v>
      </c>
      <c r="N12" s="190" t="s">
        <v>244</v>
      </c>
      <c r="O12" s="190" t="s">
        <v>468</v>
      </c>
      <c r="P12" s="190" t="s">
        <v>246</v>
      </c>
      <c r="Q12" s="191">
        <v>43121</v>
      </c>
      <c r="R12" s="191">
        <v>43485</v>
      </c>
      <c r="S12" s="195">
        <v>2573</v>
      </c>
      <c r="T12" s="196">
        <v>1.8</v>
      </c>
      <c r="U12" s="196">
        <v>0.75</v>
      </c>
      <c r="V12" s="196">
        <v>1.8</v>
      </c>
      <c r="W12" s="197">
        <v>1.2</v>
      </c>
      <c r="X12" s="198">
        <v>1</v>
      </c>
      <c r="Y12" s="198">
        <v>1</v>
      </c>
      <c r="Z12" s="198">
        <v>1</v>
      </c>
      <c r="AA12" s="199">
        <f t="shared" si="0"/>
        <v>7502.87</v>
      </c>
      <c r="AB12" s="267"/>
      <c r="AC12" s="638"/>
      <c r="AD12" s="638"/>
      <c r="AE12" s="660">
        <f t="shared" si="19"/>
        <v>7502.87</v>
      </c>
      <c r="AF12" s="688">
        <f t="shared" si="1"/>
        <v>646.08000000000004</v>
      </c>
      <c r="AG12" s="688">
        <f t="shared" si="2"/>
        <v>583.55999999999995</v>
      </c>
      <c r="AH12" s="688">
        <f t="shared" si="3"/>
        <v>646.08000000000004</v>
      </c>
      <c r="AI12" s="657">
        <f t="shared" si="4"/>
        <v>1875.72</v>
      </c>
      <c r="AJ12" s="513">
        <f t="shared" si="5"/>
        <v>618.37</v>
      </c>
      <c r="AK12" s="513">
        <f t="shared" si="6"/>
        <v>638.98</v>
      </c>
      <c r="AL12" s="513">
        <f t="shared" si="7"/>
        <v>618.37</v>
      </c>
      <c r="AM12" s="657">
        <f t="shared" si="8"/>
        <v>1875.72</v>
      </c>
      <c r="AN12" s="513">
        <f t="shared" si="9"/>
        <v>632.04</v>
      </c>
      <c r="AO12" s="513">
        <f t="shared" si="10"/>
        <v>632.04</v>
      </c>
      <c r="AP12" s="513">
        <f t="shared" si="11"/>
        <v>611.64</v>
      </c>
      <c r="AQ12" s="657">
        <f t="shared" si="12"/>
        <v>1875.72</v>
      </c>
      <c r="AR12" s="513">
        <f t="shared" si="13"/>
        <v>632.03</v>
      </c>
      <c r="AS12" s="513">
        <f t="shared" si="14"/>
        <v>611.65</v>
      </c>
      <c r="AT12" s="513">
        <f t="shared" si="15"/>
        <v>632.03</v>
      </c>
      <c r="AU12" s="657">
        <f t="shared" si="16"/>
        <v>1875.71</v>
      </c>
      <c r="AV12" s="638"/>
      <c r="AW12" s="638"/>
      <c r="AX12" s="638"/>
      <c r="AY12" s="654"/>
      <c r="AZ12" s="638"/>
      <c r="BA12" s="638"/>
      <c r="BB12" s="638"/>
      <c r="BC12" s="654"/>
      <c r="BD12" s="638"/>
      <c r="BE12" s="638"/>
      <c r="BF12" s="638"/>
      <c r="BG12" s="654"/>
      <c r="BH12" s="638"/>
      <c r="BI12" s="638"/>
      <c r="BJ12" s="638"/>
      <c r="BK12" s="654"/>
      <c r="BL12" s="627">
        <f t="shared" si="17"/>
        <v>15005.74</v>
      </c>
      <c r="BM12" s="668">
        <f t="shared" si="18"/>
        <v>7502.87</v>
      </c>
    </row>
    <row r="13" spans="1:65" s="269" customFormat="1" ht="63">
      <c r="A13" s="266">
        <v>4</v>
      </c>
      <c r="B13" s="190" t="s">
        <v>589</v>
      </c>
      <c r="C13" s="191">
        <v>43121</v>
      </c>
      <c r="D13" s="191">
        <v>43485</v>
      </c>
      <c r="E13" s="191" t="s">
        <v>453</v>
      </c>
      <c r="F13" s="192" t="s">
        <v>43</v>
      </c>
      <c r="G13" s="190" t="s">
        <v>255</v>
      </c>
      <c r="H13" s="193" t="s">
        <v>235</v>
      </c>
      <c r="I13" s="193"/>
      <c r="J13" s="190"/>
      <c r="K13" s="190" t="s">
        <v>236</v>
      </c>
      <c r="L13" s="194" t="s">
        <v>81</v>
      </c>
      <c r="M13" s="190" t="s">
        <v>243</v>
      </c>
      <c r="N13" s="190" t="s">
        <v>244</v>
      </c>
      <c r="O13" s="190" t="s">
        <v>468</v>
      </c>
      <c r="P13" s="190" t="s">
        <v>246</v>
      </c>
      <c r="Q13" s="191">
        <v>43121</v>
      </c>
      <c r="R13" s="191">
        <v>43485</v>
      </c>
      <c r="S13" s="195">
        <v>2573</v>
      </c>
      <c r="T13" s="196">
        <v>1.8</v>
      </c>
      <c r="U13" s="196">
        <v>0.75</v>
      </c>
      <c r="V13" s="196">
        <v>1.8</v>
      </c>
      <c r="W13" s="197">
        <v>1.2</v>
      </c>
      <c r="X13" s="198">
        <v>1</v>
      </c>
      <c r="Y13" s="198">
        <v>1</v>
      </c>
      <c r="Z13" s="198">
        <v>1</v>
      </c>
      <c r="AA13" s="199">
        <f t="shared" si="0"/>
        <v>7502.87</v>
      </c>
      <c r="AB13" s="267"/>
      <c r="AC13" s="638"/>
      <c r="AD13" s="638"/>
      <c r="AE13" s="660">
        <f t="shared" si="19"/>
        <v>7502.87</v>
      </c>
      <c r="AF13" s="688">
        <f t="shared" si="1"/>
        <v>646.08000000000004</v>
      </c>
      <c r="AG13" s="688">
        <f t="shared" si="2"/>
        <v>583.55999999999995</v>
      </c>
      <c r="AH13" s="688">
        <f t="shared" si="3"/>
        <v>646.08000000000004</v>
      </c>
      <c r="AI13" s="657">
        <f t="shared" si="4"/>
        <v>1875.72</v>
      </c>
      <c r="AJ13" s="513">
        <f t="shared" si="5"/>
        <v>618.37</v>
      </c>
      <c r="AK13" s="513">
        <f t="shared" si="6"/>
        <v>638.98</v>
      </c>
      <c r="AL13" s="513">
        <f t="shared" si="7"/>
        <v>618.37</v>
      </c>
      <c r="AM13" s="657">
        <f t="shared" si="8"/>
        <v>1875.72</v>
      </c>
      <c r="AN13" s="513">
        <f t="shared" si="9"/>
        <v>632.04</v>
      </c>
      <c r="AO13" s="513">
        <f t="shared" si="10"/>
        <v>632.04</v>
      </c>
      <c r="AP13" s="513">
        <f t="shared" si="11"/>
        <v>611.64</v>
      </c>
      <c r="AQ13" s="657">
        <f t="shared" si="12"/>
        <v>1875.72</v>
      </c>
      <c r="AR13" s="513">
        <f t="shared" si="13"/>
        <v>632.03</v>
      </c>
      <c r="AS13" s="513">
        <f t="shared" si="14"/>
        <v>611.65</v>
      </c>
      <c r="AT13" s="513">
        <f t="shared" si="15"/>
        <v>632.03</v>
      </c>
      <c r="AU13" s="657">
        <f t="shared" si="16"/>
        <v>1875.71</v>
      </c>
      <c r="AV13" s="638"/>
      <c r="AW13" s="638"/>
      <c r="AX13" s="638"/>
      <c r="AY13" s="654"/>
      <c r="AZ13" s="638"/>
      <c r="BA13" s="638"/>
      <c r="BB13" s="638"/>
      <c r="BC13" s="654"/>
      <c r="BD13" s="638"/>
      <c r="BE13" s="638"/>
      <c r="BF13" s="638"/>
      <c r="BG13" s="654"/>
      <c r="BH13" s="638"/>
      <c r="BI13" s="638"/>
      <c r="BJ13" s="638"/>
      <c r="BK13" s="654"/>
      <c r="BL13" s="627">
        <f t="shared" si="17"/>
        <v>15005.74</v>
      </c>
      <c r="BM13" s="668">
        <f t="shared" si="18"/>
        <v>7502.87</v>
      </c>
    </row>
    <row r="14" spans="1:65" s="269" customFormat="1" ht="63">
      <c r="A14" s="266">
        <v>5</v>
      </c>
      <c r="B14" s="190" t="s">
        <v>589</v>
      </c>
      <c r="C14" s="191">
        <v>43121</v>
      </c>
      <c r="D14" s="191">
        <v>43485</v>
      </c>
      <c r="E14" s="191" t="s">
        <v>453</v>
      </c>
      <c r="F14" s="192" t="s">
        <v>43</v>
      </c>
      <c r="G14" s="190" t="s">
        <v>259</v>
      </c>
      <c r="H14" s="193" t="s">
        <v>235</v>
      </c>
      <c r="I14" s="193"/>
      <c r="J14" s="190"/>
      <c r="K14" s="190" t="s">
        <v>236</v>
      </c>
      <c r="L14" s="194" t="s">
        <v>82</v>
      </c>
      <c r="M14" s="190" t="s">
        <v>243</v>
      </c>
      <c r="N14" s="190" t="s">
        <v>244</v>
      </c>
      <c r="O14" s="190" t="s">
        <v>468</v>
      </c>
      <c r="P14" s="190" t="s">
        <v>246</v>
      </c>
      <c r="Q14" s="191">
        <v>43121</v>
      </c>
      <c r="R14" s="191">
        <v>43485</v>
      </c>
      <c r="S14" s="195">
        <v>2573</v>
      </c>
      <c r="T14" s="196">
        <v>1.8</v>
      </c>
      <c r="U14" s="196">
        <v>0.75</v>
      </c>
      <c r="V14" s="196">
        <v>1.8</v>
      </c>
      <c r="W14" s="197">
        <v>1.2</v>
      </c>
      <c r="X14" s="198">
        <v>1</v>
      </c>
      <c r="Y14" s="198">
        <v>1</v>
      </c>
      <c r="Z14" s="198">
        <v>1</v>
      </c>
      <c r="AA14" s="199">
        <f t="shared" si="0"/>
        <v>7502.87</v>
      </c>
      <c r="AB14" s="192"/>
      <c r="AC14" s="638"/>
      <c r="AD14" s="638"/>
      <c r="AE14" s="660">
        <f t="shared" si="19"/>
        <v>7502.87</v>
      </c>
      <c r="AF14" s="688">
        <f t="shared" si="1"/>
        <v>646.08000000000004</v>
      </c>
      <c r="AG14" s="688">
        <f t="shared" si="2"/>
        <v>583.55999999999995</v>
      </c>
      <c r="AH14" s="688">
        <f t="shared" si="3"/>
        <v>646.08000000000004</v>
      </c>
      <c r="AI14" s="657">
        <f t="shared" si="4"/>
        <v>1875.72</v>
      </c>
      <c r="AJ14" s="513">
        <f t="shared" si="5"/>
        <v>618.37</v>
      </c>
      <c r="AK14" s="513">
        <f t="shared" si="6"/>
        <v>638.98</v>
      </c>
      <c r="AL14" s="513">
        <f t="shared" si="7"/>
        <v>618.37</v>
      </c>
      <c r="AM14" s="657">
        <f t="shared" si="8"/>
        <v>1875.72</v>
      </c>
      <c r="AN14" s="513">
        <f t="shared" si="9"/>
        <v>632.04</v>
      </c>
      <c r="AO14" s="513">
        <f t="shared" si="10"/>
        <v>632.04</v>
      </c>
      <c r="AP14" s="513">
        <f t="shared" si="11"/>
        <v>611.64</v>
      </c>
      <c r="AQ14" s="657">
        <f t="shared" si="12"/>
        <v>1875.72</v>
      </c>
      <c r="AR14" s="513">
        <f t="shared" si="13"/>
        <v>632.03</v>
      </c>
      <c r="AS14" s="513">
        <f t="shared" si="14"/>
        <v>611.65</v>
      </c>
      <c r="AT14" s="513">
        <f t="shared" si="15"/>
        <v>632.03</v>
      </c>
      <c r="AU14" s="657">
        <f t="shared" si="16"/>
        <v>1875.71</v>
      </c>
      <c r="AV14" s="638"/>
      <c r="AW14" s="638"/>
      <c r="AX14" s="638"/>
      <c r="AY14" s="654"/>
      <c r="AZ14" s="638"/>
      <c r="BA14" s="638"/>
      <c r="BB14" s="638"/>
      <c r="BC14" s="654"/>
      <c r="BD14" s="638"/>
      <c r="BE14" s="638"/>
      <c r="BF14" s="638"/>
      <c r="BG14" s="654"/>
      <c r="BH14" s="638"/>
      <c r="BI14" s="638"/>
      <c r="BJ14" s="638"/>
      <c r="BK14" s="654"/>
      <c r="BL14" s="627">
        <f t="shared" si="17"/>
        <v>15005.74</v>
      </c>
      <c r="BM14" s="668">
        <f t="shared" si="18"/>
        <v>7502.87</v>
      </c>
    </row>
    <row r="15" spans="1:65" s="269" customFormat="1" ht="63">
      <c r="A15" s="266">
        <v>6</v>
      </c>
      <c r="B15" s="190" t="s">
        <v>589</v>
      </c>
      <c r="C15" s="191">
        <v>43121</v>
      </c>
      <c r="D15" s="191">
        <v>43485</v>
      </c>
      <c r="E15" s="191" t="s">
        <v>453</v>
      </c>
      <c r="F15" s="192" t="s">
        <v>43</v>
      </c>
      <c r="G15" s="190" t="s">
        <v>263</v>
      </c>
      <c r="H15" s="193" t="s">
        <v>235</v>
      </c>
      <c r="I15" s="193"/>
      <c r="J15" s="190"/>
      <c r="K15" s="190" t="s">
        <v>236</v>
      </c>
      <c r="L15" s="194" t="s">
        <v>83</v>
      </c>
      <c r="M15" s="190" t="s">
        <v>243</v>
      </c>
      <c r="N15" s="190" t="s">
        <v>244</v>
      </c>
      <c r="O15" s="190" t="s">
        <v>468</v>
      </c>
      <c r="P15" s="190" t="s">
        <v>246</v>
      </c>
      <c r="Q15" s="191">
        <v>43121</v>
      </c>
      <c r="R15" s="191">
        <v>43485</v>
      </c>
      <c r="S15" s="195">
        <v>2573</v>
      </c>
      <c r="T15" s="196">
        <v>1.8</v>
      </c>
      <c r="U15" s="196">
        <v>0.75</v>
      </c>
      <c r="V15" s="196">
        <v>1.8</v>
      </c>
      <c r="W15" s="197">
        <v>1.2</v>
      </c>
      <c r="X15" s="198">
        <v>1</v>
      </c>
      <c r="Y15" s="198">
        <v>1</v>
      </c>
      <c r="Z15" s="198">
        <v>1</v>
      </c>
      <c r="AA15" s="199">
        <f t="shared" si="0"/>
        <v>7502.87</v>
      </c>
      <c r="AB15" s="192"/>
      <c r="AC15" s="638"/>
      <c r="AD15" s="638"/>
      <c r="AE15" s="660">
        <f t="shared" si="19"/>
        <v>7502.87</v>
      </c>
      <c r="AF15" s="688">
        <f t="shared" si="1"/>
        <v>646.08000000000004</v>
      </c>
      <c r="AG15" s="688">
        <f t="shared" si="2"/>
        <v>583.55999999999995</v>
      </c>
      <c r="AH15" s="688">
        <f t="shared" si="3"/>
        <v>646.08000000000004</v>
      </c>
      <c r="AI15" s="657">
        <f t="shared" si="4"/>
        <v>1875.72</v>
      </c>
      <c r="AJ15" s="513">
        <f t="shared" si="5"/>
        <v>618.37</v>
      </c>
      <c r="AK15" s="513">
        <f t="shared" si="6"/>
        <v>638.98</v>
      </c>
      <c r="AL15" s="513">
        <f t="shared" si="7"/>
        <v>618.37</v>
      </c>
      <c r="AM15" s="657">
        <f t="shared" si="8"/>
        <v>1875.72</v>
      </c>
      <c r="AN15" s="513">
        <f t="shared" si="9"/>
        <v>632.04</v>
      </c>
      <c r="AO15" s="513">
        <f t="shared" si="10"/>
        <v>632.04</v>
      </c>
      <c r="AP15" s="513">
        <f t="shared" si="11"/>
        <v>611.64</v>
      </c>
      <c r="AQ15" s="657">
        <f t="shared" si="12"/>
        <v>1875.72</v>
      </c>
      <c r="AR15" s="513">
        <f t="shared" si="13"/>
        <v>632.03</v>
      </c>
      <c r="AS15" s="513">
        <f t="shared" si="14"/>
        <v>611.65</v>
      </c>
      <c r="AT15" s="513">
        <f t="shared" si="15"/>
        <v>632.03</v>
      </c>
      <c r="AU15" s="657">
        <f t="shared" si="16"/>
        <v>1875.71</v>
      </c>
      <c r="AV15" s="638"/>
      <c r="AW15" s="638"/>
      <c r="AX15" s="638"/>
      <c r="AY15" s="654"/>
      <c r="AZ15" s="638"/>
      <c r="BA15" s="638"/>
      <c r="BB15" s="638"/>
      <c r="BC15" s="654"/>
      <c r="BD15" s="638"/>
      <c r="BE15" s="638"/>
      <c r="BF15" s="638"/>
      <c r="BG15" s="654"/>
      <c r="BH15" s="638"/>
      <c r="BI15" s="638"/>
      <c r="BJ15" s="638"/>
      <c r="BK15" s="654"/>
      <c r="BL15" s="627">
        <f t="shared" si="17"/>
        <v>15005.74</v>
      </c>
      <c r="BM15" s="668">
        <f t="shared" si="18"/>
        <v>7502.87</v>
      </c>
    </row>
    <row r="16" spans="1:65" s="269" customFormat="1" ht="63">
      <c r="A16" s="266">
        <v>7</v>
      </c>
      <c r="B16" s="190" t="s">
        <v>589</v>
      </c>
      <c r="C16" s="191">
        <v>43121</v>
      </c>
      <c r="D16" s="191">
        <v>43485</v>
      </c>
      <c r="E16" s="191" t="s">
        <v>453</v>
      </c>
      <c r="F16" s="192" t="s">
        <v>43</v>
      </c>
      <c r="G16" s="190" t="s">
        <v>267</v>
      </c>
      <c r="H16" s="193" t="s">
        <v>235</v>
      </c>
      <c r="I16" s="193"/>
      <c r="J16" s="190"/>
      <c r="K16" s="190" t="s">
        <v>236</v>
      </c>
      <c r="L16" s="194" t="s">
        <v>84</v>
      </c>
      <c r="M16" s="190" t="s">
        <v>243</v>
      </c>
      <c r="N16" s="190" t="s">
        <v>244</v>
      </c>
      <c r="O16" s="190" t="s">
        <v>468</v>
      </c>
      <c r="P16" s="190" t="s">
        <v>246</v>
      </c>
      <c r="Q16" s="191">
        <v>43121</v>
      </c>
      <c r="R16" s="191">
        <v>43485</v>
      </c>
      <c r="S16" s="195">
        <v>2573</v>
      </c>
      <c r="T16" s="196">
        <v>1.8</v>
      </c>
      <c r="U16" s="196">
        <v>0.75</v>
      </c>
      <c r="V16" s="196">
        <v>1.8</v>
      </c>
      <c r="W16" s="197">
        <v>1.2</v>
      </c>
      <c r="X16" s="198">
        <v>1</v>
      </c>
      <c r="Y16" s="198">
        <v>1</v>
      </c>
      <c r="Z16" s="198">
        <v>1</v>
      </c>
      <c r="AA16" s="199">
        <f t="shared" si="0"/>
        <v>7502.87</v>
      </c>
      <c r="AB16" s="192"/>
      <c r="AC16" s="638"/>
      <c r="AD16" s="638"/>
      <c r="AE16" s="660">
        <f t="shared" si="19"/>
        <v>7502.87</v>
      </c>
      <c r="AF16" s="688">
        <f t="shared" si="1"/>
        <v>646.08000000000004</v>
      </c>
      <c r="AG16" s="688">
        <f t="shared" si="2"/>
        <v>583.55999999999995</v>
      </c>
      <c r="AH16" s="688">
        <f t="shared" si="3"/>
        <v>646.08000000000004</v>
      </c>
      <c r="AI16" s="657">
        <f t="shared" si="4"/>
        <v>1875.72</v>
      </c>
      <c r="AJ16" s="513">
        <f t="shared" si="5"/>
        <v>618.37</v>
      </c>
      <c r="AK16" s="513">
        <f t="shared" si="6"/>
        <v>638.98</v>
      </c>
      <c r="AL16" s="513">
        <f t="shared" si="7"/>
        <v>618.37</v>
      </c>
      <c r="AM16" s="657">
        <f t="shared" si="8"/>
        <v>1875.72</v>
      </c>
      <c r="AN16" s="513">
        <f t="shared" si="9"/>
        <v>632.04</v>
      </c>
      <c r="AO16" s="513">
        <f t="shared" si="10"/>
        <v>632.04</v>
      </c>
      <c r="AP16" s="513">
        <f t="shared" si="11"/>
        <v>611.64</v>
      </c>
      <c r="AQ16" s="657">
        <f t="shared" si="12"/>
        <v>1875.72</v>
      </c>
      <c r="AR16" s="513">
        <f t="shared" si="13"/>
        <v>632.03</v>
      </c>
      <c r="AS16" s="513">
        <f t="shared" si="14"/>
        <v>611.65</v>
      </c>
      <c r="AT16" s="513">
        <f t="shared" si="15"/>
        <v>632.03</v>
      </c>
      <c r="AU16" s="657">
        <f t="shared" si="16"/>
        <v>1875.71</v>
      </c>
      <c r="AV16" s="638"/>
      <c r="AW16" s="638"/>
      <c r="AX16" s="638"/>
      <c r="AY16" s="654"/>
      <c r="AZ16" s="638"/>
      <c r="BA16" s="638"/>
      <c r="BB16" s="638"/>
      <c r="BC16" s="654"/>
      <c r="BD16" s="638"/>
      <c r="BE16" s="638"/>
      <c r="BF16" s="638"/>
      <c r="BG16" s="654"/>
      <c r="BH16" s="638"/>
      <c r="BI16" s="638"/>
      <c r="BJ16" s="638"/>
      <c r="BK16" s="654"/>
      <c r="BL16" s="627">
        <f t="shared" si="17"/>
        <v>15005.74</v>
      </c>
      <c r="BM16" s="668">
        <f t="shared" si="18"/>
        <v>7502.87</v>
      </c>
    </row>
    <row r="17" spans="1:65" s="269" customFormat="1" ht="63">
      <c r="A17" s="266">
        <v>8</v>
      </c>
      <c r="B17" s="190" t="s">
        <v>589</v>
      </c>
      <c r="C17" s="191">
        <v>43121</v>
      </c>
      <c r="D17" s="191">
        <v>43485</v>
      </c>
      <c r="E17" s="191" t="s">
        <v>453</v>
      </c>
      <c r="F17" s="192" t="s">
        <v>43</v>
      </c>
      <c r="G17" s="190" t="s">
        <v>271</v>
      </c>
      <c r="H17" s="193" t="s">
        <v>235</v>
      </c>
      <c r="I17" s="193"/>
      <c r="J17" s="190"/>
      <c r="K17" s="190" t="s">
        <v>236</v>
      </c>
      <c r="L17" s="194" t="s">
        <v>85</v>
      </c>
      <c r="M17" s="190" t="s">
        <v>243</v>
      </c>
      <c r="N17" s="190" t="s">
        <v>244</v>
      </c>
      <c r="O17" s="190" t="s">
        <v>468</v>
      </c>
      <c r="P17" s="190" t="s">
        <v>246</v>
      </c>
      <c r="Q17" s="191">
        <v>43121</v>
      </c>
      <c r="R17" s="191">
        <v>43485</v>
      </c>
      <c r="S17" s="195">
        <v>2573</v>
      </c>
      <c r="T17" s="196">
        <v>1.8</v>
      </c>
      <c r="U17" s="196">
        <v>0.75</v>
      </c>
      <c r="V17" s="196">
        <v>1.8</v>
      </c>
      <c r="W17" s="197">
        <v>1.2</v>
      </c>
      <c r="X17" s="198">
        <v>1</v>
      </c>
      <c r="Y17" s="198">
        <v>1</v>
      </c>
      <c r="Z17" s="198">
        <v>1</v>
      </c>
      <c r="AA17" s="199">
        <f t="shared" si="0"/>
        <v>7502.87</v>
      </c>
      <c r="AB17" s="192"/>
      <c r="AC17" s="638"/>
      <c r="AD17" s="638"/>
      <c r="AE17" s="660">
        <f t="shared" si="19"/>
        <v>7502.87</v>
      </c>
      <c r="AF17" s="688">
        <f t="shared" si="1"/>
        <v>646.08000000000004</v>
      </c>
      <c r="AG17" s="688">
        <f t="shared" si="2"/>
        <v>583.55999999999995</v>
      </c>
      <c r="AH17" s="688">
        <f t="shared" si="3"/>
        <v>646.08000000000004</v>
      </c>
      <c r="AI17" s="657">
        <f t="shared" si="4"/>
        <v>1875.72</v>
      </c>
      <c r="AJ17" s="513">
        <f t="shared" si="5"/>
        <v>618.37</v>
      </c>
      <c r="AK17" s="513">
        <f t="shared" si="6"/>
        <v>638.98</v>
      </c>
      <c r="AL17" s="513">
        <f t="shared" si="7"/>
        <v>618.37</v>
      </c>
      <c r="AM17" s="657">
        <f t="shared" si="8"/>
        <v>1875.72</v>
      </c>
      <c r="AN17" s="513">
        <f t="shared" si="9"/>
        <v>632.04</v>
      </c>
      <c r="AO17" s="513">
        <f t="shared" si="10"/>
        <v>632.04</v>
      </c>
      <c r="AP17" s="513">
        <f t="shared" si="11"/>
        <v>611.64</v>
      </c>
      <c r="AQ17" s="657">
        <f t="shared" si="12"/>
        <v>1875.72</v>
      </c>
      <c r="AR17" s="513">
        <f t="shared" si="13"/>
        <v>632.03</v>
      </c>
      <c r="AS17" s="513">
        <f t="shared" si="14"/>
        <v>611.65</v>
      </c>
      <c r="AT17" s="513">
        <f t="shared" si="15"/>
        <v>632.03</v>
      </c>
      <c r="AU17" s="657">
        <f t="shared" si="16"/>
        <v>1875.71</v>
      </c>
      <c r="AV17" s="638"/>
      <c r="AW17" s="638"/>
      <c r="AX17" s="638"/>
      <c r="AY17" s="654"/>
      <c r="AZ17" s="638"/>
      <c r="BA17" s="638"/>
      <c r="BB17" s="638"/>
      <c r="BC17" s="654"/>
      <c r="BD17" s="638"/>
      <c r="BE17" s="638"/>
      <c r="BF17" s="638"/>
      <c r="BG17" s="654"/>
      <c r="BH17" s="638"/>
      <c r="BI17" s="638"/>
      <c r="BJ17" s="638"/>
      <c r="BK17" s="654"/>
      <c r="BL17" s="627">
        <f t="shared" si="17"/>
        <v>15005.74</v>
      </c>
      <c r="BM17" s="668">
        <f t="shared" si="18"/>
        <v>7502.87</v>
      </c>
    </row>
    <row r="18" spans="1:65" s="269" customFormat="1" ht="63">
      <c r="A18" s="266">
        <v>9</v>
      </c>
      <c r="B18" s="190" t="s">
        <v>589</v>
      </c>
      <c r="C18" s="191">
        <v>43121</v>
      </c>
      <c r="D18" s="191">
        <v>43485</v>
      </c>
      <c r="E18" s="191" t="s">
        <v>453</v>
      </c>
      <c r="F18" s="192" t="s">
        <v>43</v>
      </c>
      <c r="G18" s="190" t="s">
        <v>276</v>
      </c>
      <c r="H18" s="193" t="s">
        <v>235</v>
      </c>
      <c r="I18" s="193"/>
      <c r="J18" s="190"/>
      <c r="K18" s="190" t="s">
        <v>236</v>
      </c>
      <c r="L18" s="194" t="s">
        <v>86</v>
      </c>
      <c r="M18" s="190" t="s">
        <v>243</v>
      </c>
      <c r="N18" s="190" t="s">
        <v>244</v>
      </c>
      <c r="O18" s="190" t="s">
        <v>468</v>
      </c>
      <c r="P18" s="190" t="s">
        <v>246</v>
      </c>
      <c r="Q18" s="191">
        <v>43121</v>
      </c>
      <c r="R18" s="191">
        <v>43485</v>
      </c>
      <c r="S18" s="195">
        <v>2573</v>
      </c>
      <c r="T18" s="196">
        <v>1.8</v>
      </c>
      <c r="U18" s="196">
        <v>0.75</v>
      </c>
      <c r="V18" s="196">
        <v>1.8</v>
      </c>
      <c r="W18" s="197">
        <v>1.2</v>
      </c>
      <c r="X18" s="198">
        <v>1</v>
      </c>
      <c r="Y18" s="198">
        <v>1</v>
      </c>
      <c r="Z18" s="198">
        <v>1</v>
      </c>
      <c r="AA18" s="199">
        <f t="shared" si="0"/>
        <v>7502.87</v>
      </c>
      <c r="AB18" s="192"/>
      <c r="AC18" s="638"/>
      <c r="AD18" s="638"/>
      <c r="AE18" s="660">
        <f t="shared" si="19"/>
        <v>7502.87</v>
      </c>
      <c r="AF18" s="688">
        <f t="shared" si="1"/>
        <v>646.08000000000004</v>
      </c>
      <c r="AG18" s="688">
        <f t="shared" si="2"/>
        <v>583.55999999999995</v>
      </c>
      <c r="AH18" s="688">
        <f t="shared" si="3"/>
        <v>646.08000000000004</v>
      </c>
      <c r="AI18" s="657">
        <f t="shared" si="4"/>
        <v>1875.72</v>
      </c>
      <c r="AJ18" s="513">
        <f t="shared" si="5"/>
        <v>618.37</v>
      </c>
      <c r="AK18" s="513">
        <f t="shared" si="6"/>
        <v>638.98</v>
      </c>
      <c r="AL18" s="513">
        <f t="shared" si="7"/>
        <v>618.37</v>
      </c>
      <c r="AM18" s="657">
        <f t="shared" si="8"/>
        <v>1875.72</v>
      </c>
      <c r="AN18" s="513">
        <f t="shared" si="9"/>
        <v>632.04</v>
      </c>
      <c r="AO18" s="513">
        <f t="shared" si="10"/>
        <v>632.04</v>
      </c>
      <c r="AP18" s="513">
        <f t="shared" si="11"/>
        <v>611.64</v>
      </c>
      <c r="AQ18" s="657">
        <f t="shared" si="12"/>
        <v>1875.72</v>
      </c>
      <c r="AR18" s="513">
        <f t="shared" si="13"/>
        <v>632.03</v>
      </c>
      <c r="AS18" s="513">
        <f t="shared" si="14"/>
        <v>611.65</v>
      </c>
      <c r="AT18" s="513">
        <f t="shared" si="15"/>
        <v>632.03</v>
      </c>
      <c r="AU18" s="657">
        <f t="shared" si="16"/>
        <v>1875.71</v>
      </c>
      <c r="AV18" s="638"/>
      <c r="AW18" s="638"/>
      <c r="AX18" s="638"/>
      <c r="AY18" s="654"/>
      <c r="AZ18" s="638"/>
      <c r="BA18" s="638"/>
      <c r="BB18" s="638"/>
      <c r="BC18" s="654"/>
      <c r="BD18" s="638"/>
      <c r="BE18" s="638"/>
      <c r="BF18" s="638"/>
      <c r="BG18" s="654"/>
      <c r="BH18" s="638"/>
      <c r="BI18" s="638"/>
      <c r="BJ18" s="638"/>
      <c r="BK18" s="654"/>
      <c r="BL18" s="627">
        <f t="shared" si="17"/>
        <v>15005.74</v>
      </c>
      <c r="BM18" s="668">
        <f t="shared" si="18"/>
        <v>7502.87</v>
      </c>
    </row>
    <row r="19" spans="1:65" s="269" customFormat="1" ht="63">
      <c r="A19" s="266">
        <v>10</v>
      </c>
      <c r="B19" s="190" t="s">
        <v>589</v>
      </c>
      <c r="C19" s="191">
        <v>43121</v>
      </c>
      <c r="D19" s="191">
        <v>43485</v>
      </c>
      <c r="E19" s="191" t="s">
        <v>453</v>
      </c>
      <c r="F19" s="192" t="s">
        <v>43</v>
      </c>
      <c r="G19" s="190" t="s">
        <v>280</v>
      </c>
      <c r="H19" s="193" t="s">
        <v>235</v>
      </c>
      <c r="I19" s="193"/>
      <c r="J19" s="190"/>
      <c r="K19" s="190" t="s">
        <v>236</v>
      </c>
      <c r="L19" s="194" t="s">
        <v>87</v>
      </c>
      <c r="M19" s="190" t="s">
        <v>243</v>
      </c>
      <c r="N19" s="190" t="s">
        <v>244</v>
      </c>
      <c r="O19" s="190" t="s">
        <v>468</v>
      </c>
      <c r="P19" s="190" t="s">
        <v>246</v>
      </c>
      <c r="Q19" s="191">
        <v>43121</v>
      </c>
      <c r="R19" s="191">
        <v>43485</v>
      </c>
      <c r="S19" s="195">
        <v>2573</v>
      </c>
      <c r="T19" s="196">
        <v>1.8</v>
      </c>
      <c r="U19" s="196">
        <v>0.75</v>
      </c>
      <c r="V19" s="196">
        <v>1.8</v>
      </c>
      <c r="W19" s="197">
        <v>1.2</v>
      </c>
      <c r="X19" s="198">
        <v>1</v>
      </c>
      <c r="Y19" s="198">
        <v>1</v>
      </c>
      <c r="Z19" s="198">
        <v>1</v>
      </c>
      <c r="AA19" s="199">
        <f t="shared" si="0"/>
        <v>7502.87</v>
      </c>
      <c r="AB19" s="192"/>
      <c r="AC19" s="638"/>
      <c r="AD19" s="638"/>
      <c r="AE19" s="660">
        <f t="shared" si="19"/>
        <v>7502.87</v>
      </c>
      <c r="AF19" s="688">
        <f t="shared" si="1"/>
        <v>646.08000000000004</v>
      </c>
      <c r="AG19" s="688">
        <f t="shared" si="2"/>
        <v>583.55999999999995</v>
      </c>
      <c r="AH19" s="688">
        <f t="shared" si="3"/>
        <v>646.08000000000004</v>
      </c>
      <c r="AI19" s="657">
        <f t="shared" si="4"/>
        <v>1875.72</v>
      </c>
      <c r="AJ19" s="513">
        <f t="shared" si="5"/>
        <v>618.37</v>
      </c>
      <c r="AK19" s="513">
        <f t="shared" si="6"/>
        <v>638.98</v>
      </c>
      <c r="AL19" s="513">
        <f t="shared" si="7"/>
        <v>618.37</v>
      </c>
      <c r="AM19" s="657">
        <f t="shared" si="8"/>
        <v>1875.72</v>
      </c>
      <c r="AN19" s="513">
        <f t="shared" si="9"/>
        <v>632.04</v>
      </c>
      <c r="AO19" s="513">
        <f t="shared" si="10"/>
        <v>632.04</v>
      </c>
      <c r="AP19" s="513">
        <f t="shared" si="11"/>
        <v>611.64</v>
      </c>
      <c r="AQ19" s="657">
        <f t="shared" si="12"/>
        <v>1875.72</v>
      </c>
      <c r="AR19" s="513">
        <f t="shared" si="13"/>
        <v>632.03</v>
      </c>
      <c r="AS19" s="513">
        <f t="shared" si="14"/>
        <v>611.65</v>
      </c>
      <c r="AT19" s="513">
        <f t="shared" si="15"/>
        <v>632.03</v>
      </c>
      <c r="AU19" s="657">
        <f t="shared" si="16"/>
        <v>1875.71</v>
      </c>
      <c r="AV19" s="638"/>
      <c r="AW19" s="638"/>
      <c r="AX19" s="638"/>
      <c r="AY19" s="654"/>
      <c r="AZ19" s="638"/>
      <c r="BA19" s="638"/>
      <c r="BB19" s="638"/>
      <c r="BC19" s="654"/>
      <c r="BD19" s="638"/>
      <c r="BE19" s="638"/>
      <c r="BF19" s="638"/>
      <c r="BG19" s="654"/>
      <c r="BH19" s="638"/>
      <c r="BI19" s="638"/>
      <c r="BJ19" s="638"/>
      <c r="BK19" s="654"/>
      <c r="BL19" s="627">
        <f t="shared" si="17"/>
        <v>15005.74</v>
      </c>
      <c r="BM19" s="668">
        <f t="shared" si="18"/>
        <v>7502.87</v>
      </c>
    </row>
    <row r="20" spans="1:65" s="269" customFormat="1" ht="63">
      <c r="A20" s="266">
        <v>11</v>
      </c>
      <c r="B20" s="190" t="s">
        <v>589</v>
      </c>
      <c r="C20" s="191">
        <v>43121</v>
      </c>
      <c r="D20" s="191">
        <v>43485</v>
      </c>
      <c r="E20" s="191" t="s">
        <v>453</v>
      </c>
      <c r="F20" s="192" t="s">
        <v>43</v>
      </c>
      <c r="G20" s="190" t="s">
        <v>284</v>
      </c>
      <c r="H20" s="193" t="s">
        <v>235</v>
      </c>
      <c r="I20" s="193"/>
      <c r="J20" s="190"/>
      <c r="K20" s="190" t="s">
        <v>236</v>
      </c>
      <c r="L20" s="194" t="s">
        <v>88</v>
      </c>
      <c r="M20" s="190" t="s">
        <v>454</v>
      </c>
      <c r="N20" s="190" t="s">
        <v>244</v>
      </c>
      <c r="O20" s="190" t="s">
        <v>468</v>
      </c>
      <c r="P20" s="190" t="s">
        <v>246</v>
      </c>
      <c r="Q20" s="191">
        <v>43121</v>
      </c>
      <c r="R20" s="191">
        <v>43485</v>
      </c>
      <c r="S20" s="195">
        <v>2573</v>
      </c>
      <c r="T20" s="196">
        <v>1.8</v>
      </c>
      <c r="U20" s="196">
        <v>0.75</v>
      </c>
      <c r="V20" s="196">
        <v>1.8</v>
      </c>
      <c r="W20" s="197">
        <v>1.2</v>
      </c>
      <c r="X20" s="198">
        <v>1.1599999999999999</v>
      </c>
      <c r="Y20" s="198">
        <v>1</v>
      </c>
      <c r="Z20" s="198">
        <v>1</v>
      </c>
      <c r="AA20" s="199">
        <f>S20*T20*U20*V20*W20*X20*Y20*Z20</f>
        <v>8703.33</v>
      </c>
      <c r="AB20" s="192"/>
      <c r="AC20" s="638"/>
      <c r="AD20" s="638"/>
      <c r="AE20" s="660">
        <f>AA20</f>
        <v>8703.33</v>
      </c>
      <c r="AF20" s="688">
        <f t="shared" si="1"/>
        <v>749.45</v>
      </c>
      <c r="AG20" s="688">
        <f>AI20/$AI$7*$AG$7+0.01</f>
        <v>676.93</v>
      </c>
      <c r="AH20" s="688">
        <f t="shared" si="3"/>
        <v>749.45</v>
      </c>
      <c r="AI20" s="657">
        <f t="shared" si="4"/>
        <v>2175.83</v>
      </c>
      <c r="AJ20" s="513">
        <f t="shared" si="5"/>
        <v>717.31</v>
      </c>
      <c r="AK20" s="513">
        <f>AM20/$AM$7*$AK$7-0.01</f>
        <v>741.21</v>
      </c>
      <c r="AL20" s="513">
        <f t="shared" si="7"/>
        <v>717.31</v>
      </c>
      <c r="AM20" s="657">
        <f t="shared" si="8"/>
        <v>2175.83</v>
      </c>
      <c r="AN20" s="513">
        <f t="shared" si="9"/>
        <v>733.16</v>
      </c>
      <c r="AO20" s="513">
        <f t="shared" si="10"/>
        <v>733.16</v>
      </c>
      <c r="AP20" s="513">
        <f>AQ20/$AQ$7*$AP$7</f>
        <v>709.51</v>
      </c>
      <c r="AQ20" s="657">
        <f t="shared" si="12"/>
        <v>2175.83</v>
      </c>
      <c r="AR20" s="513">
        <f t="shared" si="13"/>
        <v>733.16</v>
      </c>
      <c r="AS20" s="513">
        <f t="shared" si="14"/>
        <v>709.52</v>
      </c>
      <c r="AT20" s="513">
        <f t="shared" si="15"/>
        <v>733.16</v>
      </c>
      <c r="AU20" s="657">
        <f>AA20/4+0.01</f>
        <v>2175.84</v>
      </c>
      <c r="AV20" s="638"/>
      <c r="AW20" s="638"/>
      <c r="AX20" s="638"/>
      <c r="AY20" s="654"/>
      <c r="AZ20" s="638"/>
      <c r="BA20" s="638"/>
      <c r="BB20" s="638"/>
      <c r="BC20" s="654"/>
      <c r="BD20" s="638"/>
      <c r="BE20" s="638"/>
      <c r="BF20" s="638"/>
      <c r="BG20" s="654"/>
      <c r="BH20" s="638"/>
      <c r="BI20" s="638"/>
      <c r="BJ20" s="638"/>
      <c r="BK20" s="654"/>
      <c r="BL20" s="627">
        <f t="shared" si="17"/>
        <v>17406.66</v>
      </c>
      <c r="BM20" s="668">
        <f t="shared" si="18"/>
        <v>8703.33</v>
      </c>
    </row>
    <row r="21" spans="1:65" s="269" customFormat="1" ht="63">
      <c r="A21" s="266">
        <v>12</v>
      </c>
      <c r="B21" s="190" t="s">
        <v>589</v>
      </c>
      <c r="C21" s="191">
        <v>43461</v>
      </c>
      <c r="D21" s="191">
        <v>43825</v>
      </c>
      <c r="E21" s="191" t="s">
        <v>453</v>
      </c>
      <c r="F21" s="192" t="s">
        <v>43</v>
      </c>
      <c r="G21" s="190" t="s">
        <v>289</v>
      </c>
      <c r="H21" s="193" t="s">
        <v>176</v>
      </c>
      <c r="I21" s="193"/>
      <c r="J21" s="190"/>
      <c r="K21" s="190" t="s">
        <v>236</v>
      </c>
      <c r="L21" s="194" t="s">
        <v>45</v>
      </c>
      <c r="M21" s="190" t="s">
        <v>454</v>
      </c>
      <c r="N21" s="190" t="s">
        <v>244</v>
      </c>
      <c r="O21" s="190" t="s">
        <v>429</v>
      </c>
      <c r="P21" s="190" t="s">
        <v>246</v>
      </c>
      <c r="Q21" s="191">
        <v>43461</v>
      </c>
      <c r="R21" s="191">
        <v>43825</v>
      </c>
      <c r="S21" s="195">
        <v>2573</v>
      </c>
      <c r="T21" s="196">
        <v>1.8</v>
      </c>
      <c r="U21" s="196">
        <v>0.6</v>
      </c>
      <c r="V21" s="196">
        <v>1.8</v>
      </c>
      <c r="W21" s="197">
        <v>1.2</v>
      </c>
      <c r="X21" s="196">
        <v>1.1599999999999999</v>
      </c>
      <c r="Y21" s="198">
        <v>1</v>
      </c>
      <c r="Z21" s="198">
        <v>1</v>
      </c>
      <c r="AA21" s="199">
        <f t="shared" si="0"/>
        <v>6962.66</v>
      </c>
      <c r="AB21" s="192"/>
      <c r="AC21" s="638"/>
      <c r="AD21" s="638"/>
      <c r="AE21" s="660">
        <f>AA21</f>
        <v>6962.66</v>
      </c>
      <c r="AF21" s="688">
        <f t="shared" si="1"/>
        <v>0</v>
      </c>
      <c r="AG21" s="688">
        <f>AI21/$AI$7*$AG$7</f>
        <v>0</v>
      </c>
      <c r="AH21" s="688">
        <f t="shared" si="3"/>
        <v>0</v>
      </c>
      <c r="AI21" s="657"/>
      <c r="AJ21" s="513">
        <f t="shared" si="5"/>
        <v>0</v>
      </c>
      <c r="AK21" s="513">
        <f>AM21/$AM$7*$AK$7</f>
        <v>0</v>
      </c>
      <c r="AL21" s="513">
        <f t="shared" si="7"/>
        <v>0</v>
      </c>
      <c r="AM21" s="657"/>
      <c r="AN21" s="513">
        <f t="shared" si="9"/>
        <v>0</v>
      </c>
      <c r="AO21" s="513">
        <f t="shared" si="10"/>
        <v>0</v>
      </c>
      <c r="AP21" s="513">
        <f>AQ21/$AQ$7*$AP$7</f>
        <v>0</v>
      </c>
      <c r="AQ21" s="657"/>
      <c r="AR21" s="513">
        <f t="shared" si="13"/>
        <v>0</v>
      </c>
      <c r="AS21" s="513">
        <f>AU21/$AU$7*$AS$7</f>
        <v>0</v>
      </c>
      <c r="AT21" s="513">
        <f t="shared" si="15"/>
        <v>0</v>
      </c>
      <c r="AU21" s="657"/>
      <c r="AV21" s="638"/>
      <c r="AW21" s="638"/>
      <c r="AX21" s="638"/>
      <c r="AY21" s="657">
        <f>AA21/4</f>
        <v>1740.67</v>
      </c>
      <c r="AZ21" s="638"/>
      <c r="BA21" s="638"/>
      <c r="BB21" s="638"/>
      <c r="BC21" s="657">
        <f>AA21/4</f>
        <v>1740.67</v>
      </c>
      <c r="BD21" s="638"/>
      <c r="BE21" s="638"/>
      <c r="BF21" s="638"/>
      <c r="BG21" s="657">
        <f>AA21/4</f>
        <v>1740.67</v>
      </c>
      <c r="BH21" s="638"/>
      <c r="BI21" s="638"/>
      <c r="BJ21" s="638"/>
      <c r="BK21" s="657">
        <f>AA21/4-0.02</f>
        <v>1740.65</v>
      </c>
      <c r="BL21" s="627">
        <f t="shared" si="17"/>
        <v>6962.66</v>
      </c>
      <c r="BM21" s="668">
        <f t="shared" si="18"/>
        <v>0</v>
      </c>
    </row>
    <row r="22" spans="1:65" s="269" customFormat="1" ht="63">
      <c r="A22" s="266">
        <v>13</v>
      </c>
      <c r="B22" s="190" t="s">
        <v>589</v>
      </c>
      <c r="C22" s="191">
        <v>43461</v>
      </c>
      <c r="D22" s="191">
        <v>43825</v>
      </c>
      <c r="E22" s="191" t="s">
        <v>453</v>
      </c>
      <c r="F22" s="192" t="s">
        <v>43</v>
      </c>
      <c r="G22" s="190" t="s">
        <v>297</v>
      </c>
      <c r="H22" s="193" t="s">
        <v>176</v>
      </c>
      <c r="I22" s="193"/>
      <c r="J22" s="190"/>
      <c r="K22" s="190" t="s">
        <v>236</v>
      </c>
      <c r="L22" s="194" t="s">
        <v>23</v>
      </c>
      <c r="M22" s="190" t="s">
        <v>454</v>
      </c>
      <c r="N22" s="190" t="s">
        <v>244</v>
      </c>
      <c r="O22" s="190" t="s">
        <v>429</v>
      </c>
      <c r="P22" s="190" t="s">
        <v>246</v>
      </c>
      <c r="Q22" s="191">
        <v>43461</v>
      </c>
      <c r="R22" s="191">
        <v>43825</v>
      </c>
      <c r="S22" s="195">
        <v>2573</v>
      </c>
      <c r="T22" s="196">
        <v>1.8</v>
      </c>
      <c r="U22" s="196">
        <v>0.6</v>
      </c>
      <c r="V22" s="196">
        <v>1.8</v>
      </c>
      <c r="W22" s="197">
        <v>1.2</v>
      </c>
      <c r="X22" s="196">
        <v>1.1599999999999999</v>
      </c>
      <c r="Y22" s="198">
        <v>1</v>
      </c>
      <c r="Z22" s="198">
        <v>1</v>
      </c>
      <c r="AA22" s="199">
        <f t="shared" si="0"/>
        <v>6962.66</v>
      </c>
      <c r="AB22" s="192"/>
      <c r="AC22" s="638"/>
      <c r="AD22" s="638"/>
      <c r="AE22" s="660">
        <f>AA22</f>
        <v>6962.66</v>
      </c>
      <c r="AF22" s="688">
        <f t="shared" si="1"/>
        <v>0</v>
      </c>
      <c r="AG22" s="688">
        <f>AI22/$AI$7*$AG$7</f>
        <v>0</v>
      </c>
      <c r="AH22" s="688">
        <f t="shared" si="3"/>
        <v>0</v>
      </c>
      <c r="AI22" s="657"/>
      <c r="AJ22" s="513">
        <f t="shared" si="5"/>
        <v>0</v>
      </c>
      <c r="AK22" s="513">
        <f>AM22/$AM$7*$AK$7</f>
        <v>0</v>
      </c>
      <c r="AL22" s="513">
        <f t="shared" si="7"/>
        <v>0</v>
      </c>
      <c r="AM22" s="657"/>
      <c r="AN22" s="513">
        <f t="shared" si="9"/>
        <v>0</v>
      </c>
      <c r="AO22" s="513">
        <f t="shared" si="10"/>
        <v>0</v>
      </c>
      <c r="AP22" s="513">
        <f>AQ22/$AQ$7*$AP$7</f>
        <v>0</v>
      </c>
      <c r="AQ22" s="657"/>
      <c r="AR22" s="513">
        <f t="shared" si="13"/>
        <v>0</v>
      </c>
      <c r="AS22" s="513">
        <f>AU22/$AU$7*$AS$7</f>
        <v>0</v>
      </c>
      <c r="AT22" s="513">
        <f t="shared" si="15"/>
        <v>0</v>
      </c>
      <c r="AU22" s="657"/>
      <c r="AV22" s="638"/>
      <c r="AW22" s="638"/>
      <c r="AX22" s="638"/>
      <c r="AY22" s="657">
        <f>AA22/4</f>
        <v>1740.67</v>
      </c>
      <c r="AZ22" s="638"/>
      <c r="BA22" s="638"/>
      <c r="BB22" s="638"/>
      <c r="BC22" s="657">
        <f>AA22/4</f>
        <v>1740.67</v>
      </c>
      <c r="BD22" s="638"/>
      <c r="BE22" s="638"/>
      <c r="BF22" s="638"/>
      <c r="BG22" s="657">
        <f>AA22/4</f>
        <v>1740.67</v>
      </c>
      <c r="BH22" s="638"/>
      <c r="BI22" s="638"/>
      <c r="BJ22" s="638"/>
      <c r="BK22" s="657">
        <f>AA22/4-0.02</f>
        <v>1740.65</v>
      </c>
      <c r="BL22" s="627">
        <f t="shared" si="17"/>
        <v>6962.66</v>
      </c>
      <c r="BM22" s="668">
        <f t="shared" si="18"/>
        <v>0</v>
      </c>
    </row>
    <row r="23" spans="1:65" s="269" customFormat="1" ht="63">
      <c r="A23" s="266">
        <v>14</v>
      </c>
      <c r="B23" s="190" t="s">
        <v>589</v>
      </c>
      <c r="C23" s="191">
        <v>43121</v>
      </c>
      <c r="D23" s="191">
        <v>43485</v>
      </c>
      <c r="E23" s="191" t="s">
        <v>453</v>
      </c>
      <c r="F23" s="192" t="s">
        <v>43</v>
      </c>
      <c r="G23" s="190" t="s">
        <v>301</v>
      </c>
      <c r="H23" s="193" t="s">
        <v>235</v>
      </c>
      <c r="I23" s="193"/>
      <c r="J23" s="190"/>
      <c r="K23" s="190" t="s">
        <v>236</v>
      </c>
      <c r="L23" s="194" t="s">
        <v>89</v>
      </c>
      <c r="M23" s="190" t="s">
        <v>243</v>
      </c>
      <c r="N23" s="190" t="s">
        <v>244</v>
      </c>
      <c r="O23" s="190" t="s">
        <v>468</v>
      </c>
      <c r="P23" s="190" t="s">
        <v>246</v>
      </c>
      <c r="Q23" s="191">
        <v>43121</v>
      </c>
      <c r="R23" s="191">
        <v>43485</v>
      </c>
      <c r="S23" s="195">
        <v>2573</v>
      </c>
      <c r="T23" s="196">
        <v>1.8</v>
      </c>
      <c r="U23" s="196">
        <v>0.75</v>
      </c>
      <c r="V23" s="196">
        <v>1.8</v>
      </c>
      <c r="W23" s="197">
        <v>1.2</v>
      </c>
      <c r="X23" s="196">
        <v>1</v>
      </c>
      <c r="Y23" s="198">
        <v>1</v>
      </c>
      <c r="Z23" s="198">
        <v>1</v>
      </c>
      <c r="AA23" s="199">
        <f t="shared" si="0"/>
        <v>7502.87</v>
      </c>
      <c r="AB23" s="192"/>
      <c r="AC23" s="638"/>
      <c r="AD23" s="638"/>
      <c r="AE23" s="660">
        <f>AA23</f>
        <v>7502.87</v>
      </c>
      <c r="AF23" s="688">
        <f t="shared" si="1"/>
        <v>646.08000000000004</v>
      </c>
      <c r="AG23" s="688">
        <f>AI23/$AI$7*$AG$7</f>
        <v>583.55999999999995</v>
      </c>
      <c r="AH23" s="688">
        <f t="shared" si="3"/>
        <v>646.08000000000004</v>
      </c>
      <c r="AI23" s="657">
        <f>AA23/4</f>
        <v>1875.72</v>
      </c>
      <c r="AJ23" s="513">
        <f t="shared" si="5"/>
        <v>618.37</v>
      </c>
      <c r="AK23" s="513">
        <f>AM23/$AM$7*$AK$7</f>
        <v>638.98</v>
      </c>
      <c r="AL23" s="513">
        <f t="shared" si="7"/>
        <v>618.37</v>
      </c>
      <c r="AM23" s="657">
        <f>AA23/4</f>
        <v>1875.72</v>
      </c>
      <c r="AN23" s="513">
        <f t="shared" si="9"/>
        <v>632.04</v>
      </c>
      <c r="AO23" s="513">
        <f t="shared" si="10"/>
        <v>632.04</v>
      </c>
      <c r="AP23" s="513">
        <f>AQ23/$AQ$7*$AP$7-0.01</f>
        <v>611.64</v>
      </c>
      <c r="AQ23" s="657">
        <f>AA23/4</f>
        <v>1875.72</v>
      </c>
      <c r="AR23" s="513">
        <f t="shared" si="13"/>
        <v>632.03</v>
      </c>
      <c r="AS23" s="513">
        <f>AU23/$AU$7*$AS$7+0.01</f>
        <v>611.65</v>
      </c>
      <c r="AT23" s="513">
        <f t="shared" si="15"/>
        <v>632.03</v>
      </c>
      <c r="AU23" s="657">
        <f>AA23/4-0.01</f>
        <v>1875.71</v>
      </c>
      <c r="AV23" s="638"/>
      <c r="AW23" s="638"/>
      <c r="AX23" s="638"/>
      <c r="AY23" s="654"/>
      <c r="AZ23" s="638"/>
      <c r="BA23" s="638"/>
      <c r="BB23" s="638"/>
      <c r="BC23" s="654"/>
      <c r="BD23" s="638"/>
      <c r="BE23" s="638"/>
      <c r="BF23" s="638"/>
      <c r="BG23" s="654"/>
      <c r="BH23" s="638"/>
      <c r="BI23" s="638"/>
      <c r="BJ23" s="638"/>
      <c r="BK23" s="654"/>
      <c r="BL23" s="627">
        <f t="shared" si="17"/>
        <v>15005.74</v>
      </c>
      <c r="BM23" s="668">
        <f t="shared" si="18"/>
        <v>7502.87</v>
      </c>
    </row>
    <row r="24" spans="1:65" s="269" customFormat="1" ht="63">
      <c r="A24" s="266">
        <v>15</v>
      </c>
      <c r="B24" s="190" t="s">
        <v>589</v>
      </c>
      <c r="C24" s="191">
        <v>43466</v>
      </c>
      <c r="D24" s="191">
        <v>44196</v>
      </c>
      <c r="E24" s="191" t="s">
        <v>453</v>
      </c>
      <c r="F24" s="192" t="s">
        <v>90</v>
      </c>
      <c r="G24" s="190" t="s">
        <v>305</v>
      </c>
      <c r="H24" s="193" t="s">
        <v>306</v>
      </c>
      <c r="I24" s="193"/>
      <c r="J24" s="190"/>
      <c r="K24" s="190" t="s">
        <v>236</v>
      </c>
      <c r="L24" s="194" t="s">
        <v>21</v>
      </c>
      <c r="M24" s="190" t="s">
        <v>243</v>
      </c>
      <c r="N24" s="190" t="s">
        <v>312</v>
      </c>
      <c r="O24" s="190" t="s">
        <v>429</v>
      </c>
      <c r="P24" s="190" t="s">
        <v>246</v>
      </c>
      <c r="Q24" s="191">
        <v>43466</v>
      </c>
      <c r="R24" s="191">
        <v>44196</v>
      </c>
      <c r="S24" s="195">
        <v>2573</v>
      </c>
      <c r="T24" s="196">
        <v>1.8</v>
      </c>
      <c r="U24" s="196">
        <v>0.6</v>
      </c>
      <c r="V24" s="196">
        <v>1.8</v>
      </c>
      <c r="W24" s="197">
        <v>1.2</v>
      </c>
      <c r="X24" s="196">
        <v>1</v>
      </c>
      <c r="Y24" s="198">
        <v>1</v>
      </c>
      <c r="Z24" s="198">
        <v>1</v>
      </c>
      <c r="AA24" s="199">
        <f t="shared" si="0"/>
        <v>6002.29</v>
      </c>
      <c r="AB24" s="192"/>
      <c r="AC24" s="638"/>
      <c r="AD24" s="638"/>
      <c r="AE24" s="660">
        <f>AA24</f>
        <v>6002.29</v>
      </c>
      <c r="AF24" s="688">
        <f t="shared" si="1"/>
        <v>516.86</v>
      </c>
      <c r="AG24" s="688">
        <f>AI24/$AI$7*$AG$7+0.01</f>
        <v>466.85</v>
      </c>
      <c r="AH24" s="688">
        <f t="shared" si="3"/>
        <v>516.86</v>
      </c>
      <c r="AI24" s="657">
        <f>AA24/4</f>
        <v>1500.57</v>
      </c>
      <c r="AJ24" s="513">
        <f t="shared" si="5"/>
        <v>494.69</v>
      </c>
      <c r="AK24" s="513">
        <f>AM24/$AM$7*$AK$7+0.01</f>
        <v>511.19</v>
      </c>
      <c r="AL24" s="513">
        <f t="shared" si="7"/>
        <v>494.69</v>
      </c>
      <c r="AM24" s="657">
        <f>AA24/4</f>
        <v>1500.57</v>
      </c>
      <c r="AN24" s="513">
        <f t="shared" si="9"/>
        <v>505.63</v>
      </c>
      <c r="AO24" s="513">
        <f t="shared" si="10"/>
        <v>505.63</v>
      </c>
      <c r="AP24" s="513">
        <f>AQ24/$AQ$7*$AP$7-0.01</f>
        <v>489.31</v>
      </c>
      <c r="AQ24" s="657">
        <f>AA24/4</f>
        <v>1500.57</v>
      </c>
      <c r="AR24" s="513">
        <f t="shared" si="13"/>
        <v>505.63</v>
      </c>
      <c r="AS24" s="513">
        <f>AU24/$AU$7*$AS$7</f>
        <v>489.32</v>
      </c>
      <c r="AT24" s="513">
        <f t="shared" si="15"/>
        <v>505.63</v>
      </c>
      <c r="AU24" s="657">
        <f>AA24/4-0.01+0.02</f>
        <v>1500.58</v>
      </c>
      <c r="AV24" s="638"/>
      <c r="AW24" s="638"/>
      <c r="AX24" s="638"/>
      <c r="AY24" s="654"/>
      <c r="AZ24" s="638"/>
      <c r="BA24" s="638"/>
      <c r="BB24" s="638"/>
      <c r="BC24" s="654"/>
      <c r="BD24" s="638"/>
      <c r="BE24" s="638"/>
      <c r="BF24" s="638"/>
      <c r="BG24" s="654"/>
      <c r="BH24" s="638"/>
      <c r="BI24" s="638"/>
      <c r="BJ24" s="638"/>
      <c r="BK24" s="654"/>
      <c r="BL24" s="627">
        <f t="shared" si="17"/>
        <v>12004.58</v>
      </c>
      <c r="BM24" s="668">
        <f t="shared" si="18"/>
        <v>6002.29</v>
      </c>
    </row>
    <row r="25" spans="1:65" s="269" customFormat="1" ht="63">
      <c r="A25" s="266">
        <v>16</v>
      </c>
      <c r="B25" s="190" t="s">
        <v>589</v>
      </c>
      <c r="C25" s="191">
        <v>43138</v>
      </c>
      <c r="D25" s="191">
        <v>43502</v>
      </c>
      <c r="E25" s="191" t="s">
        <v>453</v>
      </c>
      <c r="F25" s="192" t="s">
        <v>90</v>
      </c>
      <c r="G25" s="190" t="s">
        <v>313</v>
      </c>
      <c r="H25" s="193" t="s">
        <v>315</v>
      </c>
      <c r="I25" s="193"/>
      <c r="J25" s="190"/>
      <c r="K25" s="190" t="s">
        <v>236</v>
      </c>
      <c r="L25" s="194" t="s">
        <v>44</v>
      </c>
      <c r="M25" s="190" t="s">
        <v>243</v>
      </c>
      <c r="N25" s="190" t="s">
        <v>244</v>
      </c>
      <c r="O25" s="190" t="s">
        <v>428</v>
      </c>
      <c r="P25" s="190" t="s">
        <v>246</v>
      </c>
      <c r="Q25" s="191">
        <v>43138</v>
      </c>
      <c r="R25" s="191">
        <v>43502</v>
      </c>
      <c r="S25" s="195">
        <v>2573</v>
      </c>
      <c r="T25" s="196">
        <v>1.8</v>
      </c>
      <c r="U25" s="196">
        <v>0.7</v>
      </c>
      <c r="V25" s="196">
        <v>1.8</v>
      </c>
      <c r="W25" s="197">
        <v>1.4</v>
      </c>
      <c r="X25" s="196">
        <v>1</v>
      </c>
      <c r="Y25" s="198">
        <v>1</v>
      </c>
      <c r="Z25" s="198">
        <v>1</v>
      </c>
      <c r="AA25" s="199">
        <f>S25*T25*U25*V25*W25*X25*Y25*Z25</f>
        <v>8169.79</v>
      </c>
      <c r="AB25" s="270">
        <f>AA25</f>
        <v>8169.79</v>
      </c>
      <c r="AC25" s="646"/>
      <c r="AD25" s="646"/>
      <c r="AE25" s="661"/>
      <c r="AF25" s="688">
        <f>AI25/$AI$7*$AF$7</f>
        <v>469.01</v>
      </c>
      <c r="AG25" s="688">
        <f>AI25/$AI$7*$AG$7-0.01</f>
        <v>423.61</v>
      </c>
      <c r="AH25" s="688">
        <f t="shared" si="3"/>
        <v>469.01</v>
      </c>
      <c r="AI25" s="657">
        <f>AA25/12*2</f>
        <v>1361.63</v>
      </c>
      <c r="AJ25" s="513">
        <f t="shared" si="5"/>
        <v>673.34</v>
      </c>
      <c r="AK25" s="513">
        <f>AM25/$AM$7*$AK$7-0.01</f>
        <v>695.77</v>
      </c>
      <c r="AL25" s="513">
        <f t="shared" si="7"/>
        <v>673.34</v>
      </c>
      <c r="AM25" s="657">
        <f>AA25/4</f>
        <v>2042.45</v>
      </c>
      <c r="AN25" s="513">
        <f t="shared" si="9"/>
        <v>688.22</v>
      </c>
      <c r="AO25" s="513">
        <f t="shared" si="10"/>
        <v>688.22</v>
      </c>
      <c r="AP25" s="513">
        <f>AQ25/$AQ$7*$AP$7-0.01</f>
        <v>666.01</v>
      </c>
      <c r="AQ25" s="657">
        <f>AA25/4</f>
        <v>2042.45</v>
      </c>
      <c r="AR25" s="513">
        <f t="shared" si="13"/>
        <v>688.22</v>
      </c>
      <c r="AS25" s="513">
        <f>AU25/$AU$7*$AS$7-0.01</f>
        <v>666.01</v>
      </c>
      <c r="AT25" s="513">
        <f t="shared" si="15"/>
        <v>688.22</v>
      </c>
      <c r="AU25" s="657">
        <f>AA25/4</f>
        <v>2042.45</v>
      </c>
      <c r="AV25" s="646">
        <v>680.81</v>
      </c>
      <c r="AW25" s="646"/>
      <c r="AX25" s="646"/>
      <c r="AY25" s="654"/>
      <c r="AZ25" s="646"/>
      <c r="BA25" s="646"/>
      <c r="BB25" s="646"/>
      <c r="BC25" s="654"/>
      <c r="BD25" s="646"/>
      <c r="BE25" s="646"/>
      <c r="BF25" s="646"/>
      <c r="BG25" s="654"/>
      <c r="BH25" s="646"/>
      <c r="BI25" s="646"/>
      <c r="BJ25" s="646"/>
      <c r="BK25" s="654"/>
      <c r="BL25" s="627">
        <f t="shared" si="17"/>
        <v>15658.77</v>
      </c>
      <c r="BM25" s="668">
        <f t="shared" si="18"/>
        <v>7488.98</v>
      </c>
    </row>
    <row r="26" spans="1:65" s="269" customFormat="1" ht="63">
      <c r="A26" s="266">
        <v>17</v>
      </c>
      <c r="B26" s="190" t="s">
        <v>589</v>
      </c>
      <c r="C26" s="191">
        <v>43451</v>
      </c>
      <c r="D26" s="191">
        <v>43815</v>
      </c>
      <c r="E26" s="191" t="s">
        <v>453</v>
      </c>
      <c r="F26" s="192" t="s">
        <v>90</v>
      </c>
      <c r="G26" s="190" t="s">
        <v>320</v>
      </c>
      <c r="H26" s="193" t="s">
        <v>315</v>
      </c>
      <c r="I26" s="193"/>
      <c r="J26" s="190"/>
      <c r="K26" s="190" t="s">
        <v>236</v>
      </c>
      <c r="L26" s="194" t="s">
        <v>91</v>
      </c>
      <c r="M26" s="190" t="s">
        <v>243</v>
      </c>
      <c r="N26" s="190" t="s">
        <v>244</v>
      </c>
      <c r="O26" s="190" t="s">
        <v>428</v>
      </c>
      <c r="P26" s="190" t="s">
        <v>246</v>
      </c>
      <c r="Q26" s="191">
        <v>43451</v>
      </c>
      <c r="R26" s="191">
        <v>43815</v>
      </c>
      <c r="S26" s="195">
        <v>2573</v>
      </c>
      <c r="T26" s="196">
        <v>1.8</v>
      </c>
      <c r="U26" s="196">
        <v>0.7</v>
      </c>
      <c r="V26" s="196">
        <v>1.8</v>
      </c>
      <c r="W26" s="197">
        <v>1.4</v>
      </c>
      <c r="X26" s="196">
        <v>1</v>
      </c>
      <c r="Y26" s="198">
        <v>1</v>
      </c>
      <c r="Z26" s="198">
        <v>1</v>
      </c>
      <c r="AA26" s="199">
        <f t="shared" si="0"/>
        <v>8169.79</v>
      </c>
      <c r="AB26" s="267"/>
      <c r="AC26" s="638"/>
      <c r="AD26" s="638"/>
      <c r="AE26" s="660">
        <f>AA26</f>
        <v>8169.79</v>
      </c>
      <c r="AF26" s="688">
        <f t="shared" si="1"/>
        <v>0</v>
      </c>
      <c r="AG26" s="688">
        <f t="shared" ref="AG26:AG35" si="20">AI26/$AI$7*$AG$7</f>
        <v>0</v>
      </c>
      <c r="AH26" s="688">
        <f t="shared" si="3"/>
        <v>0</v>
      </c>
      <c r="AI26" s="657"/>
      <c r="AJ26" s="513">
        <f t="shared" si="5"/>
        <v>0</v>
      </c>
      <c r="AK26" s="513">
        <f t="shared" ref="AK26:AK31" si="21">AM26/$AM$7*$AK$7</f>
        <v>0</v>
      </c>
      <c r="AL26" s="513">
        <f t="shared" si="7"/>
        <v>0</v>
      </c>
      <c r="AM26" s="657"/>
      <c r="AN26" s="513">
        <f t="shared" si="9"/>
        <v>0</v>
      </c>
      <c r="AO26" s="513">
        <f t="shared" si="10"/>
        <v>0</v>
      </c>
      <c r="AP26" s="513">
        <f t="shared" ref="AP26:AP31" si="22">AQ26/$AQ$7*$AP$7</f>
        <v>0</v>
      </c>
      <c r="AQ26" s="657"/>
      <c r="AR26" s="513">
        <f t="shared" si="13"/>
        <v>0</v>
      </c>
      <c r="AS26" s="513">
        <f>AU26/$AU$7*$AS$7</f>
        <v>0</v>
      </c>
      <c r="AT26" s="513">
        <f t="shared" si="15"/>
        <v>0</v>
      </c>
      <c r="AU26" s="657"/>
      <c r="AV26" s="638"/>
      <c r="AW26" s="638"/>
      <c r="AX26" s="638"/>
      <c r="AY26" s="657">
        <f t="shared" ref="AY26:AY31" si="23">AA26/4</f>
        <v>2042.45</v>
      </c>
      <c r="AZ26" s="638"/>
      <c r="BA26" s="638"/>
      <c r="BB26" s="638"/>
      <c r="BC26" s="657">
        <f t="shared" ref="BC26:BC31" si="24">AA26/4</f>
        <v>2042.45</v>
      </c>
      <c r="BD26" s="638"/>
      <c r="BE26" s="638"/>
      <c r="BF26" s="638"/>
      <c r="BG26" s="657">
        <f>AA26/4</f>
        <v>2042.45</v>
      </c>
      <c r="BH26" s="638"/>
      <c r="BI26" s="638"/>
      <c r="BJ26" s="638"/>
      <c r="BK26" s="657">
        <f>AA26/4-0.01</f>
        <v>2042.44</v>
      </c>
      <c r="BL26" s="627">
        <f t="shared" si="17"/>
        <v>8169.79</v>
      </c>
      <c r="BM26" s="668">
        <f t="shared" si="18"/>
        <v>0</v>
      </c>
    </row>
    <row r="27" spans="1:65" s="269" customFormat="1" ht="63">
      <c r="A27" s="266">
        <v>18</v>
      </c>
      <c r="B27" s="190" t="s">
        <v>589</v>
      </c>
      <c r="C27" s="191">
        <v>43451</v>
      </c>
      <c r="D27" s="191">
        <v>43815</v>
      </c>
      <c r="E27" s="191" t="s">
        <v>453</v>
      </c>
      <c r="F27" s="192" t="s">
        <v>90</v>
      </c>
      <c r="G27" s="190" t="s">
        <v>324</v>
      </c>
      <c r="H27" s="193" t="s">
        <v>315</v>
      </c>
      <c r="I27" s="193"/>
      <c r="J27" s="190"/>
      <c r="K27" s="190" t="s">
        <v>236</v>
      </c>
      <c r="L27" s="194" t="s">
        <v>92</v>
      </c>
      <c r="M27" s="190" t="s">
        <v>243</v>
      </c>
      <c r="N27" s="190" t="s">
        <v>244</v>
      </c>
      <c r="O27" s="190" t="s">
        <v>428</v>
      </c>
      <c r="P27" s="190" t="s">
        <v>246</v>
      </c>
      <c r="Q27" s="191">
        <v>43451</v>
      </c>
      <c r="R27" s="191">
        <v>43815</v>
      </c>
      <c r="S27" s="195">
        <v>2573</v>
      </c>
      <c r="T27" s="196">
        <v>1.8</v>
      </c>
      <c r="U27" s="196">
        <v>0.7</v>
      </c>
      <c r="V27" s="196">
        <v>1.8</v>
      </c>
      <c r="W27" s="197">
        <v>1.4</v>
      </c>
      <c r="X27" s="196">
        <v>1</v>
      </c>
      <c r="Y27" s="198">
        <v>1</v>
      </c>
      <c r="Z27" s="198">
        <v>1</v>
      </c>
      <c r="AA27" s="199">
        <f t="shared" si="0"/>
        <v>8169.79</v>
      </c>
      <c r="AB27" s="267"/>
      <c r="AC27" s="638"/>
      <c r="AD27" s="638"/>
      <c r="AE27" s="660">
        <f>AA27</f>
        <v>8169.79</v>
      </c>
      <c r="AF27" s="688">
        <f t="shared" si="1"/>
        <v>0</v>
      </c>
      <c r="AG27" s="688">
        <f t="shared" si="20"/>
        <v>0</v>
      </c>
      <c r="AH27" s="688">
        <f t="shared" si="3"/>
        <v>0</v>
      </c>
      <c r="AI27" s="654"/>
      <c r="AJ27" s="513">
        <f t="shared" si="5"/>
        <v>0</v>
      </c>
      <c r="AK27" s="513">
        <f t="shared" si="21"/>
        <v>0</v>
      </c>
      <c r="AL27" s="513">
        <f t="shared" si="7"/>
        <v>0</v>
      </c>
      <c r="AM27" s="654"/>
      <c r="AN27" s="513">
        <f t="shared" si="9"/>
        <v>0</v>
      </c>
      <c r="AO27" s="513">
        <f t="shared" si="10"/>
        <v>0</v>
      </c>
      <c r="AP27" s="513">
        <f t="shared" si="22"/>
        <v>0</v>
      </c>
      <c r="AQ27" s="654"/>
      <c r="AR27" s="513">
        <f t="shared" si="13"/>
        <v>0</v>
      </c>
      <c r="AS27" s="513">
        <f>AU27/$AU$7*$AS$7</f>
        <v>0</v>
      </c>
      <c r="AT27" s="513">
        <f t="shared" si="15"/>
        <v>0</v>
      </c>
      <c r="AU27" s="654"/>
      <c r="AV27" s="638"/>
      <c r="AW27" s="638"/>
      <c r="AX27" s="638"/>
      <c r="AY27" s="657">
        <f t="shared" si="23"/>
        <v>2042.45</v>
      </c>
      <c r="AZ27" s="638"/>
      <c r="BA27" s="638"/>
      <c r="BB27" s="638"/>
      <c r="BC27" s="657">
        <f t="shared" si="24"/>
        <v>2042.45</v>
      </c>
      <c r="BD27" s="638"/>
      <c r="BE27" s="638"/>
      <c r="BF27" s="638"/>
      <c r="BG27" s="657">
        <f>AA27/4</f>
        <v>2042.45</v>
      </c>
      <c r="BH27" s="638"/>
      <c r="BI27" s="638"/>
      <c r="BJ27" s="638"/>
      <c r="BK27" s="657">
        <f>AA27/4-0.01</f>
        <v>2042.44</v>
      </c>
      <c r="BL27" s="627">
        <f t="shared" si="17"/>
        <v>8169.79</v>
      </c>
      <c r="BM27" s="668">
        <f t="shared" si="18"/>
        <v>0</v>
      </c>
    </row>
    <row r="28" spans="1:65" s="269" customFormat="1" ht="63">
      <c r="A28" s="266">
        <v>19</v>
      </c>
      <c r="B28" s="190" t="s">
        <v>589</v>
      </c>
      <c r="C28" s="191">
        <v>43366</v>
      </c>
      <c r="D28" s="191">
        <v>43730</v>
      </c>
      <c r="E28" s="191" t="s">
        <v>453</v>
      </c>
      <c r="F28" s="200" t="s">
        <v>115</v>
      </c>
      <c r="G28" s="190" t="s">
        <v>328</v>
      </c>
      <c r="H28" s="193" t="s">
        <v>330</v>
      </c>
      <c r="I28" s="193"/>
      <c r="J28" s="190"/>
      <c r="K28" s="190" t="s">
        <v>236</v>
      </c>
      <c r="L28" s="190" t="s">
        <v>140</v>
      </c>
      <c r="M28" s="190" t="s">
        <v>243</v>
      </c>
      <c r="N28" s="190" t="s">
        <v>312</v>
      </c>
      <c r="O28" s="190" t="s">
        <v>468</v>
      </c>
      <c r="P28" s="190" t="s">
        <v>246</v>
      </c>
      <c r="Q28" s="191">
        <v>43366</v>
      </c>
      <c r="R28" s="191">
        <v>43730</v>
      </c>
      <c r="S28" s="195">
        <v>2573</v>
      </c>
      <c r="T28" s="196">
        <v>1.8</v>
      </c>
      <c r="U28" s="196">
        <v>0.75</v>
      </c>
      <c r="V28" s="196">
        <v>1.8</v>
      </c>
      <c r="W28" s="197">
        <v>1.4</v>
      </c>
      <c r="X28" s="196">
        <v>1</v>
      </c>
      <c r="Y28" s="198">
        <v>1</v>
      </c>
      <c r="Z28" s="198">
        <v>1</v>
      </c>
      <c r="AA28" s="199">
        <f t="shared" si="0"/>
        <v>8753.35</v>
      </c>
      <c r="AB28" s="267"/>
      <c r="AC28" s="638"/>
      <c r="AD28" s="268">
        <f>AA28</f>
        <v>8753.35</v>
      </c>
      <c r="AE28" s="661"/>
      <c r="AF28" s="688">
        <f t="shared" si="1"/>
        <v>0</v>
      </c>
      <c r="AG28" s="688">
        <f t="shared" si="20"/>
        <v>0</v>
      </c>
      <c r="AH28" s="688">
        <f t="shared" si="3"/>
        <v>0</v>
      </c>
      <c r="AI28" s="654"/>
      <c r="AJ28" s="513">
        <f t="shared" si="5"/>
        <v>0</v>
      </c>
      <c r="AK28" s="513">
        <f t="shared" si="21"/>
        <v>0</v>
      </c>
      <c r="AL28" s="513">
        <f t="shared" si="7"/>
        <v>0</v>
      </c>
      <c r="AM28" s="654"/>
      <c r="AN28" s="513">
        <f t="shared" si="9"/>
        <v>0</v>
      </c>
      <c r="AO28" s="513">
        <f t="shared" si="10"/>
        <v>0</v>
      </c>
      <c r="AP28" s="513">
        <f t="shared" si="22"/>
        <v>0</v>
      </c>
      <c r="AQ28" s="654"/>
      <c r="AR28" s="513">
        <f t="shared" si="13"/>
        <v>737.38</v>
      </c>
      <c r="AS28" s="513">
        <f>AU28/$AU$7*$AS$7-0.01</f>
        <v>713.58</v>
      </c>
      <c r="AT28" s="513">
        <f t="shared" si="15"/>
        <v>737.38</v>
      </c>
      <c r="AU28" s="657">
        <f>AA28/4</f>
        <v>2188.34</v>
      </c>
      <c r="AV28" s="638"/>
      <c r="AW28" s="638"/>
      <c r="AX28" s="638"/>
      <c r="AY28" s="657">
        <f t="shared" si="23"/>
        <v>2188.34</v>
      </c>
      <c r="AZ28" s="638"/>
      <c r="BA28" s="638"/>
      <c r="BB28" s="638"/>
      <c r="BC28" s="657">
        <f t="shared" si="24"/>
        <v>2188.34</v>
      </c>
      <c r="BD28" s="638"/>
      <c r="BE28" s="638"/>
      <c r="BF28" s="638"/>
      <c r="BG28" s="657">
        <f>AA28/4-0.01</f>
        <v>2188.33</v>
      </c>
      <c r="BH28" s="638"/>
      <c r="BI28" s="638"/>
      <c r="BJ28" s="638"/>
      <c r="BK28" s="654"/>
      <c r="BL28" s="627">
        <f t="shared" si="17"/>
        <v>10941.69</v>
      </c>
      <c r="BM28" s="668">
        <f t="shared" si="18"/>
        <v>2188.34</v>
      </c>
    </row>
    <row r="29" spans="1:65" s="269" customFormat="1" ht="63">
      <c r="A29" s="266">
        <v>20</v>
      </c>
      <c r="B29" s="190" t="s">
        <v>589</v>
      </c>
      <c r="C29" s="191">
        <v>43385</v>
      </c>
      <c r="D29" s="191">
        <v>43749</v>
      </c>
      <c r="E29" s="191" t="s">
        <v>453</v>
      </c>
      <c r="F29" s="200" t="s">
        <v>144</v>
      </c>
      <c r="G29" s="190" t="s">
        <v>334</v>
      </c>
      <c r="H29" s="193" t="s">
        <v>176</v>
      </c>
      <c r="I29" s="193"/>
      <c r="J29" s="190"/>
      <c r="K29" s="190" t="s">
        <v>236</v>
      </c>
      <c r="L29" s="190" t="s">
        <v>42</v>
      </c>
      <c r="M29" s="190" t="s">
        <v>243</v>
      </c>
      <c r="N29" s="190" t="s">
        <v>312</v>
      </c>
      <c r="O29" s="190" t="s">
        <v>550</v>
      </c>
      <c r="P29" s="190" t="s">
        <v>246</v>
      </c>
      <c r="Q29" s="191">
        <v>43385</v>
      </c>
      <c r="R29" s="191">
        <v>43749</v>
      </c>
      <c r="S29" s="195">
        <v>2573</v>
      </c>
      <c r="T29" s="196">
        <v>1.8</v>
      </c>
      <c r="U29" s="196">
        <v>0.65</v>
      </c>
      <c r="V29" s="196">
        <v>1.8</v>
      </c>
      <c r="W29" s="197">
        <v>1.2</v>
      </c>
      <c r="X29" s="196">
        <v>1</v>
      </c>
      <c r="Y29" s="198">
        <v>1</v>
      </c>
      <c r="Z29" s="198">
        <v>1</v>
      </c>
      <c r="AA29" s="199">
        <f t="shared" si="0"/>
        <v>6502.49</v>
      </c>
      <c r="AB29" s="267"/>
      <c r="AC29" s="638"/>
      <c r="AD29" s="268">
        <f>AA29</f>
        <v>6502.49</v>
      </c>
      <c r="AE29" s="661"/>
      <c r="AF29" s="688">
        <f t="shared" si="1"/>
        <v>0</v>
      </c>
      <c r="AG29" s="688">
        <f t="shared" si="20"/>
        <v>0</v>
      </c>
      <c r="AH29" s="688">
        <f t="shared" si="3"/>
        <v>0</v>
      </c>
      <c r="AI29" s="654"/>
      <c r="AJ29" s="513">
        <f t="shared" si="5"/>
        <v>0</v>
      </c>
      <c r="AK29" s="513">
        <f t="shared" si="21"/>
        <v>0</v>
      </c>
      <c r="AL29" s="513">
        <f t="shared" si="7"/>
        <v>0</v>
      </c>
      <c r="AM29" s="654"/>
      <c r="AN29" s="513">
        <f t="shared" si="9"/>
        <v>0</v>
      </c>
      <c r="AO29" s="513">
        <f t="shared" si="10"/>
        <v>0</v>
      </c>
      <c r="AP29" s="513">
        <f t="shared" si="22"/>
        <v>0</v>
      </c>
      <c r="AQ29" s="654"/>
      <c r="AR29" s="513">
        <f t="shared" si="13"/>
        <v>547.76</v>
      </c>
      <c r="AS29" s="513">
        <f>AU29/$AU$7*$AS$7+0.01</f>
        <v>530.1</v>
      </c>
      <c r="AT29" s="513">
        <f t="shared" si="15"/>
        <v>547.76</v>
      </c>
      <c r="AU29" s="657">
        <f>AA29/4</f>
        <v>1625.62</v>
      </c>
      <c r="AV29" s="638"/>
      <c r="AW29" s="638"/>
      <c r="AX29" s="638"/>
      <c r="AY29" s="657">
        <f t="shared" si="23"/>
        <v>1625.62</v>
      </c>
      <c r="AZ29" s="638"/>
      <c r="BA29" s="638"/>
      <c r="BB29" s="638"/>
      <c r="BC29" s="657">
        <f t="shared" si="24"/>
        <v>1625.62</v>
      </c>
      <c r="BD29" s="638"/>
      <c r="BE29" s="638"/>
      <c r="BF29" s="638"/>
      <c r="BG29" s="657">
        <f>AA29/4+0.01</f>
        <v>1625.63</v>
      </c>
      <c r="BH29" s="638"/>
      <c r="BI29" s="638"/>
      <c r="BJ29" s="638"/>
      <c r="BK29" s="654"/>
      <c r="BL29" s="627">
        <f t="shared" si="17"/>
        <v>8128.11</v>
      </c>
      <c r="BM29" s="668">
        <f t="shared" si="18"/>
        <v>1625.62</v>
      </c>
    </row>
    <row r="30" spans="1:65" s="269" customFormat="1" ht="63">
      <c r="A30" s="266">
        <v>21</v>
      </c>
      <c r="B30" s="190" t="s">
        <v>589</v>
      </c>
      <c r="C30" s="191">
        <v>43453</v>
      </c>
      <c r="D30" s="191">
        <v>43817</v>
      </c>
      <c r="E30" s="191" t="s">
        <v>455</v>
      </c>
      <c r="F30" s="201" t="s">
        <v>51</v>
      </c>
      <c r="G30" s="190" t="s">
        <v>341</v>
      </c>
      <c r="H30" s="193"/>
      <c r="I30" s="193" t="s">
        <v>342</v>
      </c>
      <c r="J30" s="190"/>
      <c r="K30" s="190" t="s">
        <v>236</v>
      </c>
      <c r="L30" s="202" t="s">
        <v>49</v>
      </c>
      <c r="M30" s="190" t="s">
        <v>243</v>
      </c>
      <c r="N30" s="190" t="s">
        <v>244</v>
      </c>
      <c r="O30" s="190" t="s">
        <v>550</v>
      </c>
      <c r="P30" s="190" t="s">
        <v>246</v>
      </c>
      <c r="Q30" s="191">
        <v>43453</v>
      </c>
      <c r="R30" s="191">
        <v>43817</v>
      </c>
      <c r="S30" s="195">
        <v>3509</v>
      </c>
      <c r="T30" s="196">
        <v>1.8</v>
      </c>
      <c r="U30" s="196">
        <v>0.65</v>
      </c>
      <c r="V30" s="196">
        <v>1.8</v>
      </c>
      <c r="W30" s="197">
        <v>1</v>
      </c>
      <c r="X30" s="198">
        <v>1</v>
      </c>
      <c r="Y30" s="198">
        <v>1</v>
      </c>
      <c r="Z30" s="198">
        <v>1</v>
      </c>
      <c r="AA30" s="199">
        <f t="shared" si="0"/>
        <v>7389.95</v>
      </c>
      <c r="AB30" s="267"/>
      <c r="AC30" s="638"/>
      <c r="AD30" s="638"/>
      <c r="AE30" s="660">
        <f>AA30</f>
        <v>7389.95</v>
      </c>
      <c r="AF30" s="688">
        <f t="shared" si="1"/>
        <v>0</v>
      </c>
      <c r="AG30" s="688">
        <f t="shared" si="20"/>
        <v>0</v>
      </c>
      <c r="AH30" s="688">
        <f t="shared" si="3"/>
        <v>0</v>
      </c>
      <c r="AI30" s="654"/>
      <c r="AJ30" s="513">
        <f t="shared" si="5"/>
        <v>0</v>
      </c>
      <c r="AK30" s="513">
        <f t="shared" si="21"/>
        <v>0</v>
      </c>
      <c r="AL30" s="513">
        <f t="shared" si="7"/>
        <v>0</v>
      </c>
      <c r="AM30" s="654"/>
      <c r="AN30" s="513">
        <f t="shared" si="9"/>
        <v>0</v>
      </c>
      <c r="AO30" s="513">
        <f t="shared" si="10"/>
        <v>0</v>
      </c>
      <c r="AP30" s="513">
        <f t="shared" si="22"/>
        <v>0</v>
      </c>
      <c r="AQ30" s="654"/>
      <c r="AR30" s="513">
        <f t="shared" si="13"/>
        <v>0</v>
      </c>
      <c r="AS30" s="513">
        <f>AU30/$AU$7*$AS$7</f>
        <v>0</v>
      </c>
      <c r="AT30" s="513">
        <f t="shared" si="15"/>
        <v>0</v>
      </c>
      <c r="AU30" s="654"/>
      <c r="AV30" s="638"/>
      <c r="AW30" s="638"/>
      <c r="AX30" s="638"/>
      <c r="AY30" s="657">
        <f t="shared" si="23"/>
        <v>1847.49</v>
      </c>
      <c r="AZ30" s="638"/>
      <c r="BA30" s="638"/>
      <c r="BB30" s="638"/>
      <c r="BC30" s="657">
        <f t="shared" si="24"/>
        <v>1847.49</v>
      </c>
      <c r="BD30" s="638"/>
      <c r="BE30" s="638"/>
      <c r="BF30" s="638"/>
      <c r="BG30" s="657">
        <f>AA30/4</f>
        <v>1847.49</v>
      </c>
      <c r="BH30" s="638"/>
      <c r="BI30" s="638"/>
      <c r="BJ30" s="638"/>
      <c r="BK30" s="657">
        <f>AA30/4-0.01</f>
        <v>1847.48</v>
      </c>
      <c r="BL30" s="627">
        <f t="shared" si="17"/>
        <v>7389.95</v>
      </c>
      <c r="BM30" s="668">
        <f t="shared" si="18"/>
        <v>0</v>
      </c>
    </row>
    <row r="31" spans="1:65" s="269" customFormat="1" ht="63">
      <c r="A31" s="266">
        <v>22</v>
      </c>
      <c r="B31" s="190" t="s">
        <v>589</v>
      </c>
      <c r="C31" s="191">
        <v>43453</v>
      </c>
      <c r="D31" s="191">
        <v>43817</v>
      </c>
      <c r="E31" s="191" t="s">
        <v>455</v>
      </c>
      <c r="F31" s="192" t="s">
        <v>51</v>
      </c>
      <c r="G31" s="190" t="s">
        <v>349</v>
      </c>
      <c r="H31" s="193"/>
      <c r="I31" s="193" t="s">
        <v>342</v>
      </c>
      <c r="J31" s="190"/>
      <c r="K31" s="190" t="s">
        <v>236</v>
      </c>
      <c r="L31" s="194" t="s">
        <v>50</v>
      </c>
      <c r="M31" s="190" t="s">
        <v>243</v>
      </c>
      <c r="N31" s="190" t="s">
        <v>244</v>
      </c>
      <c r="O31" s="190" t="s">
        <v>550</v>
      </c>
      <c r="P31" s="190" t="s">
        <v>246</v>
      </c>
      <c r="Q31" s="191">
        <v>43453</v>
      </c>
      <c r="R31" s="191">
        <v>43817</v>
      </c>
      <c r="S31" s="195">
        <v>3509</v>
      </c>
      <c r="T31" s="196">
        <v>1.8</v>
      </c>
      <c r="U31" s="196">
        <v>0.65</v>
      </c>
      <c r="V31" s="196">
        <v>1.8</v>
      </c>
      <c r="W31" s="197">
        <v>1</v>
      </c>
      <c r="X31" s="198">
        <v>1</v>
      </c>
      <c r="Y31" s="198">
        <v>1</v>
      </c>
      <c r="Z31" s="198">
        <v>1</v>
      </c>
      <c r="AA31" s="199">
        <f t="shared" si="0"/>
        <v>7389.95</v>
      </c>
      <c r="AB31" s="267"/>
      <c r="AC31" s="638"/>
      <c r="AD31" s="638"/>
      <c r="AE31" s="660">
        <f>AA31</f>
        <v>7389.95</v>
      </c>
      <c r="AF31" s="688">
        <f t="shared" si="1"/>
        <v>0</v>
      </c>
      <c r="AG31" s="688">
        <f t="shared" si="20"/>
        <v>0</v>
      </c>
      <c r="AH31" s="688">
        <f t="shared" si="3"/>
        <v>0</v>
      </c>
      <c r="AI31" s="654"/>
      <c r="AJ31" s="513">
        <f t="shared" si="5"/>
        <v>0</v>
      </c>
      <c r="AK31" s="513">
        <f t="shared" si="21"/>
        <v>0</v>
      </c>
      <c r="AL31" s="513">
        <f t="shared" si="7"/>
        <v>0</v>
      </c>
      <c r="AM31" s="654"/>
      <c r="AN31" s="513">
        <f t="shared" si="9"/>
        <v>0</v>
      </c>
      <c r="AO31" s="513">
        <f t="shared" si="10"/>
        <v>0</v>
      </c>
      <c r="AP31" s="513">
        <f t="shared" si="22"/>
        <v>0</v>
      </c>
      <c r="AQ31" s="654"/>
      <c r="AR31" s="513">
        <f t="shared" si="13"/>
        <v>0</v>
      </c>
      <c r="AS31" s="513">
        <f>AU31/$AU$7*$AS$7</f>
        <v>0</v>
      </c>
      <c r="AT31" s="513">
        <f t="shared" si="15"/>
        <v>0</v>
      </c>
      <c r="AU31" s="654"/>
      <c r="AV31" s="638"/>
      <c r="AW31" s="638"/>
      <c r="AX31" s="638"/>
      <c r="AY31" s="657">
        <f t="shared" si="23"/>
        <v>1847.49</v>
      </c>
      <c r="AZ31" s="638"/>
      <c r="BA31" s="638"/>
      <c r="BB31" s="638"/>
      <c r="BC31" s="657">
        <f t="shared" si="24"/>
        <v>1847.49</v>
      </c>
      <c r="BD31" s="638"/>
      <c r="BE31" s="638"/>
      <c r="BF31" s="638"/>
      <c r="BG31" s="657">
        <f>AA31/4</f>
        <v>1847.49</v>
      </c>
      <c r="BH31" s="638"/>
      <c r="BI31" s="638"/>
      <c r="BJ31" s="638"/>
      <c r="BK31" s="657">
        <f>AA31/4-0.01</f>
        <v>1847.48</v>
      </c>
      <c r="BL31" s="627">
        <f t="shared" si="17"/>
        <v>7389.95</v>
      </c>
      <c r="BM31" s="668">
        <f t="shared" si="18"/>
        <v>0</v>
      </c>
    </row>
    <row r="32" spans="1:65" s="269" customFormat="1" ht="63">
      <c r="A32" s="266">
        <v>23</v>
      </c>
      <c r="B32" s="190" t="s">
        <v>589</v>
      </c>
      <c r="C32" s="191">
        <v>43121</v>
      </c>
      <c r="D32" s="191">
        <v>43485</v>
      </c>
      <c r="E32" s="191" t="s">
        <v>455</v>
      </c>
      <c r="F32" s="192" t="s">
        <v>51</v>
      </c>
      <c r="G32" s="190" t="s">
        <v>355</v>
      </c>
      <c r="H32" s="193"/>
      <c r="I32" s="193" t="s">
        <v>342</v>
      </c>
      <c r="J32" s="190"/>
      <c r="K32" s="190" t="s">
        <v>236</v>
      </c>
      <c r="L32" s="194" t="s">
        <v>93</v>
      </c>
      <c r="M32" s="190" t="s">
        <v>243</v>
      </c>
      <c r="N32" s="190" t="s">
        <v>244</v>
      </c>
      <c r="O32" s="190" t="s">
        <v>468</v>
      </c>
      <c r="P32" s="190" t="s">
        <v>246</v>
      </c>
      <c r="Q32" s="191">
        <v>43121</v>
      </c>
      <c r="R32" s="191">
        <v>43485</v>
      </c>
      <c r="S32" s="195">
        <v>3509</v>
      </c>
      <c r="T32" s="196">
        <v>1.8</v>
      </c>
      <c r="U32" s="196">
        <v>0.75</v>
      </c>
      <c r="V32" s="196">
        <v>1.8</v>
      </c>
      <c r="W32" s="197">
        <v>1</v>
      </c>
      <c r="X32" s="198">
        <v>1</v>
      </c>
      <c r="Y32" s="198">
        <v>1</v>
      </c>
      <c r="Z32" s="198">
        <v>1</v>
      </c>
      <c r="AA32" s="199">
        <f t="shared" si="0"/>
        <v>8526.8700000000008</v>
      </c>
      <c r="AB32" s="267"/>
      <c r="AC32" s="638"/>
      <c r="AD32" s="638"/>
      <c r="AE32" s="660">
        <f>AA32</f>
        <v>8526.8700000000008</v>
      </c>
      <c r="AF32" s="688">
        <f t="shared" si="1"/>
        <v>734.26</v>
      </c>
      <c r="AG32" s="688">
        <f t="shared" si="20"/>
        <v>663.2</v>
      </c>
      <c r="AH32" s="688">
        <f t="shared" si="3"/>
        <v>734.26</v>
      </c>
      <c r="AI32" s="657">
        <f>AA32/4</f>
        <v>2131.7199999999998</v>
      </c>
      <c r="AJ32" s="513">
        <f t="shared" si="5"/>
        <v>702.76</v>
      </c>
      <c r="AK32" s="513">
        <f>AM32/$AM$7*$AK$7+0.01</f>
        <v>726.2</v>
      </c>
      <c r="AL32" s="513">
        <f t="shared" si="7"/>
        <v>702.76</v>
      </c>
      <c r="AM32" s="657">
        <f>AA32/4</f>
        <v>2131.7199999999998</v>
      </c>
      <c r="AN32" s="513">
        <f t="shared" si="9"/>
        <v>718.3</v>
      </c>
      <c r="AO32" s="513">
        <f t="shared" si="10"/>
        <v>718.3</v>
      </c>
      <c r="AP32" s="513">
        <f>AQ32/$AQ$7*$AP$7-0.01</f>
        <v>695.12</v>
      </c>
      <c r="AQ32" s="657">
        <f>AA32/4</f>
        <v>2131.7199999999998</v>
      </c>
      <c r="AR32" s="513">
        <f t="shared" si="13"/>
        <v>718.29</v>
      </c>
      <c r="AS32" s="513">
        <f>AU32/$AU$7*$AS$7+0.01</f>
        <v>695.13</v>
      </c>
      <c r="AT32" s="513">
        <f t="shared" si="15"/>
        <v>718.29</v>
      </c>
      <c r="AU32" s="657">
        <f>AA32/4-0.01</f>
        <v>2131.71</v>
      </c>
      <c r="AV32" s="638"/>
      <c r="AW32" s="638"/>
      <c r="AX32" s="638"/>
      <c r="AY32" s="654"/>
      <c r="AZ32" s="638"/>
      <c r="BA32" s="638"/>
      <c r="BB32" s="638"/>
      <c r="BC32" s="654"/>
      <c r="BD32" s="638"/>
      <c r="BE32" s="638"/>
      <c r="BF32" s="638"/>
      <c r="BG32" s="654"/>
      <c r="BH32" s="638"/>
      <c r="BI32" s="638"/>
      <c r="BJ32" s="638"/>
      <c r="BK32" s="654"/>
      <c r="BL32" s="627">
        <f t="shared" si="17"/>
        <v>17053.740000000002</v>
      </c>
      <c r="BM32" s="668">
        <f t="shared" si="18"/>
        <v>8526.8700000000008</v>
      </c>
    </row>
    <row r="33" spans="1:65" s="269" customFormat="1" ht="63">
      <c r="A33" s="266">
        <v>24</v>
      </c>
      <c r="B33" s="190" t="s">
        <v>589</v>
      </c>
      <c r="C33" s="191">
        <v>43121</v>
      </c>
      <c r="D33" s="191">
        <v>43485</v>
      </c>
      <c r="E33" s="191" t="s">
        <v>455</v>
      </c>
      <c r="F33" s="192" t="s">
        <v>51</v>
      </c>
      <c r="G33" s="190" t="s">
        <v>363</v>
      </c>
      <c r="H33" s="193"/>
      <c r="I33" s="193" t="s">
        <v>342</v>
      </c>
      <c r="J33" s="190"/>
      <c r="K33" s="190" t="s">
        <v>236</v>
      </c>
      <c r="L33" s="194" t="s">
        <v>94</v>
      </c>
      <c r="M33" s="190" t="s">
        <v>243</v>
      </c>
      <c r="N33" s="190" t="s">
        <v>244</v>
      </c>
      <c r="O33" s="190" t="s">
        <v>468</v>
      </c>
      <c r="P33" s="190" t="s">
        <v>246</v>
      </c>
      <c r="Q33" s="191">
        <v>43121</v>
      </c>
      <c r="R33" s="191">
        <v>43485</v>
      </c>
      <c r="S33" s="195">
        <v>3509</v>
      </c>
      <c r="T33" s="196">
        <v>1.8</v>
      </c>
      <c r="U33" s="196">
        <v>0.75</v>
      </c>
      <c r="V33" s="196">
        <v>1.8</v>
      </c>
      <c r="W33" s="197">
        <v>1</v>
      </c>
      <c r="X33" s="198">
        <v>1</v>
      </c>
      <c r="Y33" s="198">
        <v>1</v>
      </c>
      <c r="Z33" s="198">
        <v>1</v>
      </c>
      <c r="AA33" s="199">
        <f t="shared" si="0"/>
        <v>8526.8700000000008</v>
      </c>
      <c r="AB33" s="267"/>
      <c r="AC33" s="638"/>
      <c r="AD33" s="638"/>
      <c r="AE33" s="660">
        <f>AA33</f>
        <v>8526.8700000000008</v>
      </c>
      <c r="AF33" s="688">
        <f t="shared" si="1"/>
        <v>734.26</v>
      </c>
      <c r="AG33" s="688">
        <f t="shared" si="20"/>
        <v>663.2</v>
      </c>
      <c r="AH33" s="688">
        <f t="shared" si="3"/>
        <v>734.26</v>
      </c>
      <c r="AI33" s="657">
        <f>AA33/4</f>
        <v>2131.7199999999998</v>
      </c>
      <c r="AJ33" s="513">
        <f t="shared" si="5"/>
        <v>702.76</v>
      </c>
      <c r="AK33" s="513">
        <f>AM33/$AM$7*$AK$7+0.01</f>
        <v>726.2</v>
      </c>
      <c r="AL33" s="513">
        <f t="shared" si="7"/>
        <v>702.76</v>
      </c>
      <c r="AM33" s="657">
        <f>AA33/4</f>
        <v>2131.7199999999998</v>
      </c>
      <c r="AN33" s="513">
        <f t="shared" si="9"/>
        <v>718.3</v>
      </c>
      <c r="AO33" s="513">
        <f t="shared" si="10"/>
        <v>718.3</v>
      </c>
      <c r="AP33" s="513">
        <f>AQ33/$AQ$7*$AP$7-0.01</f>
        <v>695.12</v>
      </c>
      <c r="AQ33" s="657">
        <f>AA33/4</f>
        <v>2131.7199999999998</v>
      </c>
      <c r="AR33" s="513">
        <f t="shared" si="13"/>
        <v>718.29</v>
      </c>
      <c r="AS33" s="513">
        <f>AU33/$AU$7*$AS$7+0.01</f>
        <v>695.13</v>
      </c>
      <c r="AT33" s="513">
        <f t="shared" si="15"/>
        <v>718.29</v>
      </c>
      <c r="AU33" s="657">
        <f>AA33/4-0.01</f>
        <v>2131.71</v>
      </c>
      <c r="AV33" s="638"/>
      <c r="AW33" s="638"/>
      <c r="AX33" s="638"/>
      <c r="AY33" s="654"/>
      <c r="AZ33" s="638"/>
      <c r="BA33" s="638"/>
      <c r="BB33" s="638"/>
      <c r="BC33" s="654"/>
      <c r="BD33" s="638"/>
      <c r="BE33" s="638"/>
      <c r="BF33" s="638"/>
      <c r="BG33" s="654"/>
      <c r="BH33" s="638"/>
      <c r="BI33" s="638"/>
      <c r="BJ33" s="638"/>
      <c r="BK33" s="654"/>
      <c r="BL33" s="627">
        <f t="shared" si="17"/>
        <v>17053.740000000002</v>
      </c>
      <c r="BM33" s="668">
        <f t="shared" si="18"/>
        <v>8526.8700000000008</v>
      </c>
    </row>
    <row r="34" spans="1:65" s="269" customFormat="1" ht="63">
      <c r="A34" s="266">
        <v>25</v>
      </c>
      <c r="B34" s="190" t="s">
        <v>589</v>
      </c>
      <c r="C34" s="191">
        <v>43377</v>
      </c>
      <c r="D34" s="191">
        <v>43741</v>
      </c>
      <c r="E34" s="191" t="s">
        <v>455</v>
      </c>
      <c r="F34" s="200" t="s">
        <v>178</v>
      </c>
      <c r="G34" s="190" t="s">
        <v>369</v>
      </c>
      <c r="H34" s="193"/>
      <c r="I34" s="193" t="s">
        <v>370</v>
      </c>
      <c r="J34" s="190"/>
      <c r="K34" s="190" t="s">
        <v>236</v>
      </c>
      <c r="L34" s="203" t="s">
        <v>141</v>
      </c>
      <c r="M34" s="190" t="s">
        <v>243</v>
      </c>
      <c r="N34" s="190" t="s">
        <v>244</v>
      </c>
      <c r="O34" s="190" t="s">
        <v>468</v>
      </c>
      <c r="P34" s="190" t="s">
        <v>246</v>
      </c>
      <c r="Q34" s="191">
        <v>43377</v>
      </c>
      <c r="R34" s="191">
        <v>43741</v>
      </c>
      <c r="S34" s="195">
        <v>3509</v>
      </c>
      <c r="T34" s="196">
        <v>1.8</v>
      </c>
      <c r="U34" s="196">
        <v>0.75</v>
      </c>
      <c r="V34" s="196">
        <v>1.8</v>
      </c>
      <c r="W34" s="197">
        <v>1</v>
      </c>
      <c r="X34" s="198">
        <v>1</v>
      </c>
      <c r="Y34" s="198">
        <v>1</v>
      </c>
      <c r="Z34" s="198">
        <v>1</v>
      </c>
      <c r="AA34" s="199">
        <f t="shared" si="0"/>
        <v>8526.8700000000008</v>
      </c>
      <c r="AB34" s="267"/>
      <c r="AC34" s="638"/>
      <c r="AD34" s="268">
        <f>AA34</f>
        <v>8526.8700000000008</v>
      </c>
      <c r="AE34" s="660"/>
      <c r="AF34" s="688">
        <f t="shared" si="1"/>
        <v>0</v>
      </c>
      <c r="AG34" s="688">
        <f t="shared" si="20"/>
        <v>0</v>
      </c>
      <c r="AH34" s="688">
        <f t="shared" si="3"/>
        <v>0</v>
      </c>
      <c r="AI34" s="654"/>
      <c r="AJ34" s="513">
        <f t="shared" si="5"/>
        <v>0</v>
      </c>
      <c r="AK34" s="513">
        <f>AM34/$AM$7*$AK$7</f>
        <v>0</v>
      </c>
      <c r="AL34" s="513">
        <f t="shared" si="7"/>
        <v>0</v>
      </c>
      <c r="AM34" s="654"/>
      <c r="AN34" s="513">
        <f t="shared" si="9"/>
        <v>0</v>
      </c>
      <c r="AO34" s="513">
        <f t="shared" si="10"/>
        <v>0</v>
      </c>
      <c r="AP34" s="513">
        <f t="shared" ref="AP34:AP51" si="25">AQ34/$AQ$7*$AP$7</f>
        <v>0</v>
      </c>
      <c r="AQ34" s="654"/>
      <c r="AR34" s="513">
        <f t="shared" si="13"/>
        <v>718.3</v>
      </c>
      <c r="AS34" s="513">
        <f>AU34/$AU$7*$AS$7-0.01</f>
        <v>695.12</v>
      </c>
      <c r="AT34" s="513">
        <f t="shared" si="15"/>
        <v>718.3</v>
      </c>
      <c r="AU34" s="657">
        <f>AA34/4</f>
        <v>2131.7199999999998</v>
      </c>
      <c r="AV34" s="638"/>
      <c r="AW34" s="638"/>
      <c r="AX34" s="638"/>
      <c r="AY34" s="657">
        <f>AA34/4</f>
        <v>2131.7199999999998</v>
      </c>
      <c r="AZ34" s="638"/>
      <c r="BA34" s="638"/>
      <c r="BB34" s="638"/>
      <c r="BC34" s="657">
        <f>AA34/4</f>
        <v>2131.7199999999998</v>
      </c>
      <c r="BD34" s="638"/>
      <c r="BE34" s="638"/>
      <c r="BF34" s="638"/>
      <c r="BG34" s="657">
        <f>AA34/4-0.01</f>
        <v>2131.71</v>
      </c>
      <c r="BH34" s="638"/>
      <c r="BI34" s="638"/>
      <c r="BJ34" s="638"/>
      <c r="BK34" s="654"/>
      <c r="BL34" s="627">
        <f t="shared" si="17"/>
        <v>10658.59</v>
      </c>
      <c r="BM34" s="668">
        <f t="shared" si="18"/>
        <v>2131.7199999999998</v>
      </c>
    </row>
    <row r="35" spans="1:65" s="269" customFormat="1" ht="63">
      <c r="A35" s="266">
        <v>26</v>
      </c>
      <c r="B35" s="190" t="s">
        <v>589</v>
      </c>
      <c r="C35" s="191">
        <v>43393</v>
      </c>
      <c r="D35" s="191">
        <v>43757</v>
      </c>
      <c r="E35" s="191" t="s">
        <v>456</v>
      </c>
      <c r="F35" s="200" t="s">
        <v>457</v>
      </c>
      <c r="G35" s="204" t="s">
        <v>458</v>
      </c>
      <c r="H35" s="193"/>
      <c r="I35" s="204">
        <v>21600</v>
      </c>
      <c r="J35" s="190"/>
      <c r="K35" s="190" t="s">
        <v>236</v>
      </c>
      <c r="L35" s="204" t="s">
        <v>434</v>
      </c>
      <c r="M35" s="190" t="s">
        <v>243</v>
      </c>
      <c r="N35" s="190" t="s">
        <v>244</v>
      </c>
      <c r="O35" s="190" t="s">
        <v>427</v>
      </c>
      <c r="P35" s="190" t="s">
        <v>246</v>
      </c>
      <c r="Q35" s="191">
        <v>43393</v>
      </c>
      <c r="R35" s="191">
        <v>43757</v>
      </c>
      <c r="S35" s="195">
        <v>5284</v>
      </c>
      <c r="T35" s="196">
        <v>1.8</v>
      </c>
      <c r="U35" s="196">
        <v>0.8</v>
      </c>
      <c r="V35" s="196">
        <v>1.8</v>
      </c>
      <c r="W35" s="197">
        <v>1</v>
      </c>
      <c r="X35" s="198">
        <v>1</v>
      </c>
      <c r="Y35" s="198">
        <v>1</v>
      </c>
      <c r="Z35" s="198">
        <v>1</v>
      </c>
      <c r="AA35" s="199">
        <f t="shared" si="0"/>
        <v>13696.13</v>
      </c>
      <c r="AB35" s="267"/>
      <c r="AC35" s="638"/>
      <c r="AD35" s="268"/>
      <c r="AE35" s="660">
        <f>AA35</f>
        <v>13696.13</v>
      </c>
      <c r="AF35" s="688">
        <f t="shared" si="1"/>
        <v>0</v>
      </c>
      <c r="AG35" s="688">
        <f t="shared" si="20"/>
        <v>0</v>
      </c>
      <c r="AH35" s="688">
        <f t="shared" si="3"/>
        <v>0</v>
      </c>
      <c r="AI35" s="654"/>
      <c r="AJ35" s="513">
        <f t="shared" si="5"/>
        <v>0</v>
      </c>
      <c r="AK35" s="513">
        <f>AM35/$AM$7*$AK$7</f>
        <v>0</v>
      </c>
      <c r="AL35" s="513">
        <f t="shared" si="7"/>
        <v>0</v>
      </c>
      <c r="AM35" s="654"/>
      <c r="AN35" s="513">
        <f t="shared" si="9"/>
        <v>0</v>
      </c>
      <c r="AO35" s="513">
        <f t="shared" si="10"/>
        <v>0</v>
      </c>
      <c r="AP35" s="513">
        <f t="shared" si="25"/>
        <v>0</v>
      </c>
      <c r="AQ35" s="654"/>
      <c r="AR35" s="513">
        <f t="shared" si="13"/>
        <v>1153.75</v>
      </c>
      <c r="AS35" s="513">
        <f>AU35/$AU$7*$AS$7</f>
        <v>1116.53</v>
      </c>
      <c r="AT35" s="513">
        <f t="shared" si="15"/>
        <v>1153.75</v>
      </c>
      <c r="AU35" s="657">
        <f>AA35/4</f>
        <v>3424.03</v>
      </c>
      <c r="AV35" s="638"/>
      <c r="AW35" s="638"/>
      <c r="AX35" s="638"/>
      <c r="AY35" s="657">
        <f>AA35/4</f>
        <v>3424.03</v>
      </c>
      <c r="AZ35" s="638"/>
      <c r="BA35" s="638"/>
      <c r="BB35" s="638"/>
      <c r="BC35" s="657">
        <f>AA35/4</f>
        <v>3424.03</v>
      </c>
      <c r="BD35" s="638"/>
      <c r="BE35" s="638"/>
      <c r="BF35" s="638"/>
      <c r="BG35" s="657">
        <f>AA35/4+0.01</f>
        <v>3424.04</v>
      </c>
      <c r="BH35" s="638"/>
      <c r="BI35" s="638"/>
      <c r="BJ35" s="638"/>
      <c r="BK35" s="654"/>
      <c r="BL35" s="627">
        <f t="shared" si="17"/>
        <v>17120.16</v>
      </c>
      <c r="BM35" s="668">
        <f t="shared" si="18"/>
        <v>3424.03</v>
      </c>
    </row>
    <row r="36" spans="1:65" s="269" customFormat="1" ht="63">
      <c r="A36" s="266">
        <v>27</v>
      </c>
      <c r="B36" s="190" t="s">
        <v>589</v>
      </c>
      <c r="C36" s="191">
        <v>43119</v>
      </c>
      <c r="D36" s="191">
        <v>43483</v>
      </c>
      <c r="E36" s="191" t="s">
        <v>456</v>
      </c>
      <c r="F36" s="200" t="s">
        <v>459</v>
      </c>
      <c r="G36" s="204" t="s">
        <v>460</v>
      </c>
      <c r="H36" s="193"/>
      <c r="I36" s="204">
        <v>21600</v>
      </c>
      <c r="J36" s="190"/>
      <c r="K36" s="190" t="s">
        <v>236</v>
      </c>
      <c r="L36" s="204" t="s">
        <v>461</v>
      </c>
      <c r="M36" s="190" t="s">
        <v>243</v>
      </c>
      <c r="N36" s="190" t="s">
        <v>244</v>
      </c>
      <c r="O36" s="190" t="s">
        <v>296</v>
      </c>
      <c r="P36" s="190" t="s">
        <v>246</v>
      </c>
      <c r="Q36" s="191">
        <v>43119</v>
      </c>
      <c r="R36" s="191">
        <v>43483</v>
      </c>
      <c r="S36" s="195">
        <v>5284</v>
      </c>
      <c r="T36" s="196">
        <v>1.8</v>
      </c>
      <c r="U36" s="196">
        <v>0.85</v>
      </c>
      <c r="V36" s="196">
        <v>1.8</v>
      </c>
      <c r="W36" s="197">
        <v>1</v>
      </c>
      <c r="X36" s="198">
        <v>1</v>
      </c>
      <c r="Y36" s="198">
        <v>1</v>
      </c>
      <c r="Z36" s="198">
        <v>1</v>
      </c>
      <c r="AA36" s="199">
        <f t="shared" si="0"/>
        <v>14552.14</v>
      </c>
      <c r="AB36" s="270">
        <f>AA36</f>
        <v>14552.14</v>
      </c>
      <c r="AC36" s="638"/>
      <c r="AD36" s="268"/>
      <c r="AE36" s="661"/>
      <c r="AF36" s="688">
        <f t="shared" si="1"/>
        <v>1253.0999999999999</v>
      </c>
      <c r="AG36" s="688">
        <f>AI36/$AI$7*$AG$7+0.01</f>
        <v>1131.8399999999999</v>
      </c>
      <c r="AH36" s="688">
        <f t="shared" si="3"/>
        <v>1253.0999999999999</v>
      </c>
      <c r="AI36" s="657">
        <f>AA36/4</f>
        <v>3638.04</v>
      </c>
      <c r="AJ36" s="513">
        <f t="shared" si="5"/>
        <v>1199.3499999999999</v>
      </c>
      <c r="AK36" s="513">
        <f>AM36/$AM$7*$AK$7+0.01</f>
        <v>1239.3399999999999</v>
      </c>
      <c r="AL36" s="513">
        <f t="shared" si="7"/>
        <v>1199.3499999999999</v>
      </c>
      <c r="AM36" s="657">
        <f>AA36/4</f>
        <v>3638.04</v>
      </c>
      <c r="AN36" s="513">
        <f t="shared" si="9"/>
        <v>1225.8599999999999</v>
      </c>
      <c r="AO36" s="513">
        <f t="shared" si="10"/>
        <v>1225.8599999999999</v>
      </c>
      <c r="AP36" s="513">
        <f t="shared" si="25"/>
        <v>1186.32</v>
      </c>
      <c r="AQ36" s="657">
        <f>AA36/4</f>
        <v>3638.04</v>
      </c>
      <c r="AR36" s="513">
        <f t="shared" si="13"/>
        <v>1225.8499999999999</v>
      </c>
      <c r="AS36" s="513">
        <f>AU36/$AU$7*$AS$7+0.01</f>
        <v>1186.32</v>
      </c>
      <c r="AT36" s="513">
        <f t="shared" si="15"/>
        <v>1225.8499999999999</v>
      </c>
      <c r="AU36" s="657">
        <f>AA36/4-0.02</f>
        <v>3638.02</v>
      </c>
      <c r="AV36" s="638"/>
      <c r="AW36" s="638"/>
      <c r="AX36" s="638"/>
      <c r="AY36" s="654"/>
      <c r="AZ36" s="638"/>
      <c r="BA36" s="638"/>
      <c r="BB36" s="638"/>
      <c r="BC36" s="654"/>
      <c r="BD36" s="638"/>
      <c r="BE36" s="638"/>
      <c r="BF36" s="638"/>
      <c r="BG36" s="654"/>
      <c r="BH36" s="638"/>
      <c r="BI36" s="638"/>
      <c r="BJ36" s="638"/>
      <c r="BK36" s="654"/>
      <c r="BL36" s="627">
        <f t="shared" si="17"/>
        <v>29104.28</v>
      </c>
      <c r="BM36" s="668">
        <f t="shared" si="18"/>
        <v>14552.14</v>
      </c>
    </row>
    <row r="37" spans="1:65" s="269" customFormat="1" ht="63">
      <c r="A37" s="266">
        <v>28</v>
      </c>
      <c r="B37" s="190" t="s">
        <v>589</v>
      </c>
      <c r="C37" s="191">
        <v>43393</v>
      </c>
      <c r="D37" s="191">
        <v>43757</v>
      </c>
      <c r="E37" s="191" t="s">
        <v>456</v>
      </c>
      <c r="F37" s="200" t="s">
        <v>462</v>
      </c>
      <c r="G37" s="204" t="s">
        <v>463</v>
      </c>
      <c r="H37" s="193"/>
      <c r="I37" s="204">
        <v>17000</v>
      </c>
      <c r="J37" s="190"/>
      <c r="K37" s="190" t="s">
        <v>236</v>
      </c>
      <c r="L37" s="204" t="s">
        <v>435</v>
      </c>
      <c r="M37" s="190" t="s">
        <v>243</v>
      </c>
      <c r="N37" s="190" t="s">
        <v>244</v>
      </c>
      <c r="O37" s="190" t="s">
        <v>427</v>
      </c>
      <c r="P37" s="190" t="s">
        <v>246</v>
      </c>
      <c r="Q37" s="191">
        <v>43393</v>
      </c>
      <c r="R37" s="191">
        <v>43757</v>
      </c>
      <c r="S37" s="195">
        <v>5284</v>
      </c>
      <c r="T37" s="196">
        <v>1.8</v>
      </c>
      <c r="U37" s="196">
        <v>0.8</v>
      </c>
      <c r="V37" s="196">
        <v>1.8</v>
      </c>
      <c r="W37" s="197">
        <v>1</v>
      </c>
      <c r="X37" s="198">
        <v>1</v>
      </c>
      <c r="Y37" s="198">
        <v>1</v>
      </c>
      <c r="Z37" s="198">
        <v>1</v>
      </c>
      <c r="AA37" s="199">
        <f t="shared" si="0"/>
        <v>13696.13</v>
      </c>
      <c r="AB37" s="267"/>
      <c r="AC37" s="638"/>
      <c r="AD37" s="268"/>
      <c r="AE37" s="660">
        <f>AA37</f>
        <v>13696.13</v>
      </c>
      <c r="AF37" s="688">
        <f t="shared" si="1"/>
        <v>0</v>
      </c>
      <c r="AG37" s="688">
        <f t="shared" ref="AG37:AG51" si="26">AI37/$AI$7*$AG$7</f>
        <v>0</v>
      </c>
      <c r="AH37" s="688">
        <f t="shared" si="3"/>
        <v>0</v>
      </c>
      <c r="AI37" s="654"/>
      <c r="AJ37" s="513">
        <f t="shared" si="5"/>
        <v>0</v>
      </c>
      <c r="AK37" s="513">
        <f>AM37/$AM$7*$AK$7</f>
        <v>0</v>
      </c>
      <c r="AL37" s="513">
        <f t="shared" si="7"/>
        <v>0</v>
      </c>
      <c r="AM37" s="654"/>
      <c r="AN37" s="513">
        <f t="shared" si="9"/>
        <v>0</v>
      </c>
      <c r="AO37" s="513">
        <f t="shared" si="10"/>
        <v>0</v>
      </c>
      <c r="AP37" s="513">
        <f t="shared" si="25"/>
        <v>0</v>
      </c>
      <c r="AQ37" s="654"/>
      <c r="AR37" s="513">
        <f t="shared" si="13"/>
        <v>1153.75</v>
      </c>
      <c r="AS37" s="513">
        <f>AU37/$AU$7*$AS$7</f>
        <v>1116.53</v>
      </c>
      <c r="AT37" s="513">
        <f t="shared" si="15"/>
        <v>1153.75</v>
      </c>
      <c r="AU37" s="657">
        <f>AA37/4</f>
        <v>3424.03</v>
      </c>
      <c r="AV37" s="638"/>
      <c r="AW37" s="638"/>
      <c r="AX37" s="638"/>
      <c r="AY37" s="657">
        <f t="shared" ref="AY37:AY51" si="27">AA37/4</f>
        <v>3424.03</v>
      </c>
      <c r="AZ37" s="638"/>
      <c r="BA37" s="638"/>
      <c r="BB37" s="638"/>
      <c r="BC37" s="657">
        <f>AA37/4</f>
        <v>3424.03</v>
      </c>
      <c r="BD37" s="638"/>
      <c r="BE37" s="638"/>
      <c r="BF37" s="638"/>
      <c r="BG37" s="657">
        <f>AA37/4+0.01</f>
        <v>3424.04</v>
      </c>
      <c r="BH37" s="638"/>
      <c r="BI37" s="638"/>
      <c r="BJ37" s="638"/>
      <c r="BK37" s="654"/>
      <c r="BL37" s="627">
        <f t="shared" si="17"/>
        <v>17120.16</v>
      </c>
      <c r="BM37" s="668">
        <f t="shared" si="18"/>
        <v>3424.03</v>
      </c>
    </row>
    <row r="38" spans="1:65" s="269" customFormat="1" ht="63">
      <c r="A38" s="266">
        <v>29</v>
      </c>
      <c r="B38" s="190" t="s">
        <v>589</v>
      </c>
      <c r="C38" s="191">
        <v>43454</v>
      </c>
      <c r="D38" s="191">
        <v>43818</v>
      </c>
      <c r="E38" s="191" t="s">
        <v>464</v>
      </c>
      <c r="F38" s="209" t="s">
        <v>26</v>
      </c>
      <c r="G38" s="190" t="s">
        <v>397</v>
      </c>
      <c r="H38" s="193"/>
      <c r="I38" s="193"/>
      <c r="J38" s="190" t="s">
        <v>77</v>
      </c>
      <c r="K38" s="190" t="s">
        <v>236</v>
      </c>
      <c r="L38" s="210" t="s">
        <v>27</v>
      </c>
      <c r="M38" s="190" t="s">
        <v>243</v>
      </c>
      <c r="N38" s="190" t="s">
        <v>244</v>
      </c>
      <c r="O38" s="190" t="s">
        <v>429</v>
      </c>
      <c r="P38" s="190" t="s">
        <v>246</v>
      </c>
      <c r="Q38" s="191">
        <v>43454</v>
      </c>
      <c r="R38" s="191">
        <v>43818</v>
      </c>
      <c r="S38" s="195">
        <v>3509</v>
      </c>
      <c r="T38" s="196">
        <v>1.8</v>
      </c>
      <c r="U38" s="196">
        <v>0.6</v>
      </c>
      <c r="V38" s="196">
        <v>1.8</v>
      </c>
      <c r="W38" s="197">
        <v>1</v>
      </c>
      <c r="X38" s="198">
        <v>1</v>
      </c>
      <c r="Y38" s="198">
        <v>1</v>
      </c>
      <c r="Z38" s="198">
        <v>1</v>
      </c>
      <c r="AA38" s="199">
        <f t="shared" si="0"/>
        <v>6821.5</v>
      </c>
      <c r="AB38" s="267"/>
      <c r="AC38" s="638"/>
      <c r="AD38" s="638"/>
      <c r="AE38" s="660">
        <f>AA38</f>
        <v>6821.5</v>
      </c>
      <c r="AF38" s="688">
        <f t="shared" si="1"/>
        <v>0</v>
      </c>
      <c r="AG38" s="688">
        <f t="shared" si="26"/>
        <v>0</v>
      </c>
      <c r="AH38" s="688">
        <f t="shared" si="3"/>
        <v>0</v>
      </c>
      <c r="AI38" s="654"/>
      <c r="AJ38" s="513">
        <f t="shared" si="5"/>
        <v>0</v>
      </c>
      <c r="AK38" s="513">
        <f>AM38/$AM$7*$AK$7</f>
        <v>0</v>
      </c>
      <c r="AL38" s="513">
        <f t="shared" si="7"/>
        <v>0</v>
      </c>
      <c r="AM38" s="654"/>
      <c r="AN38" s="513">
        <f t="shared" si="9"/>
        <v>0</v>
      </c>
      <c r="AO38" s="513">
        <f t="shared" si="10"/>
        <v>0</v>
      </c>
      <c r="AP38" s="513">
        <f t="shared" si="25"/>
        <v>0</v>
      </c>
      <c r="AQ38" s="654"/>
      <c r="AR38" s="513">
        <f t="shared" si="13"/>
        <v>0</v>
      </c>
      <c r="AS38" s="513">
        <f>AU38/$AU$7*$AS$7</f>
        <v>0</v>
      </c>
      <c r="AT38" s="513">
        <f t="shared" si="15"/>
        <v>0</v>
      </c>
      <c r="AU38" s="654"/>
      <c r="AV38" s="638"/>
      <c r="AW38" s="638"/>
      <c r="AX38" s="638"/>
      <c r="AY38" s="657">
        <f t="shared" si="27"/>
        <v>1705.38</v>
      </c>
      <c r="AZ38" s="638"/>
      <c r="BA38" s="638"/>
      <c r="BB38" s="638"/>
      <c r="BC38" s="657">
        <f>AA38/4</f>
        <v>1705.38</v>
      </c>
      <c r="BD38" s="638"/>
      <c r="BE38" s="638"/>
      <c r="BF38" s="638"/>
      <c r="BG38" s="657">
        <f>AA38/4</f>
        <v>1705.38</v>
      </c>
      <c r="BH38" s="638"/>
      <c r="BI38" s="638"/>
      <c r="BJ38" s="638"/>
      <c r="BK38" s="657">
        <f>AA38/4-0.02</f>
        <v>1705.36</v>
      </c>
      <c r="BL38" s="627">
        <f t="shared" si="17"/>
        <v>6821.5</v>
      </c>
      <c r="BM38" s="668">
        <f t="shared" si="18"/>
        <v>0</v>
      </c>
    </row>
    <row r="39" spans="1:65" s="269" customFormat="1" ht="63">
      <c r="A39" s="266">
        <v>30</v>
      </c>
      <c r="B39" s="190" t="s">
        <v>589</v>
      </c>
      <c r="C39" s="191">
        <v>43454</v>
      </c>
      <c r="D39" s="191">
        <v>43818</v>
      </c>
      <c r="E39" s="191" t="s">
        <v>464</v>
      </c>
      <c r="F39" s="271" t="s">
        <v>76</v>
      </c>
      <c r="G39" s="272" t="s">
        <v>405</v>
      </c>
      <c r="H39" s="273"/>
      <c r="I39" s="273"/>
      <c r="J39" s="272" t="s">
        <v>77</v>
      </c>
      <c r="K39" s="272" t="s">
        <v>236</v>
      </c>
      <c r="L39" s="289" t="s">
        <v>75</v>
      </c>
      <c r="M39" s="190" t="s">
        <v>243</v>
      </c>
      <c r="N39" s="272" t="s">
        <v>244</v>
      </c>
      <c r="O39" s="272" t="s">
        <v>429</v>
      </c>
      <c r="P39" s="272" t="s">
        <v>246</v>
      </c>
      <c r="Q39" s="191">
        <v>43454</v>
      </c>
      <c r="R39" s="191">
        <v>43818</v>
      </c>
      <c r="S39" s="195">
        <v>3509</v>
      </c>
      <c r="T39" s="196">
        <v>1.8</v>
      </c>
      <c r="U39" s="196">
        <v>0.6</v>
      </c>
      <c r="V39" s="196">
        <v>1.8</v>
      </c>
      <c r="W39" s="197">
        <v>1</v>
      </c>
      <c r="X39" s="198">
        <v>1</v>
      </c>
      <c r="Y39" s="198">
        <v>1</v>
      </c>
      <c r="Z39" s="198">
        <v>1</v>
      </c>
      <c r="AA39" s="199">
        <f t="shared" si="0"/>
        <v>6821.5</v>
      </c>
      <c r="AB39" s="267"/>
      <c r="AC39" s="638"/>
      <c r="AD39" s="638"/>
      <c r="AE39" s="660">
        <f>AA39</f>
        <v>6821.5</v>
      </c>
      <c r="AF39" s="688">
        <f t="shared" si="1"/>
        <v>0</v>
      </c>
      <c r="AG39" s="688">
        <f t="shared" si="26"/>
        <v>0</v>
      </c>
      <c r="AH39" s="688">
        <f t="shared" si="3"/>
        <v>0</v>
      </c>
      <c r="AI39" s="654"/>
      <c r="AJ39" s="513">
        <f t="shared" si="5"/>
        <v>0</v>
      </c>
      <c r="AK39" s="513">
        <f>AM39/$AM$7*$AK$7</f>
        <v>0</v>
      </c>
      <c r="AL39" s="513">
        <f t="shared" si="7"/>
        <v>0</v>
      </c>
      <c r="AM39" s="654"/>
      <c r="AN39" s="513">
        <f t="shared" si="9"/>
        <v>0</v>
      </c>
      <c r="AO39" s="513">
        <f t="shared" si="10"/>
        <v>0</v>
      </c>
      <c r="AP39" s="513">
        <f t="shared" si="25"/>
        <v>0</v>
      </c>
      <c r="AQ39" s="654"/>
      <c r="AR39" s="513">
        <f t="shared" si="13"/>
        <v>0</v>
      </c>
      <c r="AS39" s="513">
        <f>AU39/$AU$7*$AS$7</f>
        <v>0</v>
      </c>
      <c r="AT39" s="513">
        <f t="shared" si="15"/>
        <v>0</v>
      </c>
      <c r="AU39" s="654"/>
      <c r="AV39" s="638"/>
      <c r="AW39" s="638"/>
      <c r="AX39" s="638"/>
      <c r="AY39" s="657">
        <f t="shared" si="27"/>
        <v>1705.38</v>
      </c>
      <c r="AZ39" s="638"/>
      <c r="BA39" s="638"/>
      <c r="BB39" s="638"/>
      <c r="BC39" s="657">
        <f>AA39/4</f>
        <v>1705.38</v>
      </c>
      <c r="BD39" s="638"/>
      <c r="BE39" s="638"/>
      <c r="BF39" s="638"/>
      <c r="BG39" s="657">
        <f>AA39/4</f>
        <v>1705.38</v>
      </c>
      <c r="BH39" s="638"/>
      <c r="BI39" s="638"/>
      <c r="BJ39" s="638"/>
      <c r="BK39" s="657">
        <f>AA39/4-0.02</f>
        <v>1705.36</v>
      </c>
      <c r="BL39" s="627">
        <f t="shared" si="17"/>
        <v>6821.5</v>
      </c>
      <c r="BM39" s="668">
        <f t="shared" si="18"/>
        <v>0</v>
      </c>
    </row>
    <row r="40" spans="1:65" s="269" customFormat="1" ht="98.25" customHeight="1">
      <c r="A40" s="266">
        <v>31</v>
      </c>
      <c r="B40" s="190" t="s">
        <v>589</v>
      </c>
      <c r="C40" s="191">
        <v>43210</v>
      </c>
      <c r="D40" s="191">
        <v>43574</v>
      </c>
      <c r="E40" s="641" t="s">
        <v>465</v>
      </c>
      <c r="F40" s="207" t="s">
        <v>189</v>
      </c>
      <c r="G40" s="190" t="s">
        <v>307</v>
      </c>
      <c r="H40" s="193"/>
      <c r="I40" s="193"/>
      <c r="J40" s="190"/>
      <c r="K40" s="190" t="s">
        <v>236</v>
      </c>
      <c r="L40" s="203" t="s">
        <v>469</v>
      </c>
      <c r="M40" s="190" t="s">
        <v>243</v>
      </c>
      <c r="N40" s="190" t="s">
        <v>312</v>
      </c>
      <c r="O40" s="190" t="s">
        <v>296</v>
      </c>
      <c r="P40" s="190" t="s">
        <v>246</v>
      </c>
      <c r="Q40" s="191">
        <v>43210</v>
      </c>
      <c r="R40" s="191">
        <v>43574</v>
      </c>
      <c r="S40" s="639">
        <v>1124</v>
      </c>
      <c r="T40" s="196">
        <v>1</v>
      </c>
      <c r="U40" s="196">
        <v>0.85</v>
      </c>
      <c r="V40" s="196">
        <v>1.8</v>
      </c>
      <c r="W40" s="197">
        <v>1</v>
      </c>
      <c r="X40" s="198">
        <v>1</v>
      </c>
      <c r="Y40" s="198">
        <v>1</v>
      </c>
      <c r="Z40" s="198">
        <v>1</v>
      </c>
      <c r="AA40" s="199">
        <f t="shared" si="0"/>
        <v>1719.72</v>
      </c>
      <c r="AB40" s="267"/>
      <c r="AC40" s="197">
        <f>AA40</f>
        <v>1719.72</v>
      </c>
      <c r="AD40" s="268"/>
      <c r="AE40" s="661"/>
      <c r="AF40" s="688">
        <f t="shared" si="1"/>
        <v>0</v>
      </c>
      <c r="AG40" s="688">
        <f t="shared" si="26"/>
        <v>0</v>
      </c>
      <c r="AH40" s="688">
        <f t="shared" si="3"/>
        <v>0</v>
      </c>
      <c r="AI40" s="654"/>
      <c r="AJ40" s="513">
        <f t="shared" si="5"/>
        <v>141.74</v>
      </c>
      <c r="AK40" s="513">
        <f>AM40/$AM$7*$AK$7-0.01</f>
        <v>146.44999999999999</v>
      </c>
      <c r="AL40" s="513">
        <f t="shared" si="7"/>
        <v>141.74</v>
      </c>
      <c r="AM40" s="657">
        <f>AA40/4</f>
        <v>429.93</v>
      </c>
      <c r="AN40" s="513">
        <f t="shared" si="9"/>
        <v>144.87</v>
      </c>
      <c r="AO40" s="513">
        <f t="shared" si="10"/>
        <v>144.87</v>
      </c>
      <c r="AP40" s="513">
        <f t="shared" si="25"/>
        <v>140.19</v>
      </c>
      <c r="AQ40" s="657">
        <f>AA40/4</f>
        <v>429.93</v>
      </c>
      <c r="AR40" s="513">
        <f t="shared" si="13"/>
        <v>144.87</v>
      </c>
      <c r="AS40" s="513">
        <f>AU40/$AU$7*$AS$7</f>
        <v>140.19</v>
      </c>
      <c r="AT40" s="513">
        <f t="shared" si="15"/>
        <v>144.87</v>
      </c>
      <c r="AU40" s="657">
        <f>AA40/4</f>
        <v>429.93</v>
      </c>
      <c r="AV40" s="638"/>
      <c r="AW40" s="638"/>
      <c r="AX40" s="638"/>
      <c r="AY40" s="657">
        <f t="shared" si="27"/>
        <v>429.93</v>
      </c>
      <c r="AZ40" s="638"/>
      <c r="BA40" s="638"/>
      <c r="BB40" s="638"/>
      <c r="BC40" s="654"/>
      <c r="BD40" s="638"/>
      <c r="BE40" s="638"/>
      <c r="BF40" s="638"/>
      <c r="BG40" s="654"/>
      <c r="BH40" s="638"/>
      <c r="BI40" s="638"/>
      <c r="BJ40" s="638"/>
      <c r="BK40" s="654"/>
      <c r="BL40" s="627">
        <f t="shared" si="17"/>
        <v>3009.51</v>
      </c>
      <c r="BM40" s="668">
        <f t="shared" si="18"/>
        <v>1289.79</v>
      </c>
    </row>
    <row r="41" spans="1:65" s="269" customFormat="1" ht="94.5">
      <c r="A41" s="266">
        <v>32</v>
      </c>
      <c r="B41" s="190" t="s">
        <v>589</v>
      </c>
      <c r="C41" s="191">
        <v>43210</v>
      </c>
      <c r="D41" s="191">
        <v>43574</v>
      </c>
      <c r="E41" s="641" t="s">
        <v>465</v>
      </c>
      <c r="F41" s="207" t="s">
        <v>189</v>
      </c>
      <c r="G41" s="190" t="s">
        <v>307</v>
      </c>
      <c r="H41" s="193"/>
      <c r="I41" s="193"/>
      <c r="J41" s="190"/>
      <c r="K41" s="190" t="s">
        <v>236</v>
      </c>
      <c r="L41" s="203" t="s">
        <v>470</v>
      </c>
      <c r="M41" s="190" t="s">
        <v>243</v>
      </c>
      <c r="N41" s="190" t="s">
        <v>312</v>
      </c>
      <c r="O41" s="190" t="s">
        <v>296</v>
      </c>
      <c r="P41" s="190" t="s">
        <v>246</v>
      </c>
      <c r="Q41" s="191">
        <v>43210</v>
      </c>
      <c r="R41" s="191">
        <v>43574</v>
      </c>
      <c r="S41" s="639">
        <v>1124</v>
      </c>
      <c r="T41" s="196">
        <v>1</v>
      </c>
      <c r="U41" s="196">
        <v>0.85</v>
      </c>
      <c r="V41" s="196">
        <v>1.8</v>
      </c>
      <c r="W41" s="197">
        <v>1</v>
      </c>
      <c r="X41" s="198">
        <v>1</v>
      </c>
      <c r="Y41" s="198">
        <v>1</v>
      </c>
      <c r="Z41" s="198">
        <v>1</v>
      </c>
      <c r="AA41" s="199">
        <f t="shared" si="0"/>
        <v>1719.72</v>
      </c>
      <c r="AB41" s="267"/>
      <c r="AC41" s="197">
        <f>AA41</f>
        <v>1719.72</v>
      </c>
      <c r="AD41" s="268"/>
      <c r="AE41" s="661"/>
      <c r="AF41" s="688">
        <f t="shared" si="1"/>
        <v>0</v>
      </c>
      <c r="AG41" s="688">
        <f t="shared" si="26"/>
        <v>0</v>
      </c>
      <c r="AH41" s="688">
        <f t="shared" si="3"/>
        <v>0</v>
      </c>
      <c r="AI41" s="654"/>
      <c r="AJ41" s="513">
        <f t="shared" si="5"/>
        <v>141.74</v>
      </c>
      <c r="AK41" s="513">
        <f>AM41/$AM$7*$AK$7-0.01</f>
        <v>146.44999999999999</v>
      </c>
      <c r="AL41" s="513">
        <f t="shared" si="7"/>
        <v>141.74</v>
      </c>
      <c r="AM41" s="657">
        <f>AA41/4</f>
        <v>429.93</v>
      </c>
      <c r="AN41" s="513">
        <f t="shared" si="9"/>
        <v>144.87</v>
      </c>
      <c r="AO41" s="513">
        <f t="shared" si="10"/>
        <v>144.87</v>
      </c>
      <c r="AP41" s="513">
        <f t="shared" si="25"/>
        <v>140.19</v>
      </c>
      <c r="AQ41" s="657">
        <f>AA41/4</f>
        <v>429.93</v>
      </c>
      <c r="AR41" s="513">
        <f t="shared" si="13"/>
        <v>144.87</v>
      </c>
      <c r="AS41" s="513">
        <f>AU41/$AU$7*$AS$7</f>
        <v>140.19</v>
      </c>
      <c r="AT41" s="513">
        <f t="shared" si="15"/>
        <v>144.87</v>
      </c>
      <c r="AU41" s="657">
        <f>AA41/4</f>
        <v>429.93</v>
      </c>
      <c r="AV41" s="638"/>
      <c r="AW41" s="638"/>
      <c r="AX41" s="638"/>
      <c r="AY41" s="657">
        <f t="shared" si="27"/>
        <v>429.93</v>
      </c>
      <c r="AZ41" s="638"/>
      <c r="BA41" s="638"/>
      <c r="BB41" s="638"/>
      <c r="BC41" s="654"/>
      <c r="BD41" s="638"/>
      <c r="BE41" s="638"/>
      <c r="BF41" s="638"/>
      <c r="BG41" s="654"/>
      <c r="BH41" s="638"/>
      <c r="BI41" s="638"/>
      <c r="BJ41" s="638"/>
      <c r="BK41" s="654"/>
      <c r="BL41" s="627">
        <f t="shared" si="17"/>
        <v>3009.51</v>
      </c>
      <c r="BM41" s="668">
        <f t="shared" si="18"/>
        <v>1289.79</v>
      </c>
    </row>
    <row r="42" spans="1:65" s="269" customFormat="1" ht="63">
      <c r="A42" s="266">
        <v>33</v>
      </c>
      <c r="B42" s="190" t="s">
        <v>589</v>
      </c>
      <c r="C42" s="191">
        <v>43329</v>
      </c>
      <c r="D42" s="191">
        <v>43693</v>
      </c>
      <c r="E42" s="191" t="s">
        <v>456</v>
      </c>
      <c r="F42" s="200" t="s">
        <v>553</v>
      </c>
      <c r="G42" s="204" t="s">
        <v>558</v>
      </c>
      <c r="H42" s="193"/>
      <c r="I42" s="204">
        <v>21600</v>
      </c>
      <c r="J42" s="190"/>
      <c r="K42" s="190" t="s">
        <v>236</v>
      </c>
      <c r="L42" s="203" t="s">
        <v>530</v>
      </c>
      <c r="M42" s="190" t="s">
        <v>454</v>
      </c>
      <c r="N42" s="190" t="s">
        <v>244</v>
      </c>
      <c r="O42" s="190" t="s">
        <v>296</v>
      </c>
      <c r="P42" s="190" t="s">
        <v>246</v>
      </c>
      <c r="Q42" s="191">
        <v>43329</v>
      </c>
      <c r="R42" s="191">
        <v>43693</v>
      </c>
      <c r="S42" s="195">
        <v>5284</v>
      </c>
      <c r="T42" s="196">
        <v>1.8</v>
      </c>
      <c r="U42" s="196">
        <v>0.85</v>
      </c>
      <c r="V42" s="196">
        <v>1.8</v>
      </c>
      <c r="W42" s="197">
        <v>1</v>
      </c>
      <c r="X42" s="198">
        <v>1.25</v>
      </c>
      <c r="Y42" s="198">
        <v>1</v>
      </c>
      <c r="Z42" s="198">
        <v>1</v>
      </c>
      <c r="AA42" s="199">
        <f t="shared" si="0"/>
        <v>18190.169999999998</v>
      </c>
      <c r="AB42" s="267"/>
      <c r="AC42" s="638"/>
      <c r="AD42" s="268">
        <f>AA42</f>
        <v>18190.169999999998</v>
      </c>
      <c r="AE42" s="661"/>
      <c r="AF42" s="688">
        <f t="shared" si="1"/>
        <v>0</v>
      </c>
      <c r="AG42" s="688">
        <f t="shared" si="26"/>
        <v>0</v>
      </c>
      <c r="AH42" s="688">
        <f t="shared" si="3"/>
        <v>0</v>
      </c>
      <c r="AI42" s="654"/>
      <c r="AJ42" s="513">
        <f t="shared" si="5"/>
        <v>0</v>
      </c>
      <c r="AK42" s="513">
        <f t="shared" ref="AK42:AK51" si="28">AM42/$AM$7*$AK$7</f>
        <v>0</v>
      </c>
      <c r="AL42" s="513">
        <f t="shared" si="7"/>
        <v>0</v>
      </c>
      <c r="AM42" s="654"/>
      <c r="AN42" s="513">
        <f t="shared" si="9"/>
        <v>1021.55</v>
      </c>
      <c r="AO42" s="513">
        <f t="shared" si="10"/>
        <v>1021.55</v>
      </c>
      <c r="AP42" s="513">
        <f t="shared" si="25"/>
        <v>988.6</v>
      </c>
      <c r="AQ42" s="657">
        <f>AA42/12*2</f>
        <v>3031.7</v>
      </c>
      <c r="AR42" s="513">
        <f t="shared" si="13"/>
        <v>1532.32</v>
      </c>
      <c r="AS42" s="513">
        <f>AU42/$AU$7*$AS$7+0.01</f>
        <v>1482.9</v>
      </c>
      <c r="AT42" s="513">
        <f t="shared" si="15"/>
        <v>1532.32</v>
      </c>
      <c r="AU42" s="657">
        <f>AA42/4</f>
        <v>4547.54</v>
      </c>
      <c r="AV42" s="638"/>
      <c r="AW42" s="638"/>
      <c r="AX42" s="638"/>
      <c r="AY42" s="657">
        <f t="shared" si="27"/>
        <v>4547.54</v>
      </c>
      <c r="AZ42" s="638"/>
      <c r="BA42" s="638"/>
      <c r="BB42" s="638"/>
      <c r="BC42" s="657">
        <f t="shared" ref="BC42:BC51" si="29">AA42/4</f>
        <v>4547.54</v>
      </c>
      <c r="BD42" s="638"/>
      <c r="BE42" s="638">
        <v>1515.85</v>
      </c>
      <c r="BF42" s="638"/>
      <c r="BG42" s="654"/>
      <c r="BH42" s="638"/>
      <c r="BI42" s="638"/>
      <c r="BJ42" s="638"/>
      <c r="BK42" s="654"/>
      <c r="BL42" s="627">
        <f t="shared" si="17"/>
        <v>25769.41</v>
      </c>
      <c r="BM42" s="668">
        <f t="shared" si="18"/>
        <v>7579.24</v>
      </c>
    </row>
    <row r="43" spans="1:65" s="269" customFormat="1" ht="63">
      <c r="A43" s="266">
        <v>34</v>
      </c>
      <c r="B43" s="190" t="s">
        <v>589</v>
      </c>
      <c r="C43" s="191">
        <v>43441</v>
      </c>
      <c r="D43" s="191">
        <v>43805</v>
      </c>
      <c r="E43" s="191" t="s">
        <v>455</v>
      </c>
      <c r="F43" s="200" t="s">
        <v>552</v>
      </c>
      <c r="G43" s="204" t="s">
        <v>560</v>
      </c>
      <c r="H43" s="193"/>
      <c r="I43" s="204">
        <v>12600</v>
      </c>
      <c r="J43" s="190"/>
      <c r="K43" s="190" t="s">
        <v>236</v>
      </c>
      <c r="L43" s="203" t="s">
        <v>551</v>
      </c>
      <c r="M43" s="190" t="s">
        <v>454</v>
      </c>
      <c r="N43" s="190" t="s">
        <v>244</v>
      </c>
      <c r="O43" s="190" t="s">
        <v>296</v>
      </c>
      <c r="P43" s="190" t="s">
        <v>246</v>
      </c>
      <c r="Q43" s="191">
        <v>43441</v>
      </c>
      <c r="R43" s="191">
        <v>43805</v>
      </c>
      <c r="S43" s="195">
        <v>3509</v>
      </c>
      <c r="T43" s="196">
        <v>1.8</v>
      </c>
      <c r="U43" s="196">
        <v>0.85</v>
      </c>
      <c r="V43" s="196">
        <v>1.8</v>
      </c>
      <c r="W43" s="197">
        <v>1</v>
      </c>
      <c r="X43" s="198">
        <v>1.4</v>
      </c>
      <c r="Y43" s="198">
        <v>1</v>
      </c>
      <c r="Z43" s="198">
        <v>1</v>
      </c>
      <c r="AA43" s="199">
        <f t="shared" si="0"/>
        <v>13529.3</v>
      </c>
      <c r="AB43" s="192"/>
      <c r="AC43" s="646"/>
      <c r="AD43" s="268">
        <f>AA43</f>
        <v>13529.3</v>
      </c>
      <c r="AE43" s="661"/>
      <c r="AF43" s="688">
        <f t="shared" si="1"/>
        <v>0</v>
      </c>
      <c r="AG43" s="688">
        <f t="shared" si="26"/>
        <v>0</v>
      </c>
      <c r="AH43" s="688">
        <f t="shared" si="3"/>
        <v>0</v>
      </c>
      <c r="AI43" s="654"/>
      <c r="AJ43" s="513">
        <f t="shared" si="5"/>
        <v>0</v>
      </c>
      <c r="AK43" s="513">
        <f t="shared" si="28"/>
        <v>0</v>
      </c>
      <c r="AL43" s="513">
        <f t="shared" si="7"/>
        <v>0</v>
      </c>
      <c r="AM43" s="654"/>
      <c r="AN43" s="513">
        <f t="shared" si="9"/>
        <v>0</v>
      </c>
      <c r="AO43" s="513">
        <f t="shared" si="10"/>
        <v>0</v>
      </c>
      <c r="AP43" s="513">
        <f t="shared" si="25"/>
        <v>0</v>
      </c>
      <c r="AQ43" s="654"/>
      <c r="AR43" s="513">
        <f t="shared" si="13"/>
        <v>379.9</v>
      </c>
      <c r="AS43" s="513">
        <f t="shared" ref="AS43:AS49" si="30">AU43/$AU$7*$AS$7</f>
        <v>367.64</v>
      </c>
      <c r="AT43" s="513">
        <f t="shared" si="15"/>
        <v>379.9</v>
      </c>
      <c r="AU43" s="657">
        <f>AA43/12*1</f>
        <v>1127.44</v>
      </c>
      <c r="AV43" s="646"/>
      <c r="AW43" s="646"/>
      <c r="AX43" s="646"/>
      <c r="AY43" s="657">
        <f t="shared" si="27"/>
        <v>3382.33</v>
      </c>
      <c r="AZ43" s="646"/>
      <c r="BA43" s="646"/>
      <c r="BB43" s="646"/>
      <c r="BC43" s="657">
        <f t="shared" si="29"/>
        <v>3382.33</v>
      </c>
      <c r="BD43" s="646"/>
      <c r="BE43" s="646"/>
      <c r="BF43" s="646"/>
      <c r="BG43" s="657">
        <f>AA43/4</f>
        <v>3382.33</v>
      </c>
      <c r="BH43" s="646"/>
      <c r="BI43" s="646">
        <v>2254.87</v>
      </c>
      <c r="BJ43" s="646"/>
      <c r="BK43" s="654"/>
      <c r="BL43" s="627">
        <f t="shared" si="17"/>
        <v>14656.74</v>
      </c>
      <c r="BM43" s="668">
        <f t="shared" si="18"/>
        <v>1127.44</v>
      </c>
    </row>
    <row r="44" spans="1:65" s="269" customFormat="1" ht="63">
      <c r="A44" s="266">
        <v>35</v>
      </c>
      <c r="B44" s="190" t="s">
        <v>589</v>
      </c>
      <c r="C44" s="191">
        <v>43329</v>
      </c>
      <c r="D44" s="191">
        <v>43693</v>
      </c>
      <c r="E44" s="191" t="s">
        <v>456</v>
      </c>
      <c r="F44" s="200" t="s">
        <v>554</v>
      </c>
      <c r="G44" s="204" t="s">
        <v>559</v>
      </c>
      <c r="H44" s="193"/>
      <c r="I44" s="204">
        <v>21600</v>
      </c>
      <c r="J44" s="190"/>
      <c r="K44" s="190" t="s">
        <v>236</v>
      </c>
      <c r="L44" s="203" t="s">
        <v>531</v>
      </c>
      <c r="M44" s="190" t="s">
        <v>243</v>
      </c>
      <c r="N44" s="190" t="s">
        <v>244</v>
      </c>
      <c r="O44" s="190" t="s">
        <v>296</v>
      </c>
      <c r="P44" s="190" t="s">
        <v>246</v>
      </c>
      <c r="Q44" s="191">
        <v>43329</v>
      </c>
      <c r="R44" s="191">
        <v>43693</v>
      </c>
      <c r="S44" s="195">
        <v>5284</v>
      </c>
      <c r="T44" s="196">
        <v>1.8</v>
      </c>
      <c r="U44" s="196">
        <v>0.85</v>
      </c>
      <c r="V44" s="196">
        <v>1.8</v>
      </c>
      <c r="W44" s="197">
        <v>1</v>
      </c>
      <c r="X44" s="198">
        <v>1</v>
      </c>
      <c r="Y44" s="198">
        <v>1</v>
      </c>
      <c r="Z44" s="198">
        <v>1</v>
      </c>
      <c r="AA44" s="199">
        <f t="shared" si="0"/>
        <v>14552.14</v>
      </c>
      <c r="AB44" s="192"/>
      <c r="AC44" s="646"/>
      <c r="AD44" s="268">
        <f>AA44</f>
        <v>14552.14</v>
      </c>
      <c r="AE44" s="661"/>
      <c r="AF44" s="688">
        <f t="shared" si="1"/>
        <v>0</v>
      </c>
      <c r="AG44" s="688">
        <f t="shared" si="26"/>
        <v>0</v>
      </c>
      <c r="AH44" s="688">
        <f t="shared" si="3"/>
        <v>0</v>
      </c>
      <c r="AI44" s="654"/>
      <c r="AJ44" s="513">
        <f t="shared" si="5"/>
        <v>0</v>
      </c>
      <c r="AK44" s="513">
        <f t="shared" si="28"/>
        <v>0</v>
      </c>
      <c r="AL44" s="513">
        <f t="shared" si="7"/>
        <v>0</v>
      </c>
      <c r="AM44" s="654"/>
      <c r="AN44" s="513">
        <f t="shared" si="9"/>
        <v>817.24</v>
      </c>
      <c r="AO44" s="513">
        <f t="shared" si="10"/>
        <v>817.24</v>
      </c>
      <c r="AP44" s="513">
        <f t="shared" si="25"/>
        <v>790.88</v>
      </c>
      <c r="AQ44" s="657">
        <f>AA44/12*2</f>
        <v>2425.36</v>
      </c>
      <c r="AR44" s="513">
        <f t="shared" si="13"/>
        <v>1225.8599999999999</v>
      </c>
      <c r="AS44" s="513">
        <f t="shared" si="30"/>
        <v>1186.32</v>
      </c>
      <c r="AT44" s="513">
        <f t="shared" si="15"/>
        <v>1225.8599999999999</v>
      </c>
      <c r="AU44" s="657">
        <f>AA44/4</f>
        <v>3638.04</v>
      </c>
      <c r="AV44" s="646"/>
      <c r="AW44" s="646"/>
      <c r="AX44" s="646"/>
      <c r="AY44" s="657">
        <f t="shared" si="27"/>
        <v>3638.04</v>
      </c>
      <c r="AZ44" s="646"/>
      <c r="BA44" s="646"/>
      <c r="BB44" s="646"/>
      <c r="BC44" s="657">
        <f t="shared" si="29"/>
        <v>3638.04</v>
      </c>
      <c r="BD44" s="646"/>
      <c r="BE44" s="646">
        <v>1212.6600000000001</v>
      </c>
      <c r="BF44" s="646"/>
      <c r="BG44" s="654"/>
      <c r="BH44" s="646"/>
      <c r="BI44" s="646"/>
      <c r="BJ44" s="646"/>
      <c r="BK44" s="654"/>
      <c r="BL44" s="627">
        <f t="shared" si="17"/>
        <v>20615.54</v>
      </c>
      <c r="BM44" s="668">
        <f t="shared" si="18"/>
        <v>6063.4</v>
      </c>
    </row>
    <row r="45" spans="1:65" s="269" customFormat="1" ht="63">
      <c r="A45" s="266">
        <v>36</v>
      </c>
      <c r="B45" s="190" t="s">
        <v>589</v>
      </c>
      <c r="C45" s="191">
        <v>43366</v>
      </c>
      <c r="D45" s="191">
        <v>43730</v>
      </c>
      <c r="E45" s="191" t="s">
        <v>455</v>
      </c>
      <c r="F45" s="200" t="s">
        <v>552</v>
      </c>
      <c r="G45" s="204" t="s">
        <v>597</v>
      </c>
      <c r="H45" s="193"/>
      <c r="I45" s="204">
        <v>12600</v>
      </c>
      <c r="J45" s="190"/>
      <c r="K45" s="190" t="s">
        <v>236</v>
      </c>
      <c r="L45" s="203" t="s">
        <v>590</v>
      </c>
      <c r="M45" s="190" t="s">
        <v>454</v>
      </c>
      <c r="N45" s="190" t="s">
        <v>244</v>
      </c>
      <c r="O45" s="190" t="s">
        <v>319</v>
      </c>
      <c r="P45" s="190" t="s">
        <v>246</v>
      </c>
      <c r="Q45" s="191">
        <v>43366</v>
      </c>
      <c r="R45" s="191">
        <v>43730</v>
      </c>
      <c r="S45" s="195">
        <v>3509</v>
      </c>
      <c r="T45" s="196">
        <v>1.8</v>
      </c>
      <c r="U45" s="196">
        <v>0.9</v>
      </c>
      <c r="V45" s="196">
        <v>1.8</v>
      </c>
      <c r="W45" s="197">
        <v>1</v>
      </c>
      <c r="X45" s="198">
        <v>1.4</v>
      </c>
      <c r="Y45" s="198">
        <v>1</v>
      </c>
      <c r="Z45" s="198">
        <v>1</v>
      </c>
      <c r="AA45" s="199">
        <f t="shared" si="0"/>
        <v>14325.14</v>
      </c>
      <c r="AB45" s="267"/>
      <c r="AC45" s="638"/>
      <c r="AD45" s="268">
        <f>AA45</f>
        <v>14325.14</v>
      </c>
      <c r="AE45" s="661"/>
      <c r="AF45" s="688">
        <f t="shared" si="1"/>
        <v>0</v>
      </c>
      <c r="AG45" s="688">
        <f t="shared" si="26"/>
        <v>0</v>
      </c>
      <c r="AH45" s="688">
        <f t="shared" si="3"/>
        <v>0</v>
      </c>
      <c r="AI45" s="654"/>
      <c r="AJ45" s="513">
        <f t="shared" si="5"/>
        <v>0</v>
      </c>
      <c r="AK45" s="513">
        <f t="shared" si="28"/>
        <v>0</v>
      </c>
      <c r="AL45" s="513">
        <f t="shared" si="7"/>
        <v>0</v>
      </c>
      <c r="AM45" s="654"/>
      <c r="AN45" s="513">
        <f t="shared" si="9"/>
        <v>0</v>
      </c>
      <c r="AO45" s="513">
        <f t="shared" si="10"/>
        <v>0</v>
      </c>
      <c r="AP45" s="513">
        <f t="shared" si="25"/>
        <v>0</v>
      </c>
      <c r="AQ45" s="654"/>
      <c r="AR45" s="513">
        <f t="shared" si="13"/>
        <v>1206.74</v>
      </c>
      <c r="AS45" s="513">
        <f t="shared" si="30"/>
        <v>1167.81</v>
      </c>
      <c r="AT45" s="513">
        <f t="shared" si="15"/>
        <v>1206.74</v>
      </c>
      <c r="AU45" s="657">
        <f>AA45/4</f>
        <v>3581.29</v>
      </c>
      <c r="AV45" s="638"/>
      <c r="AW45" s="638"/>
      <c r="AX45" s="638"/>
      <c r="AY45" s="657">
        <f t="shared" si="27"/>
        <v>3581.29</v>
      </c>
      <c r="AZ45" s="638"/>
      <c r="BA45" s="638"/>
      <c r="BB45" s="638"/>
      <c r="BC45" s="657">
        <f t="shared" si="29"/>
        <v>3581.29</v>
      </c>
      <c r="BD45" s="638"/>
      <c r="BE45" s="638"/>
      <c r="BF45" s="638"/>
      <c r="BG45" s="657">
        <f>AA45/4-0.02</f>
        <v>3581.27</v>
      </c>
      <c r="BH45" s="638"/>
      <c r="BI45" s="638"/>
      <c r="BJ45" s="638"/>
      <c r="BK45" s="654"/>
      <c r="BL45" s="627">
        <f t="shared" si="17"/>
        <v>17906.43</v>
      </c>
      <c r="BM45" s="668">
        <f t="shared" si="18"/>
        <v>3581.29</v>
      </c>
    </row>
    <row r="46" spans="1:65" s="527" customFormat="1" ht="63">
      <c r="A46" s="514">
        <v>37</v>
      </c>
      <c r="B46" s="515" t="s">
        <v>589</v>
      </c>
      <c r="C46" s="516">
        <v>43366</v>
      </c>
      <c r="D46" s="516">
        <v>43730</v>
      </c>
      <c r="E46" s="516" t="s">
        <v>455</v>
      </c>
      <c r="F46" s="517" t="s">
        <v>552</v>
      </c>
      <c r="G46" s="700" t="s">
        <v>596</v>
      </c>
      <c r="H46" s="518"/>
      <c r="I46" s="700">
        <v>12600</v>
      </c>
      <c r="J46" s="515"/>
      <c r="K46" s="515" t="s">
        <v>236</v>
      </c>
      <c r="L46" s="532" t="s">
        <v>591</v>
      </c>
      <c r="M46" s="515" t="s">
        <v>454</v>
      </c>
      <c r="N46" s="515" t="s">
        <v>244</v>
      </c>
      <c r="O46" s="515" t="s">
        <v>319</v>
      </c>
      <c r="P46" s="515" t="s">
        <v>246</v>
      </c>
      <c r="Q46" s="516">
        <v>43366</v>
      </c>
      <c r="R46" s="516">
        <v>43730</v>
      </c>
      <c r="S46" s="519">
        <v>3509</v>
      </c>
      <c r="T46" s="520">
        <v>1.8</v>
      </c>
      <c r="U46" s="520">
        <v>0.9</v>
      </c>
      <c r="V46" s="520">
        <v>1.8</v>
      </c>
      <c r="W46" s="521">
        <v>1</v>
      </c>
      <c r="X46" s="522">
        <v>1.4</v>
      </c>
      <c r="Y46" s="522">
        <v>1</v>
      </c>
      <c r="Z46" s="522">
        <v>1</v>
      </c>
      <c r="AA46" s="523">
        <f t="shared" si="0"/>
        <v>14325.14</v>
      </c>
      <c r="AB46" s="524"/>
      <c r="AC46" s="525"/>
      <c r="AD46" s="526"/>
      <c r="AE46" s="701"/>
      <c r="AF46" s="702">
        <f t="shared" si="1"/>
        <v>0</v>
      </c>
      <c r="AG46" s="702">
        <f t="shared" si="26"/>
        <v>0</v>
      </c>
      <c r="AH46" s="702">
        <f t="shared" si="3"/>
        <v>0</v>
      </c>
      <c r="AI46" s="703"/>
      <c r="AJ46" s="704">
        <f t="shared" si="5"/>
        <v>0</v>
      </c>
      <c r="AK46" s="704">
        <f t="shared" si="28"/>
        <v>0</v>
      </c>
      <c r="AL46" s="704">
        <f t="shared" si="7"/>
        <v>0</v>
      </c>
      <c r="AM46" s="703"/>
      <c r="AN46" s="704">
        <f t="shared" si="9"/>
        <v>0</v>
      </c>
      <c r="AO46" s="704">
        <f t="shared" si="10"/>
        <v>0</v>
      </c>
      <c r="AP46" s="704">
        <f t="shared" si="25"/>
        <v>0</v>
      </c>
      <c r="AQ46" s="703"/>
      <c r="AR46" s="704">
        <f t="shared" si="13"/>
        <v>1206.74</v>
      </c>
      <c r="AS46" s="704">
        <f t="shared" si="30"/>
        <v>1167.81</v>
      </c>
      <c r="AT46" s="704">
        <f t="shared" si="15"/>
        <v>1206.74</v>
      </c>
      <c r="AU46" s="705">
        <f>AA46/4</f>
        <v>3581.29</v>
      </c>
      <c r="AV46" s="525"/>
      <c r="AW46" s="525"/>
      <c r="AX46" s="525"/>
      <c r="AY46" s="705">
        <f t="shared" si="27"/>
        <v>3581.29</v>
      </c>
      <c r="AZ46" s="525"/>
      <c r="BA46" s="525"/>
      <c r="BB46" s="525"/>
      <c r="BC46" s="705">
        <f t="shared" si="29"/>
        <v>3581.29</v>
      </c>
      <c r="BD46" s="525"/>
      <c r="BE46" s="525"/>
      <c r="BF46" s="525"/>
      <c r="BG46" s="705">
        <f>AA46/4-0.02</f>
        <v>3581.27</v>
      </c>
      <c r="BH46" s="525"/>
      <c r="BI46" s="525"/>
      <c r="BJ46" s="525"/>
      <c r="BK46" s="703"/>
      <c r="BL46" s="706">
        <f t="shared" si="17"/>
        <v>17906.43</v>
      </c>
      <c r="BM46" s="707">
        <f t="shared" si="18"/>
        <v>3581.29</v>
      </c>
    </row>
    <row r="47" spans="1:65" s="269" customFormat="1" ht="71.25" customHeight="1">
      <c r="A47" s="266">
        <v>38</v>
      </c>
      <c r="B47" s="190" t="s">
        <v>589</v>
      </c>
      <c r="C47" s="191">
        <v>43366</v>
      </c>
      <c r="D47" s="191">
        <v>43730</v>
      </c>
      <c r="E47" s="191" t="s">
        <v>455</v>
      </c>
      <c r="F47" s="200" t="s">
        <v>143</v>
      </c>
      <c r="G47" s="204" t="s">
        <v>598</v>
      </c>
      <c r="H47" s="193"/>
      <c r="I47" s="204">
        <v>12600</v>
      </c>
      <c r="J47" s="190"/>
      <c r="K47" s="190" t="s">
        <v>236</v>
      </c>
      <c r="L47" s="203" t="s">
        <v>24</v>
      </c>
      <c r="M47" s="190" t="s">
        <v>454</v>
      </c>
      <c r="N47" s="190" t="s">
        <v>244</v>
      </c>
      <c r="O47" s="190" t="s">
        <v>245</v>
      </c>
      <c r="P47" s="190" t="s">
        <v>246</v>
      </c>
      <c r="Q47" s="191">
        <v>43366</v>
      </c>
      <c r="R47" s="191">
        <v>43730</v>
      </c>
      <c r="S47" s="195">
        <v>3509</v>
      </c>
      <c r="T47" s="196">
        <v>1.8</v>
      </c>
      <c r="U47" s="196">
        <v>0.95</v>
      </c>
      <c r="V47" s="196">
        <v>1.8</v>
      </c>
      <c r="W47" s="197">
        <v>1</v>
      </c>
      <c r="X47" s="198">
        <v>1.4</v>
      </c>
      <c r="Y47" s="198">
        <v>1</v>
      </c>
      <c r="Z47" s="198">
        <v>1</v>
      </c>
      <c r="AA47" s="199">
        <f t="shared" si="0"/>
        <v>15120.98</v>
      </c>
      <c r="AB47" s="267"/>
      <c r="AC47" s="638"/>
      <c r="AD47" s="268"/>
      <c r="AE47" s="661"/>
      <c r="AF47" s="688">
        <f t="shared" si="1"/>
        <v>0</v>
      </c>
      <c r="AG47" s="688">
        <f t="shared" si="26"/>
        <v>0</v>
      </c>
      <c r="AH47" s="688">
        <f t="shared" si="3"/>
        <v>0</v>
      </c>
      <c r="AI47" s="654"/>
      <c r="AJ47" s="513">
        <f t="shared" si="5"/>
        <v>0</v>
      </c>
      <c r="AK47" s="513">
        <f t="shared" si="28"/>
        <v>0</v>
      </c>
      <c r="AL47" s="513">
        <f t="shared" si="7"/>
        <v>0</v>
      </c>
      <c r="AM47" s="654"/>
      <c r="AN47" s="513">
        <f t="shared" si="9"/>
        <v>0</v>
      </c>
      <c r="AO47" s="513">
        <f t="shared" si="10"/>
        <v>0</v>
      </c>
      <c r="AP47" s="513">
        <f t="shared" si="25"/>
        <v>0</v>
      </c>
      <c r="AQ47" s="654"/>
      <c r="AR47" s="513">
        <f t="shared" si="13"/>
        <v>1273.78</v>
      </c>
      <c r="AS47" s="513">
        <f t="shared" si="30"/>
        <v>1232.69</v>
      </c>
      <c r="AT47" s="513">
        <f t="shared" si="15"/>
        <v>1273.78</v>
      </c>
      <c r="AU47" s="657">
        <f>AA47/4</f>
        <v>3780.25</v>
      </c>
      <c r="AV47" s="638"/>
      <c r="AW47" s="638"/>
      <c r="AX47" s="638"/>
      <c r="AY47" s="657">
        <f t="shared" si="27"/>
        <v>3780.25</v>
      </c>
      <c r="AZ47" s="638"/>
      <c r="BA47" s="638"/>
      <c r="BB47" s="638"/>
      <c r="BC47" s="657">
        <f t="shared" si="29"/>
        <v>3780.25</v>
      </c>
      <c r="BD47" s="638"/>
      <c r="BE47" s="638"/>
      <c r="BF47" s="638"/>
      <c r="BG47" s="657">
        <f>AA47/4-0.02</f>
        <v>3780.23</v>
      </c>
      <c r="BH47" s="638"/>
      <c r="BI47" s="638"/>
      <c r="BJ47" s="638"/>
      <c r="BK47" s="654"/>
      <c r="BL47" s="627">
        <f t="shared" si="17"/>
        <v>18901.23</v>
      </c>
      <c r="BM47" s="668">
        <f t="shared" si="18"/>
        <v>3780.25</v>
      </c>
    </row>
    <row r="48" spans="1:65" s="269" customFormat="1" ht="98.25" customHeight="1">
      <c r="A48" s="266">
        <v>39</v>
      </c>
      <c r="B48" s="190" t="s">
        <v>589</v>
      </c>
      <c r="C48" s="191">
        <v>43454</v>
      </c>
      <c r="D48" s="191">
        <v>43818</v>
      </c>
      <c r="E48" s="641" t="s">
        <v>465</v>
      </c>
      <c r="F48" s="207" t="s">
        <v>594</v>
      </c>
      <c r="G48" s="190" t="s">
        <v>307</v>
      </c>
      <c r="H48" s="193"/>
      <c r="I48" s="193"/>
      <c r="J48" s="190"/>
      <c r="K48" s="190" t="s">
        <v>236</v>
      </c>
      <c r="L48" s="203" t="s">
        <v>600</v>
      </c>
      <c r="M48" s="190" t="s">
        <v>243</v>
      </c>
      <c r="N48" s="190" t="s">
        <v>312</v>
      </c>
      <c r="O48" s="190" t="s">
        <v>319</v>
      </c>
      <c r="P48" s="190" t="s">
        <v>246</v>
      </c>
      <c r="Q48" s="191">
        <v>43454</v>
      </c>
      <c r="R48" s="191">
        <v>43818</v>
      </c>
      <c r="S48" s="639">
        <v>1124</v>
      </c>
      <c r="T48" s="196">
        <v>1</v>
      </c>
      <c r="U48" s="196">
        <v>0.9</v>
      </c>
      <c r="V48" s="196">
        <v>1.8</v>
      </c>
      <c r="W48" s="197">
        <v>1</v>
      </c>
      <c r="X48" s="198">
        <v>1</v>
      </c>
      <c r="Y48" s="198">
        <v>1</v>
      </c>
      <c r="Z48" s="198">
        <v>1</v>
      </c>
      <c r="AA48" s="199">
        <f t="shared" si="0"/>
        <v>1820.88</v>
      </c>
      <c r="AB48" s="267"/>
      <c r="AC48" s="197">
        <f>AA48</f>
        <v>1820.88</v>
      </c>
      <c r="AD48" s="268"/>
      <c r="AE48" s="661"/>
      <c r="AF48" s="688">
        <f t="shared" si="1"/>
        <v>0</v>
      </c>
      <c r="AG48" s="688">
        <f t="shared" si="26"/>
        <v>0</v>
      </c>
      <c r="AH48" s="688">
        <f t="shared" si="3"/>
        <v>0</v>
      </c>
      <c r="AI48" s="654"/>
      <c r="AJ48" s="513">
        <f t="shared" si="5"/>
        <v>0</v>
      </c>
      <c r="AK48" s="513">
        <f t="shared" si="28"/>
        <v>0</v>
      </c>
      <c r="AL48" s="513">
        <f t="shared" si="7"/>
        <v>0</v>
      </c>
      <c r="AM48" s="654"/>
      <c r="AN48" s="513">
        <f t="shared" si="9"/>
        <v>0</v>
      </c>
      <c r="AO48" s="513">
        <f t="shared" si="10"/>
        <v>0</v>
      </c>
      <c r="AP48" s="513">
        <f t="shared" si="25"/>
        <v>0</v>
      </c>
      <c r="AQ48" s="654"/>
      <c r="AR48" s="513">
        <f t="shared" si="13"/>
        <v>0</v>
      </c>
      <c r="AS48" s="513">
        <f t="shared" si="30"/>
        <v>0</v>
      </c>
      <c r="AT48" s="513">
        <f t="shared" si="15"/>
        <v>0</v>
      </c>
      <c r="AU48" s="654"/>
      <c r="AV48" s="638"/>
      <c r="AW48" s="638"/>
      <c r="AX48" s="638"/>
      <c r="AY48" s="657">
        <f t="shared" si="27"/>
        <v>455.22</v>
      </c>
      <c r="AZ48" s="638"/>
      <c r="BA48" s="638"/>
      <c r="BB48" s="638"/>
      <c r="BC48" s="657">
        <f t="shared" si="29"/>
        <v>455.22</v>
      </c>
      <c r="BD48" s="638"/>
      <c r="BE48" s="638"/>
      <c r="BF48" s="638"/>
      <c r="BG48" s="657">
        <f>AA48/4</f>
        <v>455.22</v>
      </c>
      <c r="BH48" s="638"/>
      <c r="BI48" s="638"/>
      <c r="BJ48" s="638"/>
      <c r="BK48" s="657">
        <f>AA48/4</f>
        <v>455.22</v>
      </c>
      <c r="BL48" s="627">
        <f t="shared" si="17"/>
        <v>1820.88</v>
      </c>
      <c r="BM48" s="668">
        <f t="shared" si="18"/>
        <v>0</v>
      </c>
    </row>
    <row r="49" spans="1:99" s="269" customFormat="1" ht="94.5">
      <c r="A49" s="266">
        <v>40</v>
      </c>
      <c r="B49" s="190" t="s">
        <v>589</v>
      </c>
      <c r="C49" s="191">
        <v>43454</v>
      </c>
      <c r="D49" s="191">
        <v>43818</v>
      </c>
      <c r="E49" s="641" t="s">
        <v>465</v>
      </c>
      <c r="F49" s="207" t="s">
        <v>595</v>
      </c>
      <c r="G49" s="190" t="s">
        <v>307</v>
      </c>
      <c r="H49" s="193"/>
      <c r="I49" s="193"/>
      <c r="J49" s="190"/>
      <c r="K49" s="190" t="s">
        <v>236</v>
      </c>
      <c r="L49" s="203" t="s">
        <v>599</v>
      </c>
      <c r="M49" s="190" t="s">
        <v>243</v>
      </c>
      <c r="N49" s="190" t="s">
        <v>312</v>
      </c>
      <c r="O49" s="190" t="s">
        <v>319</v>
      </c>
      <c r="P49" s="190" t="s">
        <v>246</v>
      </c>
      <c r="Q49" s="191">
        <v>43454</v>
      </c>
      <c r="R49" s="191">
        <v>43818</v>
      </c>
      <c r="S49" s="639">
        <v>1124</v>
      </c>
      <c r="T49" s="196">
        <v>1</v>
      </c>
      <c r="U49" s="196">
        <v>0.9</v>
      </c>
      <c r="V49" s="196">
        <v>1.8</v>
      </c>
      <c r="W49" s="197">
        <v>1</v>
      </c>
      <c r="X49" s="198">
        <v>1</v>
      </c>
      <c r="Y49" s="198">
        <v>1</v>
      </c>
      <c r="Z49" s="198">
        <v>1</v>
      </c>
      <c r="AA49" s="199">
        <f t="shared" si="0"/>
        <v>1820.88</v>
      </c>
      <c r="AB49" s="267"/>
      <c r="AC49" s="197">
        <f>AA49</f>
        <v>1820.88</v>
      </c>
      <c r="AD49" s="268"/>
      <c r="AE49" s="661"/>
      <c r="AF49" s="688">
        <f t="shared" si="1"/>
        <v>0</v>
      </c>
      <c r="AG49" s="688">
        <f t="shared" si="26"/>
        <v>0</v>
      </c>
      <c r="AH49" s="688">
        <f t="shared" si="3"/>
        <v>0</v>
      </c>
      <c r="AI49" s="654"/>
      <c r="AJ49" s="513">
        <f t="shared" si="5"/>
        <v>0</v>
      </c>
      <c r="AK49" s="513">
        <f t="shared" si="28"/>
        <v>0</v>
      </c>
      <c r="AL49" s="513">
        <f t="shared" si="7"/>
        <v>0</v>
      </c>
      <c r="AM49" s="654"/>
      <c r="AN49" s="513">
        <f t="shared" si="9"/>
        <v>0</v>
      </c>
      <c r="AO49" s="513">
        <f t="shared" si="10"/>
        <v>0</v>
      </c>
      <c r="AP49" s="513">
        <f t="shared" si="25"/>
        <v>0</v>
      </c>
      <c r="AQ49" s="654"/>
      <c r="AR49" s="513">
        <f t="shared" si="13"/>
        <v>0</v>
      </c>
      <c r="AS49" s="513">
        <f t="shared" si="30"/>
        <v>0</v>
      </c>
      <c r="AT49" s="513">
        <f t="shared" si="15"/>
        <v>0</v>
      </c>
      <c r="AU49" s="654"/>
      <c r="AV49" s="638"/>
      <c r="AW49" s="638"/>
      <c r="AX49" s="638"/>
      <c r="AY49" s="657">
        <f t="shared" si="27"/>
        <v>455.22</v>
      </c>
      <c r="AZ49" s="638"/>
      <c r="BA49" s="638"/>
      <c r="BB49" s="638"/>
      <c r="BC49" s="657">
        <f t="shared" si="29"/>
        <v>455.22</v>
      </c>
      <c r="BD49" s="638"/>
      <c r="BE49" s="638"/>
      <c r="BF49" s="638"/>
      <c r="BG49" s="657">
        <f>AA49/4</f>
        <v>455.22</v>
      </c>
      <c r="BH49" s="638"/>
      <c r="BI49" s="638"/>
      <c r="BJ49" s="638"/>
      <c r="BK49" s="657">
        <f>AA49/4</f>
        <v>455.22</v>
      </c>
      <c r="BL49" s="627">
        <f t="shared" si="17"/>
        <v>1820.88</v>
      </c>
      <c r="BM49" s="668">
        <f t="shared" si="18"/>
        <v>0</v>
      </c>
    </row>
    <row r="50" spans="1:99" s="269" customFormat="1" ht="63">
      <c r="A50" s="266">
        <v>41</v>
      </c>
      <c r="B50" s="190" t="s">
        <v>589</v>
      </c>
      <c r="C50" s="191">
        <v>43366</v>
      </c>
      <c r="D50" s="191">
        <v>43730</v>
      </c>
      <c r="E50" s="191" t="s">
        <v>456</v>
      </c>
      <c r="F50" s="200" t="s">
        <v>601</v>
      </c>
      <c r="G50" s="204" t="s">
        <v>602</v>
      </c>
      <c r="H50" s="193"/>
      <c r="I50" s="204">
        <v>21600</v>
      </c>
      <c r="J50" s="190"/>
      <c r="K50" s="190" t="s">
        <v>236</v>
      </c>
      <c r="L50" s="203" t="s">
        <v>24</v>
      </c>
      <c r="M50" s="190" t="s">
        <v>454</v>
      </c>
      <c r="N50" s="190" t="s">
        <v>244</v>
      </c>
      <c r="O50" s="190" t="s">
        <v>379</v>
      </c>
      <c r="P50" s="190" t="s">
        <v>246</v>
      </c>
      <c r="Q50" s="191">
        <v>43366</v>
      </c>
      <c r="R50" s="191">
        <v>43730</v>
      </c>
      <c r="S50" s="195">
        <v>5284</v>
      </c>
      <c r="T50" s="196">
        <v>1.8</v>
      </c>
      <c r="U50" s="196">
        <v>1</v>
      </c>
      <c r="V50" s="196">
        <v>1.8</v>
      </c>
      <c r="W50" s="197">
        <v>1</v>
      </c>
      <c r="X50" s="198">
        <v>1.25</v>
      </c>
      <c r="Y50" s="198">
        <v>1</v>
      </c>
      <c r="Z50" s="198">
        <v>1</v>
      </c>
      <c r="AA50" s="199">
        <f t="shared" si="0"/>
        <v>21400.2</v>
      </c>
      <c r="AB50" s="267"/>
      <c r="AC50" s="638"/>
      <c r="AD50" s="268">
        <f>AA50</f>
        <v>21400.2</v>
      </c>
      <c r="AE50" s="661"/>
      <c r="AF50" s="688">
        <f t="shared" si="1"/>
        <v>0</v>
      </c>
      <c r="AG50" s="688">
        <f t="shared" si="26"/>
        <v>0</v>
      </c>
      <c r="AH50" s="688">
        <f t="shared" si="3"/>
        <v>0</v>
      </c>
      <c r="AI50" s="654"/>
      <c r="AJ50" s="513">
        <f t="shared" si="5"/>
        <v>0</v>
      </c>
      <c r="AK50" s="513">
        <f t="shared" si="28"/>
        <v>0</v>
      </c>
      <c r="AL50" s="513">
        <f t="shared" si="7"/>
        <v>0</v>
      </c>
      <c r="AM50" s="654"/>
      <c r="AN50" s="513">
        <f t="shared" si="9"/>
        <v>0</v>
      </c>
      <c r="AO50" s="513">
        <f t="shared" si="10"/>
        <v>0</v>
      </c>
      <c r="AP50" s="513">
        <f t="shared" si="25"/>
        <v>0</v>
      </c>
      <c r="AQ50" s="654"/>
      <c r="AR50" s="513">
        <f t="shared" si="13"/>
        <v>1802.73</v>
      </c>
      <c r="AS50" s="513">
        <f>AU50/$AU$7*$AS$7+0.01</f>
        <v>1744.59</v>
      </c>
      <c r="AT50" s="513">
        <f t="shared" si="15"/>
        <v>1802.73</v>
      </c>
      <c r="AU50" s="657">
        <f>AA50/4</f>
        <v>5350.05</v>
      </c>
      <c r="AV50" s="638"/>
      <c r="AW50" s="638"/>
      <c r="AX50" s="638"/>
      <c r="AY50" s="657">
        <f t="shared" si="27"/>
        <v>5350.05</v>
      </c>
      <c r="AZ50" s="638"/>
      <c r="BA50" s="638"/>
      <c r="BB50" s="638"/>
      <c r="BC50" s="657">
        <f t="shared" si="29"/>
        <v>5350.05</v>
      </c>
      <c r="BD50" s="638"/>
      <c r="BE50" s="638"/>
      <c r="BF50" s="638"/>
      <c r="BG50" s="657">
        <f>AA50/4</f>
        <v>5350.05</v>
      </c>
      <c r="BH50" s="638"/>
      <c r="BI50" s="638"/>
      <c r="BJ50" s="638"/>
      <c r="BK50" s="654"/>
      <c r="BL50" s="627">
        <f t="shared" si="17"/>
        <v>26750.25</v>
      </c>
      <c r="BM50" s="668">
        <f t="shared" si="18"/>
        <v>5350.05</v>
      </c>
    </row>
    <row r="51" spans="1:99" s="269" customFormat="1" ht="63">
      <c r="A51" s="266">
        <v>42</v>
      </c>
      <c r="B51" s="190" t="s">
        <v>589</v>
      </c>
      <c r="C51" s="191">
        <v>43366</v>
      </c>
      <c r="D51" s="191">
        <v>43730</v>
      </c>
      <c r="E51" s="191" t="s">
        <v>456</v>
      </c>
      <c r="F51" s="200" t="s">
        <v>601</v>
      </c>
      <c r="G51" s="204" t="s">
        <v>602</v>
      </c>
      <c r="H51" s="193"/>
      <c r="I51" s="204">
        <v>21600</v>
      </c>
      <c r="J51" s="190"/>
      <c r="K51" s="190" t="s">
        <v>236</v>
      </c>
      <c r="L51" s="203" t="s">
        <v>24</v>
      </c>
      <c r="M51" s="190" t="s">
        <v>454</v>
      </c>
      <c r="N51" s="190" t="s">
        <v>244</v>
      </c>
      <c r="O51" s="190" t="s">
        <v>379</v>
      </c>
      <c r="P51" s="190" t="s">
        <v>246</v>
      </c>
      <c r="Q51" s="191">
        <v>43366</v>
      </c>
      <c r="R51" s="191">
        <v>43730</v>
      </c>
      <c r="S51" s="195">
        <v>5284</v>
      </c>
      <c r="T51" s="196">
        <v>1.8</v>
      </c>
      <c r="U51" s="196">
        <v>1</v>
      </c>
      <c r="V51" s="196">
        <v>1.8</v>
      </c>
      <c r="W51" s="197">
        <v>1</v>
      </c>
      <c r="X51" s="198">
        <v>1.25</v>
      </c>
      <c r="Y51" s="198">
        <v>1</v>
      </c>
      <c r="Z51" s="198">
        <v>1</v>
      </c>
      <c r="AA51" s="199">
        <f t="shared" si="0"/>
        <v>21400.2</v>
      </c>
      <c r="AB51" s="267"/>
      <c r="AC51" s="638"/>
      <c r="AD51" s="268">
        <f>AA51</f>
        <v>21400.2</v>
      </c>
      <c r="AE51" s="661"/>
      <c r="AF51" s="688">
        <f t="shared" si="1"/>
        <v>0</v>
      </c>
      <c r="AG51" s="688">
        <f t="shared" si="26"/>
        <v>0</v>
      </c>
      <c r="AH51" s="688">
        <f t="shared" si="3"/>
        <v>0</v>
      </c>
      <c r="AI51" s="654"/>
      <c r="AJ51" s="513">
        <f t="shared" si="5"/>
        <v>0</v>
      </c>
      <c r="AK51" s="513">
        <f t="shared" si="28"/>
        <v>0</v>
      </c>
      <c r="AL51" s="513">
        <f t="shared" si="7"/>
        <v>0</v>
      </c>
      <c r="AM51" s="654"/>
      <c r="AN51" s="513">
        <f t="shared" si="9"/>
        <v>0</v>
      </c>
      <c r="AO51" s="513">
        <f t="shared" si="10"/>
        <v>0</v>
      </c>
      <c r="AP51" s="513">
        <f t="shared" si="25"/>
        <v>0</v>
      </c>
      <c r="AQ51" s="654"/>
      <c r="AR51" s="513">
        <f t="shared" si="13"/>
        <v>1802.73</v>
      </c>
      <c r="AS51" s="513">
        <f>AU51/$AU$7*$AS$7+0.01</f>
        <v>1744.59</v>
      </c>
      <c r="AT51" s="513">
        <f t="shared" si="15"/>
        <v>1802.73</v>
      </c>
      <c r="AU51" s="657">
        <f>AA51/4</f>
        <v>5350.05</v>
      </c>
      <c r="AV51" s="638"/>
      <c r="AW51" s="638"/>
      <c r="AX51" s="638"/>
      <c r="AY51" s="657">
        <f t="shared" si="27"/>
        <v>5350.05</v>
      </c>
      <c r="AZ51" s="638"/>
      <c r="BA51" s="638"/>
      <c r="BB51" s="638"/>
      <c r="BC51" s="657">
        <f t="shared" si="29"/>
        <v>5350.05</v>
      </c>
      <c r="BD51" s="638"/>
      <c r="BE51" s="638"/>
      <c r="BF51" s="638"/>
      <c r="BG51" s="657">
        <f>AA51/4</f>
        <v>5350.05</v>
      </c>
      <c r="BH51" s="638"/>
      <c r="BI51" s="638"/>
      <c r="BJ51" s="638"/>
      <c r="BK51" s="654"/>
      <c r="BL51" s="627">
        <f t="shared" si="17"/>
        <v>26750.25</v>
      </c>
      <c r="BM51" s="668">
        <f t="shared" si="18"/>
        <v>5350.05</v>
      </c>
    </row>
    <row r="52" spans="1:99" s="275" customFormat="1" ht="29.45" customHeight="1">
      <c r="A52" s="274"/>
      <c r="C52" s="276"/>
      <c r="D52" s="276"/>
      <c r="S52" s="277"/>
      <c r="Z52" s="278" t="s">
        <v>467</v>
      </c>
      <c r="AA52" s="279">
        <f>SUM(AA10:AA51)</f>
        <v>386800.1</v>
      </c>
      <c r="AB52" s="280">
        <f>SUM(AB10:AB45)</f>
        <v>22721.93</v>
      </c>
      <c r="AC52" s="280">
        <f>SUM(AC10:AC45)</f>
        <v>3439.44</v>
      </c>
      <c r="AD52" s="280">
        <f>SUM(AD10:AD45)</f>
        <v>84379.46</v>
      </c>
      <c r="AE52" s="662">
        <f>SUM(AE10:AE45)</f>
        <v>200370.99</v>
      </c>
      <c r="AF52" s="687">
        <f t="shared" ref="AF52:AL52" si="31">SUM(AF10:AF51)</f>
        <v>11563.82</v>
      </c>
      <c r="AG52" s="687">
        <f t="shared" si="31"/>
        <v>10444.790000000001</v>
      </c>
      <c r="AH52" s="687">
        <f t="shared" si="31"/>
        <v>11563.82</v>
      </c>
      <c r="AI52" s="667">
        <f t="shared" si="31"/>
        <v>33572.43</v>
      </c>
      <c r="AJ52" s="689">
        <f t="shared" si="31"/>
        <v>11575.76</v>
      </c>
      <c r="AK52" s="689">
        <f t="shared" si="31"/>
        <v>11961.59</v>
      </c>
      <c r="AL52" s="689">
        <f t="shared" si="31"/>
        <v>11575.76</v>
      </c>
      <c r="AM52" s="667">
        <f t="shared" ref="AM52:BK52" si="32">SUM(AM10:AM51)</f>
        <v>35113.11</v>
      </c>
      <c r="AN52" s="689">
        <f t="shared" si="32"/>
        <v>13670.44</v>
      </c>
      <c r="AO52" s="689">
        <f t="shared" si="32"/>
        <v>13670.44</v>
      </c>
      <c r="AP52" s="689">
        <f t="shared" si="32"/>
        <v>13229.29</v>
      </c>
      <c r="AQ52" s="667">
        <f t="shared" si="32"/>
        <v>40570.17</v>
      </c>
      <c r="AR52" s="667">
        <f t="shared" si="32"/>
        <v>26573.25</v>
      </c>
      <c r="AS52" s="667">
        <f t="shared" si="32"/>
        <v>25716.17</v>
      </c>
      <c r="AT52" s="667">
        <f t="shared" si="32"/>
        <v>26573.25</v>
      </c>
      <c r="AU52" s="667">
        <f t="shared" si="32"/>
        <v>78862.67</v>
      </c>
      <c r="AV52" s="667">
        <f t="shared" si="32"/>
        <v>680.81</v>
      </c>
      <c r="AW52" s="667">
        <f t="shared" si="32"/>
        <v>0</v>
      </c>
      <c r="AX52" s="667">
        <f t="shared" si="32"/>
        <v>0</v>
      </c>
      <c r="AY52" s="667">
        <f t="shared" si="32"/>
        <v>62446.86</v>
      </c>
      <c r="AZ52" s="667">
        <f t="shared" si="32"/>
        <v>0</v>
      </c>
      <c r="BA52" s="667">
        <f t="shared" si="32"/>
        <v>0</v>
      </c>
      <c r="BB52" s="667">
        <f t="shared" si="32"/>
        <v>0</v>
      </c>
      <c r="BC52" s="667">
        <f t="shared" si="32"/>
        <v>61587</v>
      </c>
      <c r="BD52" s="667">
        <f t="shared" si="32"/>
        <v>0</v>
      </c>
      <c r="BE52" s="667">
        <f t="shared" si="32"/>
        <v>2728.51</v>
      </c>
      <c r="BF52" s="667">
        <f t="shared" si="32"/>
        <v>0</v>
      </c>
      <c r="BG52" s="667">
        <f t="shared" si="32"/>
        <v>53401.37</v>
      </c>
      <c r="BH52" s="667">
        <f t="shared" si="32"/>
        <v>0</v>
      </c>
      <c r="BI52" s="667">
        <f t="shared" si="32"/>
        <v>2254.87</v>
      </c>
      <c r="BJ52" s="667">
        <f t="shared" si="32"/>
        <v>0</v>
      </c>
      <c r="BK52" s="667">
        <f t="shared" si="32"/>
        <v>15582.3</v>
      </c>
      <c r="BL52" s="627">
        <f t="shared" si="17"/>
        <v>574918.48</v>
      </c>
      <c r="BM52" s="668">
        <f t="shared" si="18"/>
        <v>188118.38</v>
      </c>
    </row>
    <row r="53" spans="1:99" s="282" customFormat="1" ht="25.9" customHeight="1">
      <c r="A53" s="281"/>
      <c r="C53" s="283"/>
      <c r="D53" s="929" t="s">
        <v>132</v>
      </c>
      <c r="E53" s="929"/>
      <c r="F53" s="929"/>
      <c r="G53" s="929"/>
      <c r="H53" s="215"/>
      <c r="I53" s="215"/>
      <c r="J53" s="642"/>
      <c r="K53" s="642"/>
      <c r="L53" s="929"/>
      <c r="M53" s="929"/>
      <c r="N53" s="929"/>
      <c r="O53" s="929" t="s">
        <v>130</v>
      </c>
      <c r="P53" s="929"/>
      <c r="Q53" s="929"/>
      <c r="S53" s="284"/>
      <c r="AA53" s="285"/>
      <c r="AF53" s="669"/>
      <c r="AG53" s="669"/>
      <c r="AH53" s="669"/>
      <c r="AI53" s="669"/>
      <c r="AJ53" s="669"/>
      <c r="AK53" s="669"/>
      <c r="AL53" s="669"/>
      <c r="AM53" s="669"/>
      <c r="AN53" s="669"/>
      <c r="AO53" s="669"/>
      <c r="AP53" s="669"/>
      <c r="AQ53" s="669"/>
      <c r="AR53" s="669"/>
      <c r="AS53" s="669"/>
      <c r="AT53" s="669"/>
      <c r="AU53" s="669"/>
      <c r="AV53" s="669"/>
      <c r="AW53" s="669"/>
      <c r="AX53" s="669"/>
      <c r="AY53" s="669"/>
      <c r="AZ53" s="669"/>
      <c r="BA53" s="669"/>
      <c r="BB53" s="669"/>
      <c r="BC53" s="669"/>
      <c r="BD53" s="669"/>
      <c r="BE53" s="669"/>
      <c r="BF53" s="669"/>
      <c r="BG53" s="669"/>
      <c r="BH53" s="669"/>
      <c r="BI53" s="669"/>
      <c r="BJ53" s="669"/>
      <c r="BK53" s="669"/>
      <c r="BL53" s="669"/>
      <c r="BM53" s="669"/>
      <c r="BN53" s="669"/>
      <c r="BO53" s="669"/>
      <c r="BP53" s="669"/>
      <c r="BQ53" s="669"/>
      <c r="BR53" s="669"/>
      <c r="BS53" s="669"/>
      <c r="BT53" s="669"/>
      <c r="BU53" s="669"/>
      <c r="BV53" s="669"/>
      <c r="BW53" s="669"/>
      <c r="BX53" s="669"/>
      <c r="BY53" s="669"/>
      <c r="BZ53" s="669"/>
      <c r="CA53" s="669"/>
      <c r="CB53" s="669"/>
      <c r="CC53" s="669"/>
      <c r="CD53" s="669"/>
      <c r="CE53" s="669"/>
      <c r="CF53" s="669"/>
      <c r="CG53" s="669"/>
      <c r="CH53" s="669"/>
      <c r="CI53" s="669"/>
      <c r="CJ53" s="669"/>
      <c r="CK53" s="669"/>
      <c r="CL53" s="669"/>
      <c r="CM53" s="669"/>
      <c r="CN53" s="669"/>
      <c r="CO53" s="669"/>
      <c r="CP53" s="669"/>
      <c r="CQ53" s="669"/>
      <c r="CR53" s="669"/>
      <c r="CS53" s="669"/>
      <c r="CT53" s="669"/>
      <c r="CU53" s="669"/>
    </row>
    <row r="54" spans="1:99" s="282" customFormat="1" ht="23.25">
      <c r="A54" s="461" t="s">
        <v>119</v>
      </c>
      <c r="B54" s="339"/>
      <c r="C54" s="283"/>
      <c r="D54" s="642"/>
      <c r="E54" s="642"/>
      <c r="F54" s="642"/>
      <c r="G54" s="642"/>
      <c r="H54" s="216"/>
      <c r="I54" s="216"/>
      <c r="J54" s="642"/>
      <c r="K54" s="642"/>
      <c r="L54" s="642"/>
      <c r="M54" s="642"/>
      <c r="N54" s="642"/>
      <c r="O54" s="642"/>
      <c r="P54" s="642"/>
      <c r="Q54" s="642"/>
      <c r="S54" s="284"/>
      <c r="AA54" s="285"/>
      <c r="AF54" s="684">
        <f>'расчет для БДР 2017'!AR50</f>
        <v>25973.41</v>
      </c>
      <c r="AG54" s="684">
        <f>'расчет для БДР 2017'!AS50</f>
        <v>17439.23</v>
      </c>
      <c r="AH54" s="684">
        <f>'расчет для БДР 2017'!AT50</f>
        <v>18288.009999999998</v>
      </c>
      <c r="AI54" s="684">
        <f>'расчет для БДР 2017'!AU50</f>
        <v>61751.23</v>
      </c>
      <c r="AJ54" s="684">
        <f>'расчет для БДР 2017'!AV50</f>
        <v>17811.060000000001</v>
      </c>
      <c r="AK54" s="684">
        <f>'расчет для БДР 2017'!AW50</f>
        <v>17899.060000000001</v>
      </c>
      <c r="AL54" s="684">
        <f>'расчет для БДР 2017'!AX50</f>
        <v>17618.86</v>
      </c>
      <c r="AM54" s="684">
        <f>'расчет для БДР 2017'!AY50</f>
        <v>53379.56</v>
      </c>
      <c r="AN54" s="684">
        <f>'расчет для БДР 2017'!AZ50</f>
        <v>17190.560000000001</v>
      </c>
      <c r="AO54" s="684">
        <f>'расчет для БДР 2017'!BA50</f>
        <v>15941.37</v>
      </c>
      <c r="AP54" s="684">
        <f>'расчет для БДР 2017'!BB50</f>
        <v>14429.65</v>
      </c>
      <c r="AQ54" s="684">
        <f>'расчет для БДР 2017'!BC50</f>
        <v>31645.5</v>
      </c>
      <c r="AR54" s="684">
        <f>'расчет для БДР 2017'!BD50</f>
        <v>9472.98</v>
      </c>
      <c r="AS54" s="684">
        <f>'расчет для БДР 2017'!BE50</f>
        <v>7747.47</v>
      </c>
      <c r="AT54" s="684">
        <f>'расчет для БДР 2017'!BF50</f>
        <v>4100.76</v>
      </c>
      <c r="AU54" s="684">
        <f>'расчет для БДР 2017'!BG50</f>
        <v>11884.13</v>
      </c>
      <c r="AV54" s="684">
        <f>'расчет для БДР 2017'!BH50</f>
        <v>356092.44</v>
      </c>
      <c r="AW54" s="684">
        <f>'расчет для БДР 2017'!BI50</f>
        <v>399876.91</v>
      </c>
      <c r="AX54" s="684">
        <f>'расчет для БДР 2017'!BJ50</f>
        <v>0</v>
      </c>
      <c r="AY54" s="684">
        <f>'расчет для БДР 2017'!BK50</f>
        <v>366840.62</v>
      </c>
      <c r="AZ54" s="684">
        <f>'расчет для БДР 2017'!BL50</f>
        <v>0</v>
      </c>
      <c r="BA54" s="684">
        <f>'расчет для БДР 2017'!BM50</f>
        <v>0</v>
      </c>
      <c r="BB54" s="684">
        <f>'расчет для БДР 2017'!BN50</f>
        <v>0</v>
      </c>
      <c r="BC54" s="684">
        <f>'расчет для БДР 2017'!BO50</f>
        <v>0</v>
      </c>
      <c r="BD54" s="684">
        <f>'расчет для БДР 2017'!BP50</f>
        <v>0</v>
      </c>
      <c r="BE54" s="684">
        <f>'расчет для БДР 2017'!BQ50</f>
        <v>0</v>
      </c>
      <c r="BF54" s="684">
        <f>'расчет для БДР 2017'!BR50</f>
        <v>0</v>
      </c>
      <c r="BG54" s="684">
        <f>'расчет для БДР 2017'!BS50</f>
        <v>0</v>
      </c>
      <c r="BH54" s="684">
        <f>'расчет для БДР 2017'!BT50</f>
        <v>0</v>
      </c>
      <c r="BI54" s="684">
        <f>'расчет для БДР 2017'!BU50</f>
        <v>0</v>
      </c>
      <c r="BJ54" s="684">
        <f>'расчет для БДР 2017'!BV50</f>
        <v>0</v>
      </c>
      <c r="BK54" s="684">
        <f>'расчет для БДР 2017'!BW50</f>
        <v>0</v>
      </c>
      <c r="BL54" s="684">
        <f>'расчет для БДР 2017'!BX50</f>
        <v>0</v>
      </c>
      <c r="BM54" s="669"/>
      <c r="BN54" s="669"/>
      <c r="BO54" s="669"/>
      <c r="BP54" s="669"/>
      <c r="BQ54" s="669"/>
      <c r="BR54" s="669"/>
      <c r="BS54" s="669"/>
      <c r="BT54" s="669"/>
      <c r="BU54" s="669"/>
      <c r="BV54" s="669"/>
      <c r="BW54" s="669"/>
      <c r="BX54" s="669"/>
      <c r="BY54" s="669"/>
      <c r="BZ54" s="669"/>
      <c r="CA54" s="669"/>
      <c r="CB54" s="669"/>
      <c r="CC54" s="669"/>
      <c r="CD54" s="669"/>
      <c r="CE54" s="669"/>
      <c r="CF54" s="669"/>
      <c r="CG54" s="669"/>
      <c r="CH54" s="669"/>
      <c r="CI54" s="669"/>
      <c r="CJ54" s="669"/>
      <c r="CK54" s="669"/>
      <c r="CL54" s="669"/>
      <c r="CM54" s="669"/>
      <c r="CN54" s="669"/>
      <c r="CO54" s="669"/>
      <c r="CP54" s="669"/>
      <c r="CQ54" s="669"/>
      <c r="CR54" s="669"/>
      <c r="CS54" s="669"/>
      <c r="CT54" s="669"/>
      <c r="CU54" s="669"/>
    </row>
    <row r="55" spans="1:99" s="282" customFormat="1" ht="23.25">
      <c r="A55" s="912" t="s">
        <v>120</v>
      </c>
      <c r="B55" s="912"/>
      <c r="C55" s="283"/>
      <c r="D55" s="930"/>
      <c r="E55" s="930"/>
      <c r="F55" s="930"/>
      <c r="G55" s="930"/>
      <c r="H55" s="315"/>
      <c r="I55" s="315"/>
      <c r="J55" s="315"/>
      <c r="K55" s="315"/>
      <c r="L55" s="642"/>
      <c r="M55" s="642"/>
      <c r="N55" s="642"/>
      <c r="O55" s="642"/>
      <c r="P55" s="642"/>
      <c r="Q55" s="642"/>
      <c r="S55" s="284"/>
      <c r="AA55" s="285"/>
      <c r="AD55" s="286"/>
      <c r="AF55" s="690">
        <f>SUM(AF52:AF54)</f>
        <v>37537.230000000003</v>
      </c>
      <c r="AG55" s="690">
        <f t="shared" ref="AG55:AT55" si="33">SUM(AG52:AG54)</f>
        <v>27884.02</v>
      </c>
      <c r="AH55" s="690">
        <f t="shared" si="33"/>
        <v>29851.83</v>
      </c>
      <c r="AI55" s="690">
        <f t="shared" si="33"/>
        <v>95323.66</v>
      </c>
      <c r="AJ55" s="690">
        <f t="shared" si="33"/>
        <v>29386.82</v>
      </c>
      <c r="AK55" s="690">
        <f t="shared" si="33"/>
        <v>29860.65</v>
      </c>
      <c r="AL55" s="690">
        <f t="shared" si="33"/>
        <v>29194.62</v>
      </c>
      <c r="AM55" s="690">
        <f t="shared" si="33"/>
        <v>88492.67</v>
      </c>
      <c r="AN55" s="690">
        <f t="shared" si="33"/>
        <v>30861</v>
      </c>
      <c r="AO55" s="690">
        <f t="shared" si="33"/>
        <v>29611.81</v>
      </c>
      <c r="AP55" s="690">
        <f t="shared" si="33"/>
        <v>27658.94</v>
      </c>
      <c r="AQ55" s="690">
        <f t="shared" si="33"/>
        <v>72215.67</v>
      </c>
      <c r="AR55" s="690">
        <f t="shared" si="33"/>
        <v>36046.230000000003</v>
      </c>
      <c r="AS55" s="690">
        <f t="shared" si="33"/>
        <v>33463.64</v>
      </c>
      <c r="AT55" s="690">
        <f t="shared" si="33"/>
        <v>30674.01</v>
      </c>
      <c r="AU55" s="685">
        <f t="shared" ref="AU55:BN55" si="34">SUM(AU52:AU54)</f>
        <v>90746.8</v>
      </c>
      <c r="AV55" s="686">
        <f t="shared" si="34"/>
        <v>356773.25</v>
      </c>
      <c r="AW55" s="686">
        <f t="shared" si="34"/>
        <v>399876.91</v>
      </c>
      <c r="AX55" s="686">
        <f t="shared" si="34"/>
        <v>0</v>
      </c>
      <c r="AY55" s="686">
        <f t="shared" si="34"/>
        <v>429287.48</v>
      </c>
      <c r="AZ55" s="686">
        <f t="shared" si="34"/>
        <v>0</v>
      </c>
      <c r="BA55" s="686">
        <f t="shared" si="34"/>
        <v>0</v>
      </c>
      <c r="BB55" s="686">
        <f t="shared" si="34"/>
        <v>0</v>
      </c>
      <c r="BC55" s="686">
        <f t="shared" si="34"/>
        <v>61587</v>
      </c>
      <c r="BD55" s="686">
        <f t="shared" si="34"/>
        <v>0</v>
      </c>
      <c r="BE55" s="686">
        <f t="shared" si="34"/>
        <v>2728.51</v>
      </c>
      <c r="BF55" s="686">
        <f t="shared" si="34"/>
        <v>0</v>
      </c>
      <c r="BG55" s="686">
        <f t="shared" si="34"/>
        <v>53401.37</v>
      </c>
      <c r="BH55" s="686">
        <f t="shared" si="34"/>
        <v>0</v>
      </c>
      <c r="BI55" s="686">
        <f t="shared" si="34"/>
        <v>2254.87</v>
      </c>
      <c r="BJ55" s="686">
        <f t="shared" si="34"/>
        <v>0</v>
      </c>
      <c r="BK55" s="686">
        <f t="shared" si="34"/>
        <v>15582.3</v>
      </c>
      <c r="BL55" s="686">
        <f t="shared" si="34"/>
        <v>574918.48</v>
      </c>
      <c r="BM55" s="669">
        <f t="shared" si="34"/>
        <v>188118.38</v>
      </c>
      <c r="BN55" s="669">
        <f t="shared" si="34"/>
        <v>0</v>
      </c>
      <c r="BO55" s="669"/>
      <c r="BP55" s="669"/>
      <c r="BQ55" s="669"/>
      <c r="BR55" s="669"/>
      <c r="BS55" s="669"/>
      <c r="BT55" s="669"/>
      <c r="BU55" s="669"/>
      <c r="BV55" s="669"/>
      <c r="BW55" s="669"/>
      <c r="BX55" s="669"/>
      <c r="BY55" s="669"/>
      <c r="BZ55" s="669"/>
      <c r="CA55" s="669"/>
      <c r="CB55" s="669"/>
      <c r="CC55" s="669"/>
      <c r="CD55" s="669"/>
      <c r="CE55" s="669"/>
      <c r="CF55" s="669"/>
      <c r="CG55" s="669"/>
      <c r="CH55" s="669"/>
      <c r="CI55" s="669"/>
      <c r="CJ55" s="669"/>
      <c r="CK55" s="669"/>
      <c r="CL55" s="669"/>
      <c r="CM55" s="669"/>
      <c r="CN55" s="669"/>
      <c r="CO55" s="669"/>
      <c r="CP55" s="669"/>
      <c r="CQ55" s="669"/>
      <c r="CR55" s="669"/>
      <c r="CS55" s="669"/>
      <c r="CT55" s="669"/>
      <c r="CU55" s="669"/>
    </row>
    <row r="56" spans="1:99" s="282" customFormat="1" ht="29.45" hidden="1" customHeight="1">
      <c r="A56" s="281"/>
      <c r="C56" s="283"/>
      <c r="D56" s="250"/>
      <c r="E56" s="643"/>
      <c r="F56" s="643"/>
      <c r="G56" s="643"/>
      <c r="H56" s="315"/>
      <c r="I56" s="930"/>
      <c r="J56" s="930"/>
      <c r="K56" s="930"/>
      <c r="L56" s="930"/>
      <c r="M56" s="930"/>
      <c r="N56" s="930"/>
      <c r="O56" s="930"/>
      <c r="P56" s="930"/>
      <c r="Q56" s="930"/>
      <c r="S56" s="284"/>
      <c r="AA56" s="285"/>
      <c r="AF56" s="669"/>
      <c r="AG56" s="669"/>
      <c r="AH56" s="669"/>
      <c r="AI56" s="669"/>
      <c r="AJ56" s="669"/>
      <c r="AK56" s="669"/>
      <c r="AL56" s="669"/>
      <c r="AM56" s="669"/>
      <c r="AN56" s="669"/>
      <c r="AO56" s="669"/>
      <c r="AP56" s="669"/>
      <c r="AQ56" s="669"/>
      <c r="AR56" s="669"/>
      <c r="AS56" s="669"/>
      <c r="AT56" s="669"/>
      <c r="AU56" s="669"/>
      <c r="AV56" s="669"/>
      <c r="AW56" s="669"/>
      <c r="AX56" s="669"/>
      <c r="AY56" s="669"/>
      <c r="AZ56" s="669"/>
      <c r="BA56" s="669"/>
      <c r="BB56" s="669"/>
      <c r="BC56" s="669"/>
      <c r="BD56" s="669"/>
      <c r="BE56" s="669"/>
      <c r="BF56" s="669"/>
      <c r="BG56" s="669"/>
      <c r="BH56" s="669"/>
      <c r="BI56" s="669"/>
      <c r="BJ56" s="669"/>
      <c r="BK56" s="669"/>
      <c r="BL56" s="669"/>
      <c r="BM56" s="669"/>
      <c r="BN56" s="669"/>
      <c r="BO56" s="669"/>
      <c r="BP56" s="669"/>
      <c r="BQ56" s="669"/>
      <c r="BR56" s="669"/>
      <c r="BS56" s="669"/>
      <c r="BT56" s="669"/>
      <c r="BU56" s="669"/>
      <c r="BV56" s="669"/>
      <c r="BW56" s="669"/>
      <c r="BX56" s="669"/>
      <c r="BY56" s="669"/>
      <c r="BZ56" s="669"/>
      <c r="CA56" s="669"/>
      <c r="CB56" s="669"/>
      <c r="CC56" s="669"/>
      <c r="CD56" s="669"/>
      <c r="CE56" s="669"/>
      <c r="CF56" s="669"/>
      <c r="CG56" s="669"/>
      <c r="CH56" s="669"/>
      <c r="CI56" s="669"/>
      <c r="CJ56" s="669"/>
      <c r="CK56" s="669"/>
      <c r="CL56" s="669"/>
      <c r="CM56" s="669"/>
      <c r="CN56" s="669"/>
      <c r="CO56" s="669"/>
      <c r="CP56" s="669"/>
      <c r="CQ56" s="669"/>
      <c r="CR56" s="669"/>
      <c r="CS56" s="669"/>
      <c r="CT56" s="669"/>
      <c r="CU56" s="669"/>
    </row>
    <row r="57" spans="1:99" s="282" customFormat="1" ht="29.45" hidden="1" customHeight="1">
      <c r="A57" s="281"/>
      <c r="C57" s="283"/>
      <c r="D57" s="250"/>
      <c r="E57" s="643"/>
      <c r="F57" s="643"/>
      <c r="G57" s="643"/>
      <c r="H57" s="315"/>
      <c r="I57" s="315"/>
      <c r="J57" s="315"/>
      <c r="K57" s="315"/>
      <c r="L57" s="642"/>
      <c r="M57" s="642"/>
      <c r="N57" s="642"/>
      <c r="O57" s="642"/>
      <c r="P57" s="642"/>
      <c r="Q57" s="642"/>
      <c r="S57" s="284"/>
      <c r="AA57" s="285"/>
      <c r="AF57" s="669"/>
      <c r="AG57" s="669"/>
      <c r="AH57" s="669"/>
      <c r="AI57" s="669"/>
      <c r="AJ57" s="669"/>
      <c r="AK57" s="669"/>
      <c r="AL57" s="669"/>
      <c r="AM57" s="669"/>
      <c r="AN57" s="669"/>
      <c r="AO57" s="669"/>
      <c r="AP57" s="669"/>
      <c r="AQ57" s="669"/>
      <c r="AR57" s="669"/>
      <c r="AS57" s="669"/>
      <c r="AT57" s="669"/>
      <c r="AU57" s="669"/>
      <c r="AV57" s="669"/>
      <c r="AW57" s="669"/>
      <c r="AX57" s="669"/>
      <c r="AY57" s="669"/>
      <c r="AZ57" s="669"/>
      <c r="BA57" s="669"/>
      <c r="BB57" s="669"/>
      <c r="BC57" s="669"/>
      <c r="BD57" s="669"/>
      <c r="BE57" s="669"/>
      <c r="BF57" s="669"/>
      <c r="BG57" s="669"/>
      <c r="BH57" s="669"/>
      <c r="BI57" s="669"/>
      <c r="BJ57" s="669"/>
      <c r="BK57" s="669"/>
      <c r="BL57" s="669"/>
      <c r="BM57" s="669"/>
      <c r="BN57" s="669"/>
      <c r="BO57" s="669"/>
      <c r="BP57" s="669"/>
      <c r="BQ57" s="669"/>
      <c r="BR57" s="669"/>
      <c r="BS57" s="669"/>
      <c r="BT57" s="669"/>
      <c r="BU57" s="669"/>
      <c r="BV57" s="669"/>
      <c r="BW57" s="669"/>
      <c r="BX57" s="669"/>
      <c r="BY57" s="669"/>
      <c r="BZ57" s="669"/>
      <c r="CA57" s="669"/>
      <c r="CB57" s="669"/>
      <c r="CC57" s="669"/>
      <c r="CD57" s="669"/>
      <c r="CE57" s="669"/>
      <c r="CF57" s="669"/>
      <c r="CG57" s="669"/>
      <c r="CH57" s="669"/>
      <c r="CI57" s="669"/>
      <c r="CJ57" s="669"/>
      <c r="CK57" s="669"/>
      <c r="CL57" s="669"/>
      <c r="CM57" s="669"/>
      <c r="CN57" s="669"/>
      <c r="CO57" s="669"/>
      <c r="CP57" s="669"/>
      <c r="CQ57" s="669"/>
      <c r="CR57" s="669"/>
      <c r="CS57" s="669"/>
      <c r="CT57" s="669"/>
      <c r="CU57" s="669"/>
    </row>
    <row r="58" spans="1:99" s="282" customFormat="1" ht="29.45" hidden="1" customHeight="1">
      <c r="A58" s="287"/>
      <c r="C58" s="283"/>
      <c r="D58" s="250"/>
      <c r="E58" s="315"/>
      <c r="F58" s="315"/>
      <c r="G58" s="315"/>
      <c r="H58" s="315"/>
      <c r="I58" s="250"/>
      <c r="J58" s="250"/>
      <c r="K58" s="250"/>
      <c r="L58" s="250"/>
      <c r="M58" s="250"/>
      <c r="N58" s="642"/>
      <c r="O58" s="458"/>
      <c r="P58" s="250"/>
      <c r="Q58" s="642"/>
      <c r="S58" s="284"/>
      <c r="AA58" s="285"/>
      <c r="AF58" s="669"/>
      <c r="AG58" s="669"/>
      <c r="AH58" s="669"/>
      <c r="AI58" s="669"/>
      <c r="AJ58" s="669"/>
      <c r="AK58" s="669"/>
      <c r="AL58" s="669"/>
      <c r="AM58" s="669"/>
      <c r="AN58" s="669"/>
      <c r="AO58" s="669"/>
      <c r="AP58" s="669"/>
      <c r="AQ58" s="669"/>
      <c r="AR58" s="669"/>
      <c r="AS58" s="669"/>
      <c r="AT58" s="669"/>
      <c r="AU58" s="669"/>
      <c r="AV58" s="669"/>
      <c r="AW58" s="669"/>
      <c r="AX58" s="669"/>
      <c r="AY58" s="669"/>
      <c r="AZ58" s="669"/>
      <c r="BA58" s="669"/>
      <c r="BB58" s="669"/>
      <c r="BC58" s="669"/>
      <c r="BD58" s="669"/>
      <c r="BE58" s="669"/>
      <c r="BF58" s="669"/>
      <c r="BG58" s="669"/>
      <c r="BH58" s="669"/>
      <c r="BI58" s="669"/>
      <c r="BJ58" s="669"/>
      <c r="BK58" s="669"/>
      <c r="BL58" s="669"/>
      <c r="BM58" s="669"/>
      <c r="BN58" s="669"/>
      <c r="BO58" s="669"/>
      <c r="BP58" s="669"/>
      <c r="BQ58" s="669"/>
      <c r="BR58" s="669"/>
      <c r="BS58" s="669"/>
      <c r="BT58" s="669"/>
      <c r="BU58" s="669"/>
      <c r="BV58" s="669"/>
      <c r="BW58" s="669"/>
      <c r="BX58" s="669"/>
      <c r="BY58" s="669"/>
      <c r="BZ58" s="669"/>
      <c r="CA58" s="669"/>
      <c r="CB58" s="669"/>
      <c r="CC58" s="669"/>
      <c r="CD58" s="669"/>
      <c r="CE58" s="669"/>
      <c r="CF58" s="669"/>
      <c r="CG58" s="669"/>
      <c r="CH58" s="669"/>
      <c r="CI58" s="669"/>
      <c r="CJ58" s="669"/>
      <c r="CK58" s="669"/>
      <c r="CL58" s="669"/>
      <c r="CM58" s="669"/>
      <c r="CN58" s="669"/>
      <c r="CO58" s="669"/>
      <c r="CP58" s="669"/>
      <c r="CQ58" s="669"/>
      <c r="CR58" s="669"/>
      <c r="CS58" s="669"/>
      <c r="CT58" s="669"/>
      <c r="CU58" s="669"/>
    </row>
    <row r="59" spans="1:99" s="282" customFormat="1" ht="29.45" hidden="1" customHeight="1">
      <c r="A59" s="281"/>
      <c r="C59" s="283"/>
      <c r="D59" s="459"/>
      <c r="E59" s="459"/>
      <c r="F59" s="459"/>
      <c r="G59" s="459"/>
      <c r="H59" s="459"/>
      <c r="I59" s="459"/>
      <c r="J59" s="460"/>
      <c r="K59" s="460"/>
      <c r="L59" s="642"/>
      <c r="M59" s="642"/>
      <c r="N59" s="642"/>
      <c r="O59" s="642"/>
      <c r="P59" s="642"/>
      <c r="Q59" s="642"/>
      <c r="S59" s="284"/>
      <c r="AA59" s="285"/>
      <c r="AF59" s="669"/>
      <c r="AG59" s="669"/>
      <c r="AH59" s="669"/>
      <c r="AI59" s="669"/>
      <c r="AJ59" s="669"/>
      <c r="AK59" s="669"/>
      <c r="AL59" s="669"/>
      <c r="AM59" s="669"/>
      <c r="AN59" s="669"/>
      <c r="AO59" s="669"/>
      <c r="AP59" s="669"/>
      <c r="AQ59" s="669"/>
      <c r="AR59" s="669"/>
      <c r="AS59" s="669"/>
      <c r="AT59" s="669"/>
      <c r="AU59" s="669"/>
      <c r="AV59" s="669"/>
      <c r="AW59" s="669"/>
      <c r="AX59" s="669"/>
      <c r="AY59" s="669"/>
      <c r="AZ59" s="669"/>
      <c r="BA59" s="669"/>
      <c r="BB59" s="669"/>
      <c r="BC59" s="669"/>
      <c r="BD59" s="669"/>
      <c r="BE59" s="669"/>
      <c r="BF59" s="669"/>
      <c r="BG59" s="669"/>
      <c r="BH59" s="669"/>
      <c r="BI59" s="669"/>
      <c r="BJ59" s="669"/>
      <c r="BK59" s="669"/>
      <c r="BL59" s="669"/>
      <c r="BM59" s="669"/>
      <c r="BN59" s="669"/>
      <c r="BO59" s="669"/>
      <c r="BP59" s="669"/>
      <c r="BQ59" s="669"/>
      <c r="BR59" s="669"/>
      <c r="BS59" s="669"/>
      <c r="BT59" s="669"/>
      <c r="BU59" s="669"/>
      <c r="BV59" s="669"/>
      <c r="BW59" s="669"/>
      <c r="BX59" s="669"/>
      <c r="BY59" s="669"/>
      <c r="BZ59" s="669"/>
      <c r="CA59" s="669"/>
      <c r="CB59" s="669"/>
      <c r="CC59" s="669"/>
      <c r="CD59" s="669"/>
      <c r="CE59" s="669"/>
      <c r="CF59" s="669"/>
      <c r="CG59" s="669"/>
      <c r="CH59" s="669"/>
      <c r="CI59" s="669"/>
      <c r="CJ59" s="669"/>
      <c r="CK59" s="669"/>
      <c r="CL59" s="669"/>
      <c r="CM59" s="669"/>
      <c r="CN59" s="669"/>
      <c r="CO59" s="669"/>
      <c r="CP59" s="669"/>
      <c r="CQ59" s="669"/>
      <c r="CR59" s="669"/>
      <c r="CS59" s="669"/>
      <c r="CT59" s="669"/>
      <c r="CU59" s="669"/>
    </row>
    <row r="60" spans="1:99" s="282" customFormat="1">
      <c r="A60" s="281"/>
      <c r="C60" s="283"/>
      <c r="D60" s="283"/>
      <c r="E60" s="283"/>
      <c r="S60" s="284"/>
      <c r="AA60" s="285"/>
      <c r="AF60" s="669"/>
      <c r="AG60" s="669"/>
      <c r="AH60" s="669"/>
      <c r="AI60" s="669"/>
      <c r="AJ60" s="669"/>
      <c r="AK60" s="669"/>
      <c r="AL60" s="669"/>
      <c r="AM60" s="669"/>
      <c r="AN60" s="669"/>
      <c r="AO60" s="669"/>
      <c r="AP60" s="669"/>
      <c r="AQ60" s="669"/>
      <c r="AR60" s="669"/>
      <c r="AS60" s="669"/>
      <c r="AT60" s="669"/>
      <c r="AU60" s="669"/>
      <c r="AV60" s="669"/>
      <c r="AW60" s="669"/>
      <c r="AX60" s="669"/>
      <c r="AY60" s="669"/>
      <c r="AZ60" s="669"/>
      <c r="BA60" s="669"/>
      <c r="BB60" s="669"/>
      <c r="BC60" s="669"/>
      <c r="BD60" s="669"/>
      <c r="BE60" s="669"/>
      <c r="BF60" s="669"/>
      <c r="BG60" s="669"/>
      <c r="BH60" s="669"/>
      <c r="BI60" s="669"/>
      <c r="BJ60" s="669"/>
      <c r="BK60" s="669"/>
      <c r="BL60" s="669"/>
      <c r="BM60" s="669"/>
      <c r="BN60" s="669"/>
      <c r="BO60" s="669"/>
      <c r="BP60" s="669"/>
      <c r="BQ60" s="669"/>
      <c r="BR60" s="669"/>
      <c r="BS60" s="669"/>
      <c r="BT60" s="669"/>
      <c r="BU60" s="669"/>
      <c r="BV60" s="669"/>
      <c r="BW60" s="669"/>
      <c r="BX60" s="669"/>
      <c r="BY60" s="669"/>
      <c r="BZ60" s="669"/>
      <c r="CA60" s="669"/>
      <c r="CB60" s="669"/>
      <c r="CC60" s="669"/>
      <c r="CD60" s="669"/>
      <c r="CE60" s="669"/>
      <c r="CF60" s="669"/>
      <c r="CG60" s="669"/>
      <c r="CH60" s="669"/>
      <c r="CI60" s="669"/>
      <c r="CJ60" s="669"/>
      <c r="CK60" s="669"/>
      <c r="CL60" s="669"/>
      <c r="CM60" s="669"/>
      <c r="CN60" s="669"/>
      <c r="CO60" s="669"/>
      <c r="CP60" s="669"/>
      <c r="CQ60" s="669"/>
      <c r="CR60" s="669"/>
      <c r="CS60" s="669"/>
      <c r="CT60" s="669"/>
      <c r="CU60" s="669"/>
    </row>
    <row r="61" spans="1:99" s="282" customFormat="1">
      <c r="A61" s="281"/>
      <c r="C61" s="283"/>
      <c r="D61" s="283"/>
      <c r="E61" s="283"/>
      <c r="S61" s="284"/>
      <c r="AA61" s="285"/>
      <c r="AF61" s="669"/>
      <c r="AG61" s="669"/>
      <c r="AH61" s="669"/>
      <c r="AI61" s="669"/>
      <c r="AJ61" s="669"/>
      <c r="AK61" s="669"/>
      <c r="AL61" s="669"/>
      <c r="AM61" s="669"/>
      <c r="AN61" s="669"/>
      <c r="AO61" s="669"/>
      <c r="AP61" s="669"/>
      <c r="AQ61" s="669"/>
      <c r="AR61" s="669"/>
      <c r="AS61" s="669"/>
      <c r="AT61" s="669"/>
      <c r="AU61" s="669"/>
      <c r="AV61" s="669"/>
      <c r="AW61" s="669"/>
      <c r="AX61" s="669"/>
      <c r="AY61" s="669"/>
      <c r="AZ61" s="669"/>
      <c r="BA61" s="669"/>
      <c r="BB61" s="669"/>
      <c r="BC61" s="669"/>
      <c r="BD61" s="669"/>
      <c r="BE61" s="669"/>
      <c r="BF61" s="669"/>
      <c r="BG61" s="669"/>
      <c r="BH61" s="669"/>
      <c r="BI61" s="669"/>
      <c r="BJ61" s="669"/>
      <c r="BK61" s="669"/>
      <c r="BL61" s="669"/>
      <c r="BM61" s="669"/>
      <c r="BN61" s="669"/>
      <c r="BO61" s="669"/>
      <c r="BP61" s="669"/>
      <c r="BQ61" s="669"/>
      <c r="BR61" s="669"/>
      <c r="BS61" s="669"/>
      <c r="BT61" s="669"/>
      <c r="BU61" s="669"/>
      <c r="BV61" s="669"/>
      <c r="BW61" s="669"/>
      <c r="BX61" s="669"/>
      <c r="BY61" s="669"/>
      <c r="BZ61" s="669"/>
      <c r="CA61" s="669"/>
      <c r="CB61" s="669"/>
      <c r="CC61" s="669"/>
      <c r="CD61" s="669"/>
      <c r="CE61" s="669"/>
      <c r="CF61" s="669"/>
      <c r="CG61" s="669"/>
      <c r="CH61" s="669"/>
      <c r="CI61" s="669"/>
      <c r="CJ61" s="669"/>
      <c r="CK61" s="669"/>
      <c r="CL61" s="669"/>
      <c r="CM61" s="669"/>
      <c r="CN61" s="669"/>
      <c r="CO61" s="669"/>
      <c r="CP61" s="669"/>
      <c r="CQ61" s="669"/>
      <c r="CR61" s="669"/>
      <c r="CS61" s="669"/>
      <c r="CT61" s="669"/>
      <c r="CU61" s="669"/>
    </row>
    <row r="62" spans="1:99" s="282" customFormat="1">
      <c r="A62" s="281"/>
      <c r="C62" s="283"/>
      <c r="D62" s="283"/>
      <c r="E62" s="283"/>
      <c r="S62" s="284"/>
      <c r="AA62" s="285"/>
    </row>
    <row r="63" spans="1:99" s="282" customFormat="1">
      <c r="A63" s="281"/>
      <c r="C63" s="283"/>
      <c r="D63" s="283"/>
      <c r="E63" s="283"/>
      <c r="S63" s="284"/>
      <c r="AA63" s="285"/>
    </row>
    <row r="64" spans="1:99" s="282" customFormat="1">
      <c r="A64" s="281"/>
      <c r="C64" s="283"/>
      <c r="D64" s="283"/>
      <c r="E64" s="283"/>
      <c r="S64" s="284"/>
      <c r="AA64" s="285"/>
    </row>
    <row r="65" spans="1:41" s="282" customFormat="1">
      <c r="A65" s="281"/>
      <c r="C65" s="283"/>
      <c r="D65" s="283"/>
      <c r="E65" s="283"/>
      <c r="S65" s="284"/>
      <c r="AA65" s="285"/>
    </row>
    <row r="66" spans="1:41" s="282" customFormat="1">
      <c r="A66" s="281"/>
      <c r="C66" s="283"/>
      <c r="D66" s="283"/>
      <c r="E66" s="283"/>
      <c r="S66" s="284"/>
      <c r="AA66" s="285"/>
      <c r="AO66" s="730">
        <f>AF55+AG55+AH55+AJ55+AK55+AL55+AN55+AO55+AP55+AR55+AS55+AT55</f>
        <v>372030.8</v>
      </c>
    </row>
    <row r="67" spans="1:41" s="282" customFormat="1">
      <c r="A67" s="281"/>
      <c r="C67" s="283"/>
      <c r="D67" s="283"/>
      <c r="E67" s="283"/>
      <c r="S67" s="284"/>
      <c r="AA67" s="285"/>
    </row>
    <row r="68" spans="1:41" s="282" customFormat="1">
      <c r="A68" s="281"/>
      <c r="C68" s="283"/>
      <c r="D68" s="283"/>
      <c r="E68" s="283"/>
      <c r="S68" s="284"/>
      <c r="AA68" s="285"/>
    </row>
    <row r="69" spans="1:41" s="282" customFormat="1">
      <c r="A69" s="281"/>
      <c r="C69" s="283"/>
      <c r="D69" s="283"/>
      <c r="E69" s="283"/>
      <c r="S69" s="284"/>
      <c r="AA69" s="285"/>
    </row>
    <row r="70" spans="1:41" s="282" customFormat="1">
      <c r="A70" s="281"/>
      <c r="C70" s="283"/>
      <c r="D70" s="283"/>
      <c r="E70" s="283"/>
      <c r="S70" s="284"/>
      <c r="AA70" s="285"/>
    </row>
    <row r="71" spans="1:41" s="282" customFormat="1">
      <c r="A71" s="281"/>
      <c r="C71" s="283"/>
      <c r="D71" s="283"/>
      <c r="E71" s="283"/>
      <c r="S71" s="284"/>
      <c r="AA71" s="285"/>
    </row>
    <row r="72" spans="1:41" s="282" customFormat="1">
      <c r="A72" s="281"/>
      <c r="C72" s="283"/>
      <c r="D72" s="283"/>
      <c r="E72" s="283"/>
      <c r="S72" s="284"/>
      <c r="AA72" s="285"/>
    </row>
    <row r="73" spans="1:41" s="282" customFormat="1">
      <c r="A73" s="281"/>
      <c r="C73" s="283"/>
      <c r="D73" s="283"/>
      <c r="E73" s="283"/>
      <c r="S73" s="284"/>
      <c r="AA73" s="285"/>
    </row>
    <row r="74" spans="1:41" s="282" customFormat="1">
      <c r="A74" s="281"/>
      <c r="C74" s="283"/>
      <c r="D74" s="283"/>
      <c r="E74" s="283"/>
      <c r="S74" s="284"/>
      <c r="AA74" s="285"/>
    </row>
    <row r="75" spans="1:41" s="282" customFormat="1">
      <c r="A75" s="281"/>
      <c r="C75" s="283"/>
      <c r="D75" s="283"/>
      <c r="E75" s="283"/>
      <c r="S75" s="284"/>
      <c r="AA75" s="285"/>
    </row>
    <row r="76" spans="1:41" s="282" customFormat="1">
      <c r="A76" s="281"/>
      <c r="C76" s="283"/>
      <c r="D76" s="283"/>
      <c r="E76" s="283"/>
      <c r="S76" s="284"/>
      <c r="AA76" s="285"/>
    </row>
    <row r="77" spans="1:41" s="282" customFormat="1">
      <c r="A77" s="281"/>
      <c r="C77" s="283"/>
      <c r="D77" s="283"/>
      <c r="E77" s="283"/>
      <c r="S77" s="284"/>
      <c r="AA77" s="285"/>
    </row>
  </sheetData>
  <autoFilter ref="A9:AI53"/>
  <mergeCells count="31">
    <mergeCell ref="I56:K56"/>
    <mergeCell ref="L56:N56"/>
    <mergeCell ref="O56:Q56"/>
    <mergeCell ref="D53:G53"/>
    <mergeCell ref="L53:N53"/>
    <mergeCell ref="O53:Q53"/>
    <mergeCell ref="A55:B55"/>
    <mergeCell ref="D55:G55"/>
    <mergeCell ref="P6:P8"/>
    <mergeCell ref="Q6:R7"/>
    <mergeCell ref="S6:AA6"/>
    <mergeCell ref="L6:L8"/>
    <mergeCell ref="M6:M8"/>
    <mergeCell ref="N6:N8"/>
    <mergeCell ref="O6:O8"/>
    <mergeCell ref="AB6:AE7"/>
    <mergeCell ref="S7:S8"/>
    <mergeCell ref="T7:Z7"/>
    <mergeCell ref="AA7:AA8"/>
    <mergeCell ref="A3:AA3"/>
    <mergeCell ref="A4:AA4"/>
    <mergeCell ref="A6:A8"/>
    <mergeCell ref="B6:B8"/>
    <mergeCell ref="C6:D7"/>
    <mergeCell ref="E6:E8"/>
    <mergeCell ref="F6:F8"/>
    <mergeCell ref="G6:G8"/>
    <mergeCell ref="H6:H8"/>
    <mergeCell ref="I6:I8"/>
    <mergeCell ref="J6:J8"/>
    <mergeCell ref="K6:K8"/>
  </mergeCells>
  <pageMargins left="0.70866141732283472" right="0.70866141732283472" top="0.35433070866141736" bottom="0.35433070866141736" header="0.31496062992125984" footer="0.31496062992125984"/>
  <pageSetup paperSize="9" scale="27" fitToWidth="2" fitToHeight="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0000"/>
    <pageSetUpPr fitToPage="1"/>
  </sheetPr>
  <dimension ref="A1:CU77"/>
  <sheetViews>
    <sheetView topLeftCell="A14" zoomScale="58" zoomScaleNormal="58" workbookViewId="0">
      <selection activeCell="P54" sqref="P54"/>
    </sheetView>
  </sheetViews>
  <sheetFormatPr defaultColWidth="9.140625" defaultRowHeight="12.75"/>
  <cols>
    <col min="1" max="1" width="5.5703125" style="259" customWidth="1"/>
    <col min="2" max="2" width="19.28515625" style="260" customWidth="1"/>
    <col min="3" max="3" width="14.42578125" style="261" customWidth="1"/>
    <col min="4" max="4" width="14.140625" style="261" customWidth="1"/>
    <col min="5" max="5" width="33.28515625" style="261" customWidth="1"/>
    <col min="6" max="6" width="17.85546875" style="260" customWidth="1"/>
    <col min="7" max="7" width="17.140625" style="260" customWidth="1"/>
    <col min="8" max="8" width="12.7109375" style="260" customWidth="1"/>
    <col min="9" max="9" width="11.140625" style="260" customWidth="1"/>
    <col min="10" max="10" width="12.5703125" style="260" customWidth="1"/>
    <col min="11" max="11" width="14.42578125" style="260" customWidth="1"/>
    <col min="12" max="12" width="14" style="260" customWidth="1"/>
    <col min="13" max="13" width="14.7109375" style="260" customWidth="1"/>
    <col min="14" max="14" width="14.42578125" style="260" customWidth="1"/>
    <col min="15" max="15" width="16.140625" style="260" customWidth="1"/>
    <col min="16" max="16" width="13.7109375" style="260" customWidth="1"/>
    <col min="17" max="17" width="14.140625" style="260" customWidth="1"/>
    <col min="18" max="18" width="13.7109375" style="260" customWidth="1"/>
    <col min="19" max="19" width="12.42578125" style="262" customWidth="1"/>
    <col min="20" max="20" width="11.85546875" style="260" customWidth="1"/>
    <col min="21" max="21" width="11.7109375" style="260" customWidth="1"/>
    <col min="22" max="22" width="10.140625" style="260" customWidth="1"/>
    <col min="23" max="23" width="10.42578125" style="260" customWidth="1"/>
    <col min="24" max="24" width="13.140625" style="260" customWidth="1"/>
    <col min="25" max="26" width="11.28515625" style="260" customWidth="1"/>
    <col min="27" max="27" width="23.5703125" style="263" customWidth="1"/>
    <col min="28" max="28" width="15.85546875" style="260" hidden="1" customWidth="1"/>
    <col min="29" max="29" width="16.140625" style="260" hidden="1" customWidth="1"/>
    <col min="30" max="30" width="15.85546875" style="260" hidden="1" customWidth="1"/>
    <col min="31" max="31" width="15.140625" style="260" hidden="1" customWidth="1"/>
    <col min="32" max="34" width="23.7109375" style="260" bestFit="1" customWidth="1"/>
    <col min="35" max="35" width="25.7109375" style="260" customWidth="1"/>
    <col min="36" max="38" width="20.28515625" style="260" bestFit="1" customWidth="1"/>
    <col min="39" max="39" width="22.140625" style="260" hidden="1" customWidth="1"/>
    <col min="40" max="42" width="20.28515625" style="260" bestFit="1" customWidth="1"/>
    <col min="43" max="43" width="23.85546875" style="260" customWidth="1"/>
    <col min="44" max="46" width="20.28515625" style="260" bestFit="1" customWidth="1"/>
    <col min="47" max="47" width="22.5703125" style="260" customWidth="1"/>
    <col min="48" max="48" width="20.85546875" style="260" customWidth="1"/>
    <col min="49" max="49" width="19.7109375" style="260" customWidth="1"/>
    <col min="50" max="50" width="23.28515625" style="260" customWidth="1"/>
    <col min="51" max="51" width="32" style="260" customWidth="1"/>
    <col min="52" max="52" width="23.140625" style="260" customWidth="1"/>
    <col min="53" max="53" width="27.5703125" style="260" customWidth="1"/>
    <col min="54" max="54" width="19.7109375" style="260" customWidth="1"/>
    <col min="55" max="55" width="34.5703125" style="260" customWidth="1"/>
    <col min="56" max="56" width="15.7109375" style="260" customWidth="1"/>
    <col min="57" max="57" width="23.5703125" style="260" customWidth="1"/>
    <col min="58" max="58" width="15.7109375" style="260" customWidth="1"/>
    <col min="59" max="59" width="24" style="260" customWidth="1"/>
    <col min="60" max="60" width="15.7109375" style="260" customWidth="1"/>
    <col min="61" max="61" width="20.7109375" style="260" customWidth="1"/>
    <col min="62" max="62" width="15.7109375" style="260" customWidth="1"/>
    <col min="63" max="63" width="21.85546875" style="260" customWidth="1"/>
    <col min="64" max="64" width="15.7109375" style="260" customWidth="1"/>
    <col min="65" max="65" width="12" style="260" bestFit="1" customWidth="1"/>
    <col min="66" max="16384" width="9.140625" style="260"/>
  </cols>
  <sheetData>
    <row r="1" spans="1:65" ht="28.35" customHeight="1">
      <c r="N1" s="264"/>
    </row>
    <row r="2" spans="1:65" ht="33.950000000000003" customHeight="1">
      <c r="N2" s="264"/>
    </row>
    <row r="3" spans="1:65" ht="37.700000000000003" customHeight="1">
      <c r="A3" s="931" t="s">
        <v>502</v>
      </c>
      <c r="B3" s="931"/>
      <c r="C3" s="931"/>
      <c r="D3" s="931"/>
      <c r="E3" s="931"/>
      <c r="F3" s="931"/>
      <c r="G3" s="931"/>
      <c r="H3" s="931"/>
      <c r="I3" s="931"/>
      <c r="J3" s="931"/>
      <c r="K3" s="931"/>
      <c r="L3" s="931"/>
      <c r="M3" s="931"/>
      <c r="N3" s="931"/>
      <c r="O3" s="931"/>
      <c r="P3" s="931"/>
      <c r="Q3" s="931"/>
      <c r="R3" s="931"/>
      <c r="S3" s="931"/>
      <c r="T3" s="931"/>
      <c r="U3" s="931"/>
      <c r="V3" s="931"/>
      <c r="W3" s="931"/>
      <c r="X3" s="931"/>
      <c r="Y3" s="931"/>
      <c r="Z3" s="931"/>
      <c r="AA3" s="931"/>
    </row>
    <row r="4" spans="1:65" ht="37.700000000000003" customHeight="1">
      <c r="A4" s="931" t="s">
        <v>593</v>
      </c>
      <c r="B4" s="931"/>
      <c r="C4" s="931"/>
      <c r="D4" s="931"/>
      <c r="E4" s="931"/>
      <c r="F4" s="931"/>
      <c r="G4" s="931"/>
      <c r="H4" s="931"/>
      <c r="I4" s="931"/>
      <c r="J4" s="931"/>
      <c r="K4" s="931"/>
      <c r="L4" s="931"/>
      <c r="M4" s="931"/>
      <c r="N4" s="931"/>
      <c r="O4" s="931"/>
      <c r="P4" s="931"/>
      <c r="Q4" s="931"/>
      <c r="R4" s="931"/>
      <c r="S4" s="931"/>
      <c r="T4" s="931"/>
      <c r="U4" s="931"/>
      <c r="V4" s="931"/>
      <c r="W4" s="931"/>
      <c r="X4" s="931"/>
      <c r="Y4" s="931"/>
      <c r="Z4" s="931"/>
      <c r="AA4" s="931"/>
    </row>
    <row r="5" spans="1:65" ht="27.6" customHeight="1"/>
    <row r="6" spans="1:65" s="172" customFormat="1" ht="51.95" customHeight="1">
      <c r="A6" s="932" t="s">
        <v>4</v>
      </c>
      <c r="B6" s="844" t="s">
        <v>440</v>
      </c>
      <c r="C6" s="933" t="s">
        <v>441</v>
      </c>
      <c r="D6" s="933"/>
      <c r="E6" s="860" t="s">
        <v>196</v>
      </c>
      <c r="F6" s="844" t="s">
        <v>5</v>
      </c>
      <c r="G6" s="844" t="s">
        <v>442</v>
      </c>
      <c r="H6" s="844" t="s">
        <v>443</v>
      </c>
      <c r="I6" s="844" t="s">
        <v>200</v>
      </c>
      <c r="J6" s="844" t="s">
        <v>201</v>
      </c>
      <c r="K6" s="841" t="s">
        <v>202</v>
      </c>
      <c r="L6" s="844" t="s">
        <v>206</v>
      </c>
      <c r="M6" s="844" t="s">
        <v>444</v>
      </c>
      <c r="N6" s="844" t="s">
        <v>445</v>
      </c>
      <c r="O6" s="841" t="s">
        <v>446</v>
      </c>
      <c r="P6" s="841" t="s">
        <v>447</v>
      </c>
      <c r="Q6" s="844" t="s">
        <v>448</v>
      </c>
      <c r="R6" s="844"/>
      <c r="S6" s="844" t="s">
        <v>7</v>
      </c>
      <c r="T6" s="844"/>
      <c r="U6" s="844"/>
      <c r="V6" s="844"/>
      <c r="W6" s="844"/>
      <c r="X6" s="844"/>
      <c r="Y6" s="844"/>
      <c r="Z6" s="844"/>
      <c r="AA6" s="844"/>
      <c r="AB6" s="844">
        <v>2016</v>
      </c>
      <c r="AC6" s="844"/>
      <c r="AD6" s="844"/>
      <c r="AE6" s="844"/>
    </row>
    <row r="7" spans="1:65" s="172" customFormat="1" ht="49.9" customHeight="1">
      <c r="A7" s="932"/>
      <c r="B7" s="844"/>
      <c r="C7" s="933"/>
      <c r="D7" s="933"/>
      <c r="E7" s="861"/>
      <c r="F7" s="844"/>
      <c r="G7" s="844"/>
      <c r="H7" s="844"/>
      <c r="I7" s="844"/>
      <c r="J7" s="844"/>
      <c r="K7" s="842"/>
      <c r="L7" s="844"/>
      <c r="M7" s="844"/>
      <c r="N7" s="844"/>
      <c r="O7" s="842"/>
      <c r="P7" s="842"/>
      <c r="Q7" s="844"/>
      <c r="R7" s="844"/>
      <c r="S7" s="845" t="s">
        <v>449</v>
      </c>
      <c r="T7" s="844" t="s">
        <v>9</v>
      </c>
      <c r="U7" s="844"/>
      <c r="V7" s="844"/>
      <c r="W7" s="844"/>
      <c r="X7" s="844"/>
      <c r="Y7" s="844"/>
      <c r="Z7" s="844"/>
      <c r="AA7" s="934" t="s">
        <v>450</v>
      </c>
      <c r="AB7" s="844"/>
      <c r="AC7" s="844"/>
      <c r="AD7" s="844"/>
      <c r="AE7" s="844"/>
      <c r="AF7" s="691">
        <v>31</v>
      </c>
      <c r="AG7" s="691">
        <v>28</v>
      </c>
      <c r="AH7" s="691">
        <v>31</v>
      </c>
      <c r="AI7" s="691">
        <f>SUM(AF7:AH7)</f>
        <v>90</v>
      </c>
      <c r="AJ7" s="691">
        <v>30</v>
      </c>
      <c r="AK7" s="691">
        <v>31</v>
      </c>
      <c r="AL7" s="691">
        <v>30</v>
      </c>
      <c r="AM7" s="691">
        <f>SUM(AJ7:AL7)</f>
        <v>91</v>
      </c>
      <c r="AN7" s="691">
        <v>31</v>
      </c>
      <c r="AO7" s="691">
        <v>31</v>
      </c>
      <c r="AP7" s="691">
        <v>30</v>
      </c>
      <c r="AQ7" s="691">
        <f>SUM(AN7:AP7)</f>
        <v>92</v>
      </c>
      <c r="AR7" s="737">
        <v>31</v>
      </c>
      <c r="AS7" s="737">
        <v>30</v>
      </c>
      <c r="AT7" s="737">
        <v>31</v>
      </c>
      <c r="AU7" s="737">
        <f>SUM(AR7:AT7)</f>
        <v>92</v>
      </c>
    </row>
    <row r="8" spans="1:65" s="172" customFormat="1" ht="153.94999999999999" customHeight="1">
      <c r="A8" s="932"/>
      <c r="B8" s="844"/>
      <c r="C8" s="727" t="s">
        <v>216</v>
      </c>
      <c r="D8" s="727" t="s">
        <v>217</v>
      </c>
      <c r="E8" s="862"/>
      <c r="F8" s="844"/>
      <c r="G8" s="844"/>
      <c r="H8" s="844"/>
      <c r="I8" s="844"/>
      <c r="J8" s="844"/>
      <c r="K8" s="843"/>
      <c r="L8" s="844"/>
      <c r="M8" s="844"/>
      <c r="N8" s="844"/>
      <c r="O8" s="843"/>
      <c r="P8" s="843"/>
      <c r="Q8" s="723" t="s">
        <v>216</v>
      </c>
      <c r="R8" s="723" t="s">
        <v>217</v>
      </c>
      <c r="S8" s="845"/>
      <c r="T8" s="726" t="s">
        <v>451</v>
      </c>
      <c r="U8" s="726" t="s">
        <v>223</v>
      </c>
      <c r="V8" s="726" t="s">
        <v>224</v>
      </c>
      <c r="W8" s="726" t="s">
        <v>225</v>
      </c>
      <c r="X8" s="726" t="s">
        <v>452</v>
      </c>
      <c r="Y8" s="726" t="s">
        <v>227</v>
      </c>
      <c r="Z8" s="726" t="s">
        <v>228</v>
      </c>
      <c r="AA8" s="934"/>
      <c r="AB8" s="723" t="s">
        <v>472</v>
      </c>
      <c r="AC8" s="723" t="s">
        <v>473</v>
      </c>
      <c r="AD8" s="723" t="s">
        <v>474</v>
      </c>
      <c r="AE8" s="723" t="s">
        <v>475</v>
      </c>
      <c r="AF8" s="544">
        <v>1</v>
      </c>
      <c r="AG8" s="544">
        <v>2</v>
      </c>
      <c r="AH8" s="544">
        <v>3</v>
      </c>
      <c r="AI8" s="663" t="s">
        <v>584</v>
      </c>
      <c r="AJ8" s="544">
        <v>4</v>
      </c>
      <c r="AK8" s="544">
        <v>5</v>
      </c>
      <c r="AL8" s="544">
        <v>6</v>
      </c>
      <c r="AM8" s="663" t="s">
        <v>585</v>
      </c>
      <c r="AN8" s="544">
        <v>7</v>
      </c>
      <c r="AO8" s="544">
        <v>8</v>
      </c>
      <c r="AP8" s="544">
        <v>9</v>
      </c>
      <c r="AQ8" s="663" t="s">
        <v>586</v>
      </c>
      <c r="AR8" s="544">
        <v>10</v>
      </c>
      <c r="AS8" s="544">
        <v>11</v>
      </c>
      <c r="AT8" s="544">
        <v>12</v>
      </c>
      <c r="AU8" s="665" t="s">
        <v>587</v>
      </c>
      <c r="AV8" s="543">
        <v>1</v>
      </c>
      <c r="AW8" s="543">
        <v>2</v>
      </c>
      <c r="AX8" s="543">
        <v>3</v>
      </c>
      <c r="AY8" s="665" t="s">
        <v>603</v>
      </c>
      <c r="AZ8" s="543">
        <v>4</v>
      </c>
      <c r="BA8" s="543">
        <v>5</v>
      </c>
      <c r="BB8" s="543">
        <v>6</v>
      </c>
      <c r="BC8" s="665" t="s">
        <v>604</v>
      </c>
      <c r="BD8" s="543">
        <v>7</v>
      </c>
      <c r="BE8" s="543">
        <v>8</v>
      </c>
      <c r="BF8" s="543">
        <v>9</v>
      </c>
      <c r="BG8" s="665" t="s">
        <v>605</v>
      </c>
      <c r="BH8" s="543">
        <v>10</v>
      </c>
      <c r="BI8" s="543">
        <v>11</v>
      </c>
      <c r="BJ8" s="543">
        <v>12</v>
      </c>
      <c r="BK8" s="666" t="s">
        <v>606</v>
      </c>
      <c r="BL8" s="626" t="s">
        <v>68</v>
      </c>
    </row>
    <row r="9" spans="1:65" s="189" customFormat="1" ht="19.350000000000001" customHeight="1">
      <c r="A9" s="265">
        <v>1</v>
      </c>
      <c r="B9" s="186">
        <v>2</v>
      </c>
      <c r="C9" s="186">
        <v>3</v>
      </c>
      <c r="D9" s="186">
        <v>4</v>
      </c>
      <c r="E9" s="186">
        <v>5</v>
      </c>
      <c r="F9" s="186">
        <v>6</v>
      </c>
      <c r="G9" s="186">
        <v>7</v>
      </c>
      <c r="H9" s="186">
        <v>8</v>
      </c>
      <c r="I9" s="186">
        <v>9</v>
      </c>
      <c r="J9" s="186">
        <v>10</v>
      </c>
      <c r="K9" s="186">
        <v>11</v>
      </c>
      <c r="L9" s="186">
        <v>12</v>
      </c>
      <c r="M9" s="186">
        <v>13</v>
      </c>
      <c r="N9" s="186">
        <v>14</v>
      </c>
      <c r="O9" s="186">
        <v>15</v>
      </c>
      <c r="P9" s="188">
        <v>16</v>
      </c>
      <c r="Q9" s="186">
        <v>17</v>
      </c>
      <c r="R9" s="186">
        <v>18</v>
      </c>
      <c r="S9" s="186">
        <v>19</v>
      </c>
      <c r="T9" s="186">
        <v>20</v>
      </c>
      <c r="U9" s="186">
        <v>21</v>
      </c>
      <c r="V9" s="186">
        <v>22</v>
      </c>
      <c r="W9" s="265">
        <v>23</v>
      </c>
      <c r="X9" s="186">
        <v>24</v>
      </c>
      <c r="Y9" s="186">
        <v>25</v>
      </c>
      <c r="Z9" s="186">
        <v>26</v>
      </c>
      <c r="AA9" s="186">
        <v>27</v>
      </c>
      <c r="AB9" s="186">
        <v>28</v>
      </c>
      <c r="AC9" s="186">
        <v>29</v>
      </c>
      <c r="AD9" s="186">
        <v>30</v>
      </c>
      <c r="AE9" s="186">
        <v>31</v>
      </c>
      <c r="AI9" s="664"/>
      <c r="AM9" s="664"/>
      <c r="AQ9" s="664"/>
      <c r="AU9" s="664"/>
      <c r="AY9" s="664"/>
      <c r="BC9" s="664"/>
      <c r="BG9" s="664"/>
      <c r="BK9" s="664"/>
      <c r="BL9" s="625"/>
    </row>
    <row r="10" spans="1:65" s="269" customFormat="1" ht="63">
      <c r="A10" s="266">
        <v>1</v>
      </c>
      <c r="B10" s="190" t="s">
        <v>589</v>
      </c>
      <c r="C10" s="191">
        <v>43121</v>
      </c>
      <c r="D10" s="191">
        <v>43485</v>
      </c>
      <c r="E10" s="191" t="s">
        <v>453</v>
      </c>
      <c r="F10" s="192" t="s">
        <v>43</v>
      </c>
      <c r="G10" s="190" t="s">
        <v>233</v>
      </c>
      <c r="H10" s="193" t="s">
        <v>235</v>
      </c>
      <c r="I10" s="193"/>
      <c r="J10" s="190"/>
      <c r="K10" s="190" t="s">
        <v>236</v>
      </c>
      <c r="L10" s="194" t="s">
        <v>78</v>
      </c>
      <c r="M10" s="190" t="s">
        <v>243</v>
      </c>
      <c r="N10" s="190" t="s">
        <v>244</v>
      </c>
      <c r="O10" s="190" t="s">
        <v>468</v>
      </c>
      <c r="P10" s="190" t="s">
        <v>246</v>
      </c>
      <c r="Q10" s="191">
        <v>43121</v>
      </c>
      <c r="R10" s="191">
        <v>43485</v>
      </c>
      <c r="S10" s="195">
        <v>2573</v>
      </c>
      <c r="T10" s="196">
        <v>1.8</v>
      </c>
      <c r="U10" s="196">
        <v>0.75</v>
      </c>
      <c r="V10" s="196">
        <v>1.8</v>
      </c>
      <c r="W10" s="197">
        <v>1.2</v>
      </c>
      <c r="X10" s="198">
        <v>1</v>
      </c>
      <c r="Y10" s="198">
        <v>1</v>
      </c>
      <c r="Z10" s="198">
        <v>1</v>
      </c>
      <c r="AA10" s="199">
        <f t="shared" ref="AA10:AA51" si="0">S10*T10*U10*V10*W10*X10*Y10*Z10</f>
        <v>7502.87</v>
      </c>
      <c r="AB10" s="267"/>
      <c r="AC10" s="724"/>
      <c r="AD10" s="724"/>
      <c r="AE10" s="660">
        <f>AA10</f>
        <v>7502.87</v>
      </c>
      <c r="AF10" s="628">
        <f>AI10/$AI$7*$AF$7</f>
        <v>646.08000000000004</v>
      </c>
      <c r="AG10" s="688">
        <f t="shared" ref="AG10:AG19" si="1">AI10/$AI$7*$AG$7</f>
        <v>583.55999999999995</v>
      </c>
      <c r="AH10" s="688">
        <f t="shared" ref="AH10:AH51" si="2">AI10/$AI$7*$AH$7</f>
        <v>646.08000000000004</v>
      </c>
      <c r="AI10" s="657">
        <f>AA10/4</f>
        <v>1875.72</v>
      </c>
      <c r="AJ10" s="513">
        <f t="shared" ref="AJ10:AJ51" si="3">AM10/$AM$7*$AJ$7</f>
        <v>618.37</v>
      </c>
      <c r="AK10" s="513">
        <f t="shared" ref="AK10:AK19" si="4">AM10/$AM$7*$AK$7</f>
        <v>638.98</v>
      </c>
      <c r="AL10" s="513">
        <f t="shared" ref="AL10:AL51" si="5">AM10/$AM$7*$AL$7</f>
        <v>618.37</v>
      </c>
      <c r="AM10" s="657">
        <f t="shared" ref="AM10:AM20" si="6">AA10/4</f>
        <v>1875.72</v>
      </c>
      <c r="AN10" s="513">
        <f t="shared" ref="AN10:AN51" si="7">AQ10/$AQ$7*$AN$7</f>
        <v>632.04</v>
      </c>
      <c r="AO10" s="513">
        <f t="shared" ref="AO10:AO51" si="8">AQ10/$AQ$7*$AO$7</f>
        <v>632.04</v>
      </c>
      <c r="AP10" s="513">
        <f t="shared" ref="AP10:AP19" si="9">AQ10/$AQ$7*$AP$7-0.01</f>
        <v>611.64</v>
      </c>
      <c r="AQ10" s="657">
        <f t="shared" ref="AQ10:AQ20" si="10">AA10/4</f>
        <v>1875.72</v>
      </c>
      <c r="AR10" s="513">
        <f t="shared" ref="AR10:AR51" si="11">AU10/$AU$7*$AR$7</f>
        <v>632.03</v>
      </c>
      <c r="AS10" s="513">
        <f t="shared" ref="AS10:AS20" si="12">AU10/$AU$7*$AS$7+0.01</f>
        <v>611.65</v>
      </c>
      <c r="AT10" s="513">
        <f t="shared" ref="AT10:AT51" si="13">AU10/$AU$7*$AT$7</f>
        <v>632.03</v>
      </c>
      <c r="AU10" s="657">
        <f t="shared" ref="AU10:AU19" si="14">AA10/4-0.01</f>
        <v>1875.71</v>
      </c>
      <c r="AV10" s="724"/>
      <c r="AW10" s="724"/>
      <c r="AX10" s="724"/>
      <c r="AY10" s="654"/>
      <c r="AZ10" s="724"/>
      <c r="BA10" s="724"/>
      <c r="BB10" s="724"/>
      <c r="BC10" s="654"/>
      <c r="BD10" s="724"/>
      <c r="BE10" s="724"/>
      <c r="BF10" s="724"/>
      <c r="BG10" s="654"/>
      <c r="BH10" s="724"/>
      <c r="BI10" s="724"/>
      <c r="BJ10" s="724"/>
      <c r="BK10" s="654"/>
      <c r="BL10" s="627">
        <f t="shared" ref="BL10:BL52" si="15">SUM(AF10:BK10)</f>
        <v>15005.74</v>
      </c>
      <c r="BM10" s="668">
        <f t="shared" ref="BM10:BM52" si="16">BL10-AA10</f>
        <v>7502.87</v>
      </c>
    </row>
    <row r="11" spans="1:65" s="269" customFormat="1" ht="63">
      <c r="A11" s="266">
        <v>2</v>
      </c>
      <c r="B11" s="190" t="s">
        <v>589</v>
      </c>
      <c r="C11" s="191">
        <v>43121</v>
      </c>
      <c r="D11" s="191">
        <v>43485</v>
      </c>
      <c r="E11" s="191" t="s">
        <v>453</v>
      </c>
      <c r="F11" s="192" t="s">
        <v>43</v>
      </c>
      <c r="G11" s="190" t="s">
        <v>247</v>
      </c>
      <c r="H11" s="193" t="s">
        <v>235</v>
      </c>
      <c r="I11" s="193"/>
      <c r="J11" s="190"/>
      <c r="K11" s="190" t="s">
        <v>236</v>
      </c>
      <c r="L11" s="194" t="s">
        <v>79</v>
      </c>
      <c r="M11" s="190" t="s">
        <v>243</v>
      </c>
      <c r="N11" s="190" t="s">
        <v>244</v>
      </c>
      <c r="O11" s="190" t="s">
        <v>468</v>
      </c>
      <c r="P11" s="190" t="s">
        <v>246</v>
      </c>
      <c r="Q11" s="191">
        <v>43121</v>
      </c>
      <c r="R11" s="191">
        <v>43485</v>
      </c>
      <c r="S11" s="195">
        <v>2573</v>
      </c>
      <c r="T11" s="196">
        <v>1.8</v>
      </c>
      <c r="U11" s="196">
        <v>0.75</v>
      </c>
      <c r="V11" s="196">
        <v>1.8</v>
      </c>
      <c r="W11" s="197">
        <v>1.2</v>
      </c>
      <c r="X11" s="198">
        <v>1</v>
      </c>
      <c r="Y11" s="198">
        <v>1</v>
      </c>
      <c r="Z11" s="198">
        <v>1</v>
      </c>
      <c r="AA11" s="199">
        <f>S11*T11*U11*V11*W11*X11*Y11*Z11</f>
        <v>7502.87</v>
      </c>
      <c r="AB11" s="267"/>
      <c r="AC11" s="724"/>
      <c r="AD11" s="724"/>
      <c r="AE11" s="660">
        <f t="shared" ref="AE11:AE19" si="17">AA11</f>
        <v>7502.87</v>
      </c>
      <c r="AF11" s="628">
        <f t="shared" ref="AF11:AF51" si="18">AI11/$AI$7*$AF$7</f>
        <v>646.08000000000004</v>
      </c>
      <c r="AG11" s="688">
        <f t="shared" si="1"/>
        <v>583.55999999999995</v>
      </c>
      <c r="AH11" s="688">
        <f t="shared" si="2"/>
        <v>646.08000000000004</v>
      </c>
      <c r="AI11" s="657">
        <f t="shared" ref="AI11:AI20" si="19">AA11/4</f>
        <v>1875.72</v>
      </c>
      <c r="AJ11" s="513">
        <f t="shared" si="3"/>
        <v>618.37</v>
      </c>
      <c r="AK11" s="513">
        <f t="shared" si="4"/>
        <v>638.98</v>
      </c>
      <c r="AL11" s="513">
        <f t="shared" si="5"/>
        <v>618.37</v>
      </c>
      <c r="AM11" s="657">
        <f t="shared" si="6"/>
        <v>1875.72</v>
      </c>
      <c r="AN11" s="513">
        <f t="shared" si="7"/>
        <v>632.04</v>
      </c>
      <c r="AO11" s="513">
        <f t="shared" si="8"/>
        <v>632.04</v>
      </c>
      <c r="AP11" s="513">
        <f t="shared" si="9"/>
        <v>611.64</v>
      </c>
      <c r="AQ11" s="657">
        <f t="shared" si="10"/>
        <v>1875.72</v>
      </c>
      <c r="AR11" s="513">
        <f t="shared" si="11"/>
        <v>632.03</v>
      </c>
      <c r="AS11" s="513">
        <f t="shared" si="12"/>
        <v>611.65</v>
      </c>
      <c r="AT11" s="513">
        <f t="shared" si="13"/>
        <v>632.03</v>
      </c>
      <c r="AU11" s="657">
        <f t="shared" si="14"/>
        <v>1875.71</v>
      </c>
      <c r="AV11" s="724"/>
      <c r="AW11" s="724"/>
      <c r="AX11" s="724"/>
      <c r="AY11" s="654"/>
      <c r="AZ11" s="724"/>
      <c r="BA11" s="724"/>
      <c r="BB11" s="724"/>
      <c r="BC11" s="654"/>
      <c r="BD11" s="724"/>
      <c r="BE11" s="724"/>
      <c r="BF11" s="724"/>
      <c r="BG11" s="654"/>
      <c r="BH11" s="724"/>
      <c r="BI11" s="724"/>
      <c r="BJ11" s="724"/>
      <c r="BK11" s="654"/>
      <c r="BL11" s="627">
        <f t="shared" si="15"/>
        <v>15005.74</v>
      </c>
      <c r="BM11" s="668">
        <f t="shared" si="16"/>
        <v>7502.87</v>
      </c>
    </row>
    <row r="12" spans="1:65" s="269" customFormat="1" ht="63">
      <c r="A12" s="266">
        <v>3</v>
      </c>
      <c r="B12" s="190" t="s">
        <v>589</v>
      </c>
      <c r="C12" s="191">
        <v>43121</v>
      </c>
      <c r="D12" s="191">
        <v>43485</v>
      </c>
      <c r="E12" s="191" t="s">
        <v>453</v>
      </c>
      <c r="F12" s="192" t="s">
        <v>43</v>
      </c>
      <c r="G12" s="190" t="s">
        <v>251</v>
      </c>
      <c r="H12" s="193" t="s">
        <v>235</v>
      </c>
      <c r="I12" s="193"/>
      <c r="J12" s="190"/>
      <c r="K12" s="190" t="s">
        <v>236</v>
      </c>
      <c r="L12" s="194" t="s">
        <v>80</v>
      </c>
      <c r="M12" s="190" t="s">
        <v>243</v>
      </c>
      <c r="N12" s="190" t="s">
        <v>244</v>
      </c>
      <c r="O12" s="190" t="s">
        <v>468</v>
      </c>
      <c r="P12" s="190" t="s">
        <v>246</v>
      </c>
      <c r="Q12" s="191">
        <v>43121</v>
      </c>
      <c r="R12" s="191">
        <v>43485</v>
      </c>
      <c r="S12" s="195">
        <v>2573</v>
      </c>
      <c r="T12" s="196">
        <v>1.8</v>
      </c>
      <c r="U12" s="196">
        <v>0.75</v>
      </c>
      <c r="V12" s="196">
        <v>1.8</v>
      </c>
      <c r="W12" s="197">
        <v>1.2</v>
      </c>
      <c r="X12" s="198">
        <v>1</v>
      </c>
      <c r="Y12" s="198">
        <v>1</v>
      </c>
      <c r="Z12" s="198">
        <v>1</v>
      </c>
      <c r="AA12" s="199">
        <f t="shared" si="0"/>
        <v>7502.87</v>
      </c>
      <c r="AB12" s="267"/>
      <c r="AC12" s="724"/>
      <c r="AD12" s="724"/>
      <c r="AE12" s="660">
        <f t="shared" si="17"/>
        <v>7502.87</v>
      </c>
      <c r="AF12" s="628">
        <f t="shared" si="18"/>
        <v>646.08000000000004</v>
      </c>
      <c r="AG12" s="688">
        <f t="shared" si="1"/>
        <v>583.55999999999995</v>
      </c>
      <c r="AH12" s="688">
        <f t="shared" si="2"/>
        <v>646.08000000000004</v>
      </c>
      <c r="AI12" s="657">
        <f t="shared" si="19"/>
        <v>1875.72</v>
      </c>
      <c r="AJ12" s="513">
        <f t="shared" si="3"/>
        <v>618.37</v>
      </c>
      <c r="AK12" s="513">
        <f t="shared" si="4"/>
        <v>638.98</v>
      </c>
      <c r="AL12" s="513">
        <f t="shared" si="5"/>
        <v>618.37</v>
      </c>
      <c r="AM12" s="657">
        <f t="shared" si="6"/>
        <v>1875.72</v>
      </c>
      <c r="AN12" s="513">
        <f t="shared" si="7"/>
        <v>632.04</v>
      </c>
      <c r="AO12" s="513">
        <f t="shared" si="8"/>
        <v>632.04</v>
      </c>
      <c r="AP12" s="513">
        <f t="shared" si="9"/>
        <v>611.64</v>
      </c>
      <c r="AQ12" s="657">
        <f t="shared" si="10"/>
        <v>1875.72</v>
      </c>
      <c r="AR12" s="513">
        <f t="shared" si="11"/>
        <v>632.03</v>
      </c>
      <c r="AS12" s="513">
        <f t="shared" si="12"/>
        <v>611.65</v>
      </c>
      <c r="AT12" s="513">
        <f t="shared" si="13"/>
        <v>632.03</v>
      </c>
      <c r="AU12" s="657">
        <f t="shared" si="14"/>
        <v>1875.71</v>
      </c>
      <c r="AV12" s="724"/>
      <c r="AW12" s="724"/>
      <c r="AX12" s="724"/>
      <c r="AY12" s="654"/>
      <c r="AZ12" s="724"/>
      <c r="BA12" s="724"/>
      <c r="BB12" s="724"/>
      <c r="BC12" s="654"/>
      <c r="BD12" s="724"/>
      <c r="BE12" s="724"/>
      <c r="BF12" s="724"/>
      <c r="BG12" s="654"/>
      <c r="BH12" s="724"/>
      <c r="BI12" s="724"/>
      <c r="BJ12" s="724"/>
      <c r="BK12" s="654"/>
      <c r="BL12" s="627">
        <f t="shared" si="15"/>
        <v>15005.74</v>
      </c>
      <c r="BM12" s="668">
        <f t="shared" si="16"/>
        <v>7502.87</v>
      </c>
    </row>
    <row r="13" spans="1:65" s="269" customFormat="1" ht="63">
      <c r="A13" s="266">
        <v>4</v>
      </c>
      <c r="B13" s="190" t="s">
        <v>589</v>
      </c>
      <c r="C13" s="191">
        <v>43121</v>
      </c>
      <c r="D13" s="191">
        <v>43485</v>
      </c>
      <c r="E13" s="191" t="s">
        <v>453</v>
      </c>
      <c r="F13" s="192" t="s">
        <v>43</v>
      </c>
      <c r="G13" s="190" t="s">
        <v>255</v>
      </c>
      <c r="H13" s="193" t="s">
        <v>235</v>
      </c>
      <c r="I13" s="193"/>
      <c r="J13" s="190"/>
      <c r="K13" s="190" t="s">
        <v>236</v>
      </c>
      <c r="L13" s="194" t="s">
        <v>81</v>
      </c>
      <c r="M13" s="190" t="s">
        <v>243</v>
      </c>
      <c r="N13" s="190" t="s">
        <v>244</v>
      </c>
      <c r="O13" s="190" t="s">
        <v>468</v>
      </c>
      <c r="P13" s="190" t="s">
        <v>246</v>
      </c>
      <c r="Q13" s="191">
        <v>43121</v>
      </c>
      <c r="R13" s="191">
        <v>43485</v>
      </c>
      <c r="S13" s="195">
        <v>2573</v>
      </c>
      <c r="T13" s="196">
        <v>1.8</v>
      </c>
      <c r="U13" s="196">
        <v>0.75</v>
      </c>
      <c r="V13" s="196">
        <v>1.8</v>
      </c>
      <c r="W13" s="197">
        <v>1.2</v>
      </c>
      <c r="X13" s="198">
        <v>1</v>
      </c>
      <c r="Y13" s="198">
        <v>1</v>
      </c>
      <c r="Z13" s="198">
        <v>1</v>
      </c>
      <c r="AA13" s="199">
        <f t="shared" si="0"/>
        <v>7502.87</v>
      </c>
      <c r="AB13" s="267"/>
      <c r="AC13" s="724"/>
      <c r="AD13" s="724"/>
      <c r="AE13" s="660">
        <f t="shared" si="17"/>
        <v>7502.87</v>
      </c>
      <c r="AF13" s="628">
        <f t="shared" si="18"/>
        <v>646.08000000000004</v>
      </c>
      <c r="AG13" s="688">
        <f t="shared" si="1"/>
        <v>583.55999999999995</v>
      </c>
      <c r="AH13" s="688">
        <f t="shared" si="2"/>
        <v>646.08000000000004</v>
      </c>
      <c r="AI13" s="657">
        <f t="shared" si="19"/>
        <v>1875.72</v>
      </c>
      <c r="AJ13" s="513">
        <f t="shared" si="3"/>
        <v>618.37</v>
      </c>
      <c r="AK13" s="513">
        <f t="shared" si="4"/>
        <v>638.98</v>
      </c>
      <c r="AL13" s="513">
        <f t="shared" si="5"/>
        <v>618.37</v>
      </c>
      <c r="AM13" s="657">
        <f t="shared" si="6"/>
        <v>1875.72</v>
      </c>
      <c r="AN13" s="513">
        <f t="shared" si="7"/>
        <v>632.04</v>
      </c>
      <c r="AO13" s="513">
        <f t="shared" si="8"/>
        <v>632.04</v>
      </c>
      <c r="AP13" s="513">
        <f t="shared" si="9"/>
        <v>611.64</v>
      </c>
      <c r="AQ13" s="657">
        <f t="shared" si="10"/>
        <v>1875.72</v>
      </c>
      <c r="AR13" s="513">
        <f t="shared" si="11"/>
        <v>632.03</v>
      </c>
      <c r="AS13" s="513">
        <f t="shared" si="12"/>
        <v>611.65</v>
      </c>
      <c r="AT13" s="513">
        <f t="shared" si="13"/>
        <v>632.03</v>
      </c>
      <c r="AU13" s="657">
        <f t="shared" si="14"/>
        <v>1875.71</v>
      </c>
      <c r="AV13" s="724"/>
      <c r="AW13" s="724"/>
      <c r="AX13" s="724"/>
      <c r="AY13" s="654"/>
      <c r="AZ13" s="724"/>
      <c r="BA13" s="724"/>
      <c r="BB13" s="724"/>
      <c r="BC13" s="654"/>
      <c r="BD13" s="724"/>
      <c r="BE13" s="724"/>
      <c r="BF13" s="724"/>
      <c r="BG13" s="654"/>
      <c r="BH13" s="724"/>
      <c r="BI13" s="724"/>
      <c r="BJ13" s="724"/>
      <c r="BK13" s="654"/>
      <c r="BL13" s="627">
        <f t="shared" si="15"/>
        <v>15005.74</v>
      </c>
      <c r="BM13" s="668">
        <f t="shared" si="16"/>
        <v>7502.87</v>
      </c>
    </row>
    <row r="14" spans="1:65" s="269" customFormat="1" ht="63">
      <c r="A14" s="266">
        <v>5</v>
      </c>
      <c r="B14" s="190" t="s">
        <v>589</v>
      </c>
      <c r="C14" s="191">
        <v>43121</v>
      </c>
      <c r="D14" s="191">
        <v>43485</v>
      </c>
      <c r="E14" s="191" t="s">
        <v>453</v>
      </c>
      <c r="F14" s="192" t="s">
        <v>43</v>
      </c>
      <c r="G14" s="190" t="s">
        <v>259</v>
      </c>
      <c r="H14" s="193" t="s">
        <v>235</v>
      </c>
      <c r="I14" s="193"/>
      <c r="J14" s="190"/>
      <c r="K14" s="190" t="s">
        <v>236</v>
      </c>
      <c r="L14" s="194" t="s">
        <v>82</v>
      </c>
      <c r="M14" s="190" t="s">
        <v>243</v>
      </c>
      <c r="N14" s="190" t="s">
        <v>244</v>
      </c>
      <c r="O14" s="190" t="s">
        <v>468</v>
      </c>
      <c r="P14" s="190" t="s">
        <v>246</v>
      </c>
      <c r="Q14" s="191">
        <v>43121</v>
      </c>
      <c r="R14" s="191">
        <v>43485</v>
      </c>
      <c r="S14" s="195">
        <v>2573</v>
      </c>
      <c r="T14" s="196">
        <v>1.8</v>
      </c>
      <c r="U14" s="196">
        <v>0.75</v>
      </c>
      <c r="V14" s="196">
        <v>1.8</v>
      </c>
      <c r="W14" s="197">
        <v>1.2</v>
      </c>
      <c r="X14" s="198">
        <v>1</v>
      </c>
      <c r="Y14" s="198">
        <v>1</v>
      </c>
      <c r="Z14" s="198">
        <v>1</v>
      </c>
      <c r="AA14" s="199">
        <f t="shared" si="0"/>
        <v>7502.87</v>
      </c>
      <c r="AB14" s="192"/>
      <c r="AC14" s="724"/>
      <c r="AD14" s="724"/>
      <c r="AE14" s="660">
        <f t="shared" si="17"/>
        <v>7502.87</v>
      </c>
      <c r="AF14" s="628">
        <f t="shared" si="18"/>
        <v>646.08000000000004</v>
      </c>
      <c r="AG14" s="688">
        <f t="shared" si="1"/>
        <v>583.55999999999995</v>
      </c>
      <c r="AH14" s="688">
        <f t="shared" si="2"/>
        <v>646.08000000000004</v>
      </c>
      <c r="AI14" s="657">
        <f t="shared" si="19"/>
        <v>1875.72</v>
      </c>
      <c r="AJ14" s="513">
        <f t="shared" si="3"/>
        <v>618.37</v>
      </c>
      <c r="AK14" s="513">
        <f t="shared" si="4"/>
        <v>638.98</v>
      </c>
      <c r="AL14" s="513">
        <f t="shared" si="5"/>
        <v>618.37</v>
      </c>
      <c r="AM14" s="657">
        <f t="shared" si="6"/>
        <v>1875.72</v>
      </c>
      <c r="AN14" s="513">
        <f t="shared" si="7"/>
        <v>632.04</v>
      </c>
      <c r="AO14" s="513">
        <f t="shared" si="8"/>
        <v>632.04</v>
      </c>
      <c r="AP14" s="513">
        <f t="shared" si="9"/>
        <v>611.64</v>
      </c>
      <c r="AQ14" s="657">
        <f t="shared" si="10"/>
        <v>1875.72</v>
      </c>
      <c r="AR14" s="513">
        <f t="shared" si="11"/>
        <v>632.03</v>
      </c>
      <c r="AS14" s="513">
        <f t="shared" si="12"/>
        <v>611.65</v>
      </c>
      <c r="AT14" s="513">
        <f t="shared" si="13"/>
        <v>632.03</v>
      </c>
      <c r="AU14" s="657">
        <f t="shared" si="14"/>
        <v>1875.71</v>
      </c>
      <c r="AV14" s="724"/>
      <c r="AW14" s="724"/>
      <c r="AX14" s="724"/>
      <c r="AY14" s="654"/>
      <c r="AZ14" s="724"/>
      <c r="BA14" s="724"/>
      <c r="BB14" s="724"/>
      <c r="BC14" s="654"/>
      <c r="BD14" s="724"/>
      <c r="BE14" s="724"/>
      <c r="BF14" s="724"/>
      <c r="BG14" s="654"/>
      <c r="BH14" s="724"/>
      <c r="BI14" s="724"/>
      <c r="BJ14" s="724"/>
      <c r="BK14" s="654"/>
      <c r="BL14" s="627">
        <f t="shared" si="15"/>
        <v>15005.74</v>
      </c>
      <c r="BM14" s="668">
        <f t="shared" si="16"/>
        <v>7502.87</v>
      </c>
    </row>
    <row r="15" spans="1:65" s="269" customFormat="1" ht="63">
      <c r="A15" s="266">
        <v>6</v>
      </c>
      <c r="B15" s="190" t="s">
        <v>589</v>
      </c>
      <c r="C15" s="191">
        <v>43121</v>
      </c>
      <c r="D15" s="191">
        <v>43485</v>
      </c>
      <c r="E15" s="191" t="s">
        <v>453</v>
      </c>
      <c r="F15" s="192" t="s">
        <v>43</v>
      </c>
      <c r="G15" s="190" t="s">
        <v>263</v>
      </c>
      <c r="H15" s="193" t="s">
        <v>235</v>
      </c>
      <c r="I15" s="193"/>
      <c r="J15" s="190"/>
      <c r="K15" s="190" t="s">
        <v>236</v>
      </c>
      <c r="L15" s="194" t="s">
        <v>83</v>
      </c>
      <c r="M15" s="190" t="s">
        <v>243</v>
      </c>
      <c r="N15" s="190" t="s">
        <v>244</v>
      </c>
      <c r="O15" s="190" t="s">
        <v>468</v>
      </c>
      <c r="P15" s="190" t="s">
        <v>246</v>
      </c>
      <c r="Q15" s="191">
        <v>43121</v>
      </c>
      <c r="R15" s="191">
        <v>43485</v>
      </c>
      <c r="S15" s="195">
        <v>2573</v>
      </c>
      <c r="T15" s="196">
        <v>1.8</v>
      </c>
      <c r="U15" s="196">
        <v>0.75</v>
      </c>
      <c r="V15" s="196">
        <v>1.8</v>
      </c>
      <c r="W15" s="197">
        <v>1.2</v>
      </c>
      <c r="X15" s="198">
        <v>1</v>
      </c>
      <c r="Y15" s="198">
        <v>1</v>
      </c>
      <c r="Z15" s="198">
        <v>1</v>
      </c>
      <c r="AA15" s="199">
        <f t="shared" si="0"/>
        <v>7502.87</v>
      </c>
      <c r="AB15" s="192"/>
      <c r="AC15" s="724"/>
      <c r="AD15" s="724"/>
      <c r="AE15" s="660">
        <f t="shared" si="17"/>
        <v>7502.87</v>
      </c>
      <c r="AF15" s="628">
        <f t="shared" si="18"/>
        <v>646.08000000000004</v>
      </c>
      <c r="AG15" s="688">
        <f t="shared" si="1"/>
        <v>583.55999999999995</v>
      </c>
      <c r="AH15" s="688">
        <f t="shared" si="2"/>
        <v>646.08000000000004</v>
      </c>
      <c r="AI15" s="657">
        <f t="shared" si="19"/>
        <v>1875.72</v>
      </c>
      <c r="AJ15" s="513">
        <f t="shared" si="3"/>
        <v>618.37</v>
      </c>
      <c r="AK15" s="513">
        <f t="shared" si="4"/>
        <v>638.98</v>
      </c>
      <c r="AL15" s="513">
        <f t="shared" si="5"/>
        <v>618.37</v>
      </c>
      <c r="AM15" s="657">
        <f t="shared" si="6"/>
        <v>1875.72</v>
      </c>
      <c r="AN15" s="513">
        <f t="shared" si="7"/>
        <v>632.04</v>
      </c>
      <c r="AO15" s="513">
        <f t="shared" si="8"/>
        <v>632.04</v>
      </c>
      <c r="AP15" s="513">
        <f t="shared" si="9"/>
        <v>611.64</v>
      </c>
      <c r="AQ15" s="657">
        <f t="shared" si="10"/>
        <v>1875.72</v>
      </c>
      <c r="AR15" s="513">
        <f t="shared" si="11"/>
        <v>632.03</v>
      </c>
      <c r="AS15" s="513">
        <f t="shared" si="12"/>
        <v>611.65</v>
      </c>
      <c r="AT15" s="513">
        <f t="shared" si="13"/>
        <v>632.03</v>
      </c>
      <c r="AU15" s="657">
        <f t="shared" si="14"/>
        <v>1875.71</v>
      </c>
      <c r="AV15" s="724"/>
      <c r="AW15" s="724"/>
      <c r="AX15" s="724"/>
      <c r="AY15" s="654"/>
      <c r="AZ15" s="724"/>
      <c r="BA15" s="724"/>
      <c r="BB15" s="724"/>
      <c r="BC15" s="654"/>
      <c r="BD15" s="724"/>
      <c r="BE15" s="724"/>
      <c r="BF15" s="724"/>
      <c r="BG15" s="654"/>
      <c r="BH15" s="724"/>
      <c r="BI15" s="724"/>
      <c r="BJ15" s="724"/>
      <c r="BK15" s="654"/>
      <c r="BL15" s="627">
        <f t="shared" si="15"/>
        <v>15005.74</v>
      </c>
      <c r="BM15" s="668">
        <f t="shared" si="16"/>
        <v>7502.87</v>
      </c>
    </row>
    <row r="16" spans="1:65" s="269" customFormat="1" ht="63">
      <c r="A16" s="266">
        <v>7</v>
      </c>
      <c r="B16" s="190" t="s">
        <v>589</v>
      </c>
      <c r="C16" s="191">
        <v>43121</v>
      </c>
      <c r="D16" s="191">
        <v>43485</v>
      </c>
      <c r="E16" s="191" t="s">
        <v>453</v>
      </c>
      <c r="F16" s="192" t="s">
        <v>43</v>
      </c>
      <c r="G16" s="190" t="s">
        <v>267</v>
      </c>
      <c r="H16" s="193" t="s">
        <v>235</v>
      </c>
      <c r="I16" s="193"/>
      <c r="J16" s="190"/>
      <c r="K16" s="190" t="s">
        <v>236</v>
      </c>
      <c r="L16" s="194" t="s">
        <v>84</v>
      </c>
      <c r="M16" s="190" t="s">
        <v>243</v>
      </c>
      <c r="N16" s="190" t="s">
        <v>244</v>
      </c>
      <c r="O16" s="190" t="s">
        <v>468</v>
      </c>
      <c r="P16" s="190" t="s">
        <v>246</v>
      </c>
      <c r="Q16" s="191">
        <v>43121</v>
      </c>
      <c r="R16" s="191">
        <v>43485</v>
      </c>
      <c r="S16" s="195">
        <v>2573</v>
      </c>
      <c r="T16" s="196">
        <v>1.8</v>
      </c>
      <c r="U16" s="196">
        <v>0.75</v>
      </c>
      <c r="V16" s="196">
        <v>1.8</v>
      </c>
      <c r="W16" s="197">
        <v>1.2</v>
      </c>
      <c r="X16" s="198">
        <v>1</v>
      </c>
      <c r="Y16" s="198">
        <v>1</v>
      </c>
      <c r="Z16" s="198">
        <v>1</v>
      </c>
      <c r="AA16" s="199">
        <f t="shared" si="0"/>
        <v>7502.87</v>
      </c>
      <c r="AB16" s="192"/>
      <c r="AC16" s="724"/>
      <c r="AD16" s="724"/>
      <c r="AE16" s="660">
        <f t="shared" si="17"/>
        <v>7502.87</v>
      </c>
      <c r="AF16" s="628">
        <f t="shared" si="18"/>
        <v>646.08000000000004</v>
      </c>
      <c r="AG16" s="688">
        <f t="shared" si="1"/>
        <v>583.55999999999995</v>
      </c>
      <c r="AH16" s="688">
        <f t="shared" si="2"/>
        <v>646.08000000000004</v>
      </c>
      <c r="AI16" s="657">
        <f t="shared" si="19"/>
        <v>1875.72</v>
      </c>
      <c r="AJ16" s="513">
        <f t="shared" si="3"/>
        <v>618.37</v>
      </c>
      <c r="AK16" s="513">
        <f t="shared" si="4"/>
        <v>638.98</v>
      </c>
      <c r="AL16" s="513">
        <f t="shared" si="5"/>
        <v>618.37</v>
      </c>
      <c r="AM16" s="657">
        <f t="shared" si="6"/>
        <v>1875.72</v>
      </c>
      <c r="AN16" s="513">
        <f t="shared" si="7"/>
        <v>632.04</v>
      </c>
      <c r="AO16" s="513">
        <f t="shared" si="8"/>
        <v>632.04</v>
      </c>
      <c r="AP16" s="513">
        <f t="shared" si="9"/>
        <v>611.64</v>
      </c>
      <c r="AQ16" s="657">
        <f t="shared" si="10"/>
        <v>1875.72</v>
      </c>
      <c r="AR16" s="513">
        <f t="shared" si="11"/>
        <v>632.03</v>
      </c>
      <c r="AS16" s="513">
        <f t="shared" si="12"/>
        <v>611.65</v>
      </c>
      <c r="AT16" s="513">
        <f t="shared" si="13"/>
        <v>632.03</v>
      </c>
      <c r="AU16" s="657">
        <f t="shared" si="14"/>
        <v>1875.71</v>
      </c>
      <c r="AV16" s="724"/>
      <c r="AW16" s="724"/>
      <c r="AX16" s="724"/>
      <c r="AY16" s="654"/>
      <c r="AZ16" s="724"/>
      <c r="BA16" s="724"/>
      <c r="BB16" s="724"/>
      <c r="BC16" s="654"/>
      <c r="BD16" s="724"/>
      <c r="BE16" s="724"/>
      <c r="BF16" s="724"/>
      <c r="BG16" s="654"/>
      <c r="BH16" s="724"/>
      <c r="BI16" s="724"/>
      <c r="BJ16" s="724"/>
      <c r="BK16" s="654"/>
      <c r="BL16" s="627">
        <f t="shared" si="15"/>
        <v>15005.74</v>
      </c>
      <c r="BM16" s="668">
        <f t="shared" si="16"/>
        <v>7502.87</v>
      </c>
    </row>
    <row r="17" spans="1:65" s="269" customFormat="1" ht="63">
      <c r="A17" s="266">
        <v>8</v>
      </c>
      <c r="B17" s="190" t="s">
        <v>589</v>
      </c>
      <c r="C17" s="191">
        <v>43121</v>
      </c>
      <c r="D17" s="191">
        <v>43485</v>
      </c>
      <c r="E17" s="191" t="s">
        <v>453</v>
      </c>
      <c r="F17" s="192" t="s">
        <v>43</v>
      </c>
      <c r="G17" s="190" t="s">
        <v>271</v>
      </c>
      <c r="H17" s="193" t="s">
        <v>235</v>
      </c>
      <c r="I17" s="193"/>
      <c r="J17" s="190"/>
      <c r="K17" s="190" t="s">
        <v>236</v>
      </c>
      <c r="L17" s="194" t="s">
        <v>85</v>
      </c>
      <c r="M17" s="190" t="s">
        <v>243</v>
      </c>
      <c r="N17" s="190" t="s">
        <v>244</v>
      </c>
      <c r="O17" s="190" t="s">
        <v>468</v>
      </c>
      <c r="P17" s="190" t="s">
        <v>246</v>
      </c>
      <c r="Q17" s="191">
        <v>43121</v>
      </c>
      <c r="R17" s="191">
        <v>43485</v>
      </c>
      <c r="S17" s="195">
        <v>2573</v>
      </c>
      <c r="T17" s="196">
        <v>1.8</v>
      </c>
      <c r="U17" s="196">
        <v>0.75</v>
      </c>
      <c r="V17" s="196">
        <v>1.8</v>
      </c>
      <c r="W17" s="197">
        <v>1.2</v>
      </c>
      <c r="X17" s="198">
        <v>1</v>
      </c>
      <c r="Y17" s="198">
        <v>1</v>
      </c>
      <c r="Z17" s="198">
        <v>1</v>
      </c>
      <c r="AA17" s="199">
        <f t="shared" si="0"/>
        <v>7502.87</v>
      </c>
      <c r="AB17" s="192"/>
      <c r="AC17" s="724"/>
      <c r="AD17" s="724"/>
      <c r="AE17" s="660">
        <f t="shared" si="17"/>
        <v>7502.87</v>
      </c>
      <c r="AF17" s="628">
        <f t="shared" si="18"/>
        <v>646.08000000000004</v>
      </c>
      <c r="AG17" s="688">
        <f t="shared" si="1"/>
        <v>583.55999999999995</v>
      </c>
      <c r="AH17" s="688">
        <f t="shared" si="2"/>
        <v>646.08000000000004</v>
      </c>
      <c r="AI17" s="657">
        <f t="shared" si="19"/>
        <v>1875.72</v>
      </c>
      <c r="AJ17" s="513">
        <f t="shared" si="3"/>
        <v>618.37</v>
      </c>
      <c r="AK17" s="513">
        <f t="shared" si="4"/>
        <v>638.98</v>
      </c>
      <c r="AL17" s="513">
        <f t="shared" si="5"/>
        <v>618.37</v>
      </c>
      <c r="AM17" s="657">
        <f t="shared" si="6"/>
        <v>1875.72</v>
      </c>
      <c r="AN17" s="513">
        <f t="shared" si="7"/>
        <v>632.04</v>
      </c>
      <c r="AO17" s="513">
        <f t="shared" si="8"/>
        <v>632.04</v>
      </c>
      <c r="AP17" s="513">
        <f t="shared" si="9"/>
        <v>611.64</v>
      </c>
      <c r="AQ17" s="657">
        <f t="shared" si="10"/>
        <v>1875.72</v>
      </c>
      <c r="AR17" s="513">
        <f t="shared" si="11"/>
        <v>632.03</v>
      </c>
      <c r="AS17" s="513">
        <f t="shared" si="12"/>
        <v>611.65</v>
      </c>
      <c r="AT17" s="513">
        <f t="shared" si="13"/>
        <v>632.03</v>
      </c>
      <c r="AU17" s="657">
        <f t="shared" si="14"/>
        <v>1875.71</v>
      </c>
      <c r="AV17" s="724"/>
      <c r="AW17" s="724"/>
      <c r="AX17" s="724"/>
      <c r="AY17" s="654"/>
      <c r="AZ17" s="724"/>
      <c r="BA17" s="724"/>
      <c r="BB17" s="724"/>
      <c r="BC17" s="654"/>
      <c r="BD17" s="724"/>
      <c r="BE17" s="724"/>
      <c r="BF17" s="724"/>
      <c r="BG17" s="654"/>
      <c r="BH17" s="724"/>
      <c r="BI17" s="724"/>
      <c r="BJ17" s="724"/>
      <c r="BK17" s="654"/>
      <c r="BL17" s="627">
        <f t="shared" si="15"/>
        <v>15005.74</v>
      </c>
      <c r="BM17" s="668">
        <f t="shared" si="16"/>
        <v>7502.87</v>
      </c>
    </row>
    <row r="18" spans="1:65" s="269" customFormat="1" ht="63">
      <c r="A18" s="266">
        <v>9</v>
      </c>
      <c r="B18" s="190" t="s">
        <v>589</v>
      </c>
      <c r="C18" s="191">
        <v>43121</v>
      </c>
      <c r="D18" s="191">
        <v>43485</v>
      </c>
      <c r="E18" s="191" t="s">
        <v>453</v>
      </c>
      <c r="F18" s="192" t="s">
        <v>43</v>
      </c>
      <c r="G18" s="190" t="s">
        <v>276</v>
      </c>
      <c r="H18" s="193" t="s">
        <v>235</v>
      </c>
      <c r="I18" s="193"/>
      <c r="J18" s="190"/>
      <c r="K18" s="190" t="s">
        <v>236</v>
      </c>
      <c r="L18" s="194" t="s">
        <v>86</v>
      </c>
      <c r="M18" s="190" t="s">
        <v>243</v>
      </c>
      <c r="N18" s="190" t="s">
        <v>244</v>
      </c>
      <c r="O18" s="190" t="s">
        <v>468</v>
      </c>
      <c r="P18" s="190" t="s">
        <v>246</v>
      </c>
      <c r="Q18" s="191">
        <v>43121</v>
      </c>
      <c r="R18" s="191">
        <v>43485</v>
      </c>
      <c r="S18" s="195">
        <v>2573</v>
      </c>
      <c r="T18" s="196">
        <v>1.8</v>
      </c>
      <c r="U18" s="196">
        <v>0.75</v>
      </c>
      <c r="V18" s="196">
        <v>1.8</v>
      </c>
      <c r="W18" s="197">
        <v>1.2</v>
      </c>
      <c r="X18" s="198">
        <v>1</v>
      </c>
      <c r="Y18" s="198">
        <v>1</v>
      </c>
      <c r="Z18" s="198">
        <v>1</v>
      </c>
      <c r="AA18" s="199">
        <f t="shared" si="0"/>
        <v>7502.87</v>
      </c>
      <c r="AB18" s="192"/>
      <c r="AC18" s="724"/>
      <c r="AD18" s="724"/>
      <c r="AE18" s="660">
        <f t="shared" si="17"/>
        <v>7502.87</v>
      </c>
      <c r="AF18" s="628">
        <f t="shared" si="18"/>
        <v>646.08000000000004</v>
      </c>
      <c r="AG18" s="688">
        <f t="shared" si="1"/>
        <v>583.55999999999995</v>
      </c>
      <c r="AH18" s="688">
        <f t="shared" si="2"/>
        <v>646.08000000000004</v>
      </c>
      <c r="AI18" s="657">
        <f t="shared" si="19"/>
        <v>1875.72</v>
      </c>
      <c r="AJ18" s="513">
        <f t="shared" si="3"/>
        <v>618.37</v>
      </c>
      <c r="AK18" s="513">
        <f t="shared" si="4"/>
        <v>638.98</v>
      </c>
      <c r="AL18" s="513">
        <f t="shared" si="5"/>
        <v>618.37</v>
      </c>
      <c r="AM18" s="657">
        <f t="shared" si="6"/>
        <v>1875.72</v>
      </c>
      <c r="AN18" s="513">
        <f t="shared" si="7"/>
        <v>632.04</v>
      </c>
      <c r="AO18" s="513">
        <f t="shared" si="8"/>
        <v>632.04</v>
      </c>
      <c r="AP18" s="513">
        <f t="shared" si="9"/>
        <v>611.64</v>
      </c>
      <c r="AQ18" s="657">
        <f t="shared" si="10"/>
        <v>1875.72</v>
      </c>
      <c r="AR18" s="513">
        <f t="shared" si="11"/>
        <v>632.03</v>
      </c>
      <c r="AS18" s="513">
        <f t="shared" si="12"/>
        <v>611.65</v>
      </c>
      <c r="AT18" s="513">
        <f t="shared" si="13"/>
        <v>632.03</v>
      </c>
      <c r="AU18" s="657">
        <f t="shared" si="14"/>
        <v>1875.71</v>
      </c>
      <c r="AV18" s="724"/>
      <c r="AW18" s="724"/>
      <c r="AX18" s="724"/>
      <c r="AY18" s="654"/>
      <c r="AZ18" s="724"/>
      <c r="BA18" s="724"/>
      <c r="BB18" s="724"/>
      <c r="BC18" s="654"/>
      <c r="BD18" s="724"/>
      <c r="BE18" s="724"/>
      <c r="BF18" s="724"/>
      <c r="BG18" s="654"/>
      <c r="BH18" s="724"/>
      <c r="BI18" s="724"/>
      <c r="BJ18" s="724"/>
      <c r="BK18" s="654"/>
      <c r="BL18" s="627">
        <f t="shared" si="15"/>
        <v>15005.74</v>
      </c>
      <c r="BM18" s="668">
        <f t="shared" si="16"/>
        <v>7502.87</v>
      </c>
    </row>
    <row r="19" spans="1:65" s="269" customFormat="1" ht="63">
      <c r="A19" s="266">
        <v>10</v>
      </c>
      <c r="B19" s="190" t="s">
        <v>589</v>
      </c>
      <c r="C19" s="191">
        <v>43121</v>
      </c>
      <c r="D19" s="191">
        <v>43485</v>
      </c>
      <c r="E19" s="191" t="s">
        <v>453</v>
      </c>
      <c r="F19" s="192" t="s">
        <v>43</v>
      </c>
      <c r="G19" s="190" t="s">
        <v>280</v>
      </c>
      <c r="H19" s="193" t="s">
        <v>235</v>
      </c>
      <c r="I19" s="193"/>
      <c r="J19" s="190"/>
      <c r="K19" s="190" t="s">
        <v>236</v>
      </c>
      <c r="L19" s="194" t="s">
        <v>87</v>
      </c>
      <c r="M19" s="190" t="s">
        <v>243</v>
      </c>
      <c r="N19" s="190" t="s">
        <v>244</v>
      </c>
      <c r="O19" s="190" t="s">
        <v>468</v>
      </c>
      <c r="P19" s="190" t="s">
        <v>246</v>
      </c>
      <c r="Q19" s="191">
        <v>43121</v>
      </c>
      <c r="R19" s="191">
        <v>43485</v>
      </c>
      <c r="S19" s="195">
        <v>2573</v>
      </c>
      <c r="T19" s="196">
        <v>1.8</v>
      </c>
      <c r="U19" s="196">
        <v>0.75</v>
      </c>
      <c r="V19" s="196">
        <v>1.8</v>
      </c>
      <c r="W19" s="197">
        <v>1.2</v>
      </c>
      <c r="X19" s="198">
        <v>1</v>
      </c>
      <c r="Y19" s="198">
        <v>1</v>
      </c>
      <c r="Z19" s="198">
        <v>1</v>
      </c>
      <c r="AA19" s="199">
        <f t="shared" si="0"/>
        <v>7502.87</v>
      </c>
      <c r="AB19" s="192"/>
      <c r="AC19" s="724"/>
      <c r="AD19" s="724"/>
      <c r="AE19" s="660">
        <f t="shared" si="17"/>
        <v>7502.87</v>
      </c>
      <c r="AF19" s="628">
        <f t="shared" si="18"/>
        <v>646.08000000000004</v>
      </c>
      <c r="AG19" s="688">
        <f t="shared" si="1"/>
        <v>583.55999999999995</v>
      </c>
      <c r="AH19" s="688">
        <f t="shared" si="2"/>
        <v>646.08000000000004</v>
      </c>
      <c r="AI19" s="657">
        <f t="shared" si="19"/>
        <v>1875.72</v>
      </c>
      <c r="AJ19" s="513">
        <f t="shared" si="3"/>
        <v>618.37</v>
      </c>
      <c r="AK19" s="513">
        <f t="shared" si="4"/>
        <v>638.98</v>
      </c>
      <c r="AL19" s="513">
        <f t="shared" si="5"/>
        <v>618.37</v>
      </c>
      <c r="AM19" s="657">
        <f t="shared" si="6"/>
        <v>1875.72</v>
      </c>
      <c r="AN19" s="513">
        <f t="shared" si="7"/>
        <v>632.04</v>
      </c>
      <c r="AO19" s="513">
        <f t="shared" si="8"/>
        <v>632.04</v>
      </c>
      <c r="AP19" s="513">
        <f t="shared" si="9"/>
        <v>611.64</v>
      </c>
      <c r="AQ19" s="657">
        <f t="shared" si="10"/>
        <v>1875.72</v>
      </c>
      <c r="AR19" s="513">
        <f t="shared" si="11"/>
        <v>632.03</v>
      </c>
      <c r="AS19" s="513">
        <f t="shared" si="12"/>
        <v>611.65</v>
      </c>
      <c r="AT19" s="513">
        <f t="shared" si="13"/>
        <v>632.03</v>
      </c>
      <c r="AU19" s="657">
        <f t="shared" si="14"/>
        <v>1875.71</v>
      </c>
      <c r="AV19" s="724"/>
      <c r="AW19" s="724"/>
      <c r="AX19" s="724"/>
      <c r="AY19" s="654"/>
      <c r="AZ19" s="724"/>
      <c r="BA19" s="724"/>
      <c r="BB19" s="724"/>
      <c r="BC19" s="654"/>
      <c r="BD19" s="724"/>
      <c r="BE19" s="724"/>
      <c r="BF19" s="724"/>
      <c r="BG19" s="654"/>
      <c r="BH19" s="724"/>
      <c r="BI19" s="724"/>
      <c r="BJ19" s="724"/>
      <c r="BK19" s="654"/>
      <c r="BL19" s="627">
        <f t="shared" si="15"/>
        <v>15005.74</v>
      </c>
      <c r="BM19" s="668">
        <f t="shared" si="16"/>
        <v>7502.87</v>
      </c>
    </row>
    <row r="20" spans="1:65" s="269" customFormat="1" ht="63">
      <c r="A20" s="266">
        <v>11</v>
      </c>
      <c r="B20" s="190" t="s">
        <v>589</v>
      </c>
      <c r="C20" s="191">
        <v>43121</v>
      </c>
      <c r="D20" s="191">
        <v>43485</v>
      </c>
      <c r="E20" s="191" t="s">
        <v>453</v>
      </c>
      <c r="F20" s="192" t="s">
        <v>43</v>
      </c>
      <c r="G20" s="190" t="s">
        <v>284</v>
      </c>
      <c r="H20" s="193" t="s">
        <v>235</v>
      </c>
      <c r="I20" s="193"/>
      <c r="J20" s="190"/>
      <c r="K20" s="190" t="s">
        <v>236</v>
      </c>
      <c r="L20" s="194" t="s">
        <v>88</v>
      </c>
      <c r="M20" s="190" t="s">
        <v>454</v>
      </c>
      <c r="N20" s="190" t="s">
        <v>244</v>
      </c>
      <c r="O20" s="190" t="s">
        <v>468</v>
      </c>
      <c r="P20" s="190" t="s">
        <v>246</v>
      </c>
      <c r="Q20" s="191">
        <v>43121</v>
      </c>
      <c r="R20" s="191">
        <v>43485</v>
      </c>
      <c r="S20" s="195">
        <v>2573</v>
      </c>
      <c r="T20" s="196">
        <v>1.8</v>
      </c>
      <c r="U20" s="196">
        <v>0.75</v>
      </c>
      <c r="V20" s="196">
        <v>1.8</v>
      </c>
      <c r="W20" s="197">
        <v>1.2</v>
      </c>
      <c r="X20" s="198">
        <v>1.1599999999999999</v>
      </c>
      <c r="Y20" s="198">
        <v>1</v>
      </c>
      <c r="Z20" s="198">
        <v>1</v>
      </c>
      <c r="AA20" s="199">
        <f>S20*T20*U20*V20*W20*X20*Y20*Z20</f>
        <v>8703.33</v>
      </c>
      <c r="AB20" s="192"/>
      <c r="AC20" s="724"/>
      <c r="AD20" s="724"/>
      <c r="AE20" s="660">
        <f>AA20</f>
        <v>8703.33</v>
      </c>
      <c r="AF20" s="628">
        <f t="shared" si="18"/>
        <v>749.45</v>
      </c>
      <c r="AG20" s="688">
        <f>AI20/$AI$7*$AG$7+0.01</f>
        <v>676.93</v>
      </c>
      <c r="AH20" s="688">
        <f t="shared" si="2"/>
        <v>749.45</v>
      </c>
      <c r="AI20" s="657">
        <f t="shared" si="19"/>
        <v>2175.83</v>
      </c>
      <c r="AJ20" s="513">
        <f t="shared" si="3"/>
        <v>717.31</v>
      </c>
      <c r="AK20" s="513">
        <f>AM20/$AM$7*$AK$7-0.01</f>
        <v>741.21</v>
      </c>
      <c r="AL20" s="513">
        <f t="shared" si="5"/>
        <v>717.31</v>
      </c>
      <c r="AM20" s="657">
        <f t="shared" si="6"/>
        <v>2175.83</v>
      </c>
      <c r="AN20" s="513">
        <f t="shared" si="7"/>
        <v>733.16</v>
      </c>
      <c r="AO20" s="513">
        <f t="shared" si="8"/>
        <v>733.16</v>
      </c>
      <c r="AP20" s="513">
        <f>AQ20/$AQ$7*$AP$7</f>
        <v>709.51</v>
      </c>
      <c r="AQ20" s="657">
        <f t="shared" si="10"/>
        <v>2175.83</v>
      </c>
      <c r="AR20" s="513">
        <f t="shared" si="11"/>
        <v>733.16</v>
      </c>
      <c r="AS20" s="513">
        <f t="shared" si="12"/>
        <v>709.52</v>
      </c>
      <c r="AT20" s="513">
        <f t="shared" si="13"/>
        <v>733.16</v>
      </c>
      <c r="AU20" s="657">
        <f>AA20/4+0.01</f>
        <v>2175.84</v>
      </c>
      <c r="AV20" s="724"/>
      <c r="AW20" s="724"/>
      <c r="AX20" s="724"/>
      <c r="AY20" s="654"/>
      <c r="AZ20" s="724"/>
      <c r="BA20" s="724"/>
      <c r="BB20" s="724"/>
      <c r="BC20" s="654"/>
      <c r="BD20" s="724"/>
      <c r="BE20" s="724"/>
      <c r="BF20" s="724"/>
      <c r="BG20" s="654"/>
      <c r="BH20" s="724"/>
      <c r="BI20" s="724"/>
      <c r="BJ20" s="724"/>
      <c r="BK20" s="654"/>
      <c r="BL20" s="627">
        <f t="shared" si="15"/>
        <v>17406.66</v>
      </c>
      <c r="BM20" s="668">
        <f t="shared" si="16"/>
        <v>8703.33</v>
      </c>
    </row>
    <row r="21" spans="1:65" s="269" customFormat="1" ht="63" hidden="1">
      <c r="A21" s="266">
        <v>12</v>
      </c>
      <c r="B21" s="190" t="s">
        <v>589</v>
      </c>
      <c r="C21" s="191">
        <v>43461</v>
      </c>
      <c r="D21" s="191">
        <v>43825</v>
      </c>
      <c r="E21" s="191" t="s">
        <v>453</v>
      </c>
      <c r="F21" s="192" t="s">
        <v>43</v>
      </c>
      <c r="G21" s="190" t="s">
        <v>289</v>
      </c>
      <c r="H21" s="193" t="s">
        <v>176</v>
      </c>
      <c r="I21" s="193"/>
      <c r="J21" s="190"/>
      <c r="K21" s="190" t="s">
        <v>236</v>
      </c>
      <c r="L21" s="194" t="s">
        <v>45</v>
      </c>
      <c r="M21" s="190" t="s">
        <v>454</v>
      </c>
      <c r="N21" s="190" t="s">
        <v>244</v>
      </c>
      <c r="O21" s="190" t="s">
        <v>429</v>
      </c>
      <c r="P21" s="190" t="s">
        <v>246</v>
      </c>
      <c r="Q21" s="191">
        <v>43461</v>
      </c>
      <c r="R21" s="191">
        <v>43825</v>
      </c>
      <c r="S21" s="195">
        <v>2573</v>
      </c>
      <c r="T21" s="196">
        <v>1.8</v>
      </c>
      <c r="U21" s="196">
        <v>0.6</v>
      </c>
      <c r="V21" s="196">
        <v>1.8</v>
      </c>
      <c r="W21" s="197">
        <v>1.2</v>
      </c>
      <c r="X21" s="196">
        <v>1.1599999999999999</v>
      </c>
      <c r="Y21" s="198">
        <v>1</v>
      </c>
      <c r="Z21" s="198">
        <v>1</v>
      </c>
      <c r="AA21" s="199">
        <f t="shared" si="0"/>
        <v>6962.66</v>
      </c>
      <c r="AB21" s="192"/>
      <c r="AC21" s="724"/>
      <c r="AD21" s="724"/>
      <c r="AE21" s="660">
        <f>AA21</f>
        <v>6962.66</v>
      </c>
      <c r="AF21" s="688">
        <f t="shared" si="18"/>
        <v>0</v>
      </c>
      <c r="AG21" s="688">
        <f>AI21/$AI$7*$AG$7</f>
        <v>0</v>
      </c>
      <c r="AH21" s="688">
        <f t="shared" si="2"/>
        <v>0</v>
      </c>
      <c r="AI21" s="657"/>
      <c r="AJ21" s="513">
        <f t="shared" si="3"/>
        <v>0</v>
      </c>
      <c r="AK21" s="513">
        <f>AM21/$AM$7*$AK$7</f>
        <v>0</v>
      </c>
      <c r="AL21" s="513">
        <f t="shared" si="5"/>
        <v>0</v>
      </c>
      <c r="AM21" s="657"/>
      <c r="AN21" s="513">
        <f t="shared" si="7"/>
        <v>0</v>
      </c>
      <c r="AO21" s="513">
        <f t="shared" si="8"/>
        <v>0</v>
      </c>
      <c r="AP21" s="513">
        <f>AQ21/$AQ$7*$AP$7</f>
        <v>0</v>
      </c>
      <c r="AQ21" s="657"/>
      <c r="AR21" s="513">
        <f t="shared" si="11"/>
        <v>0</v>
      </c>
      <c r="AS21" s="513">
        <f>AU21/$AU$7*$AS$7</f>
        <v>0</v>
      </c>
      <c r="AT21" s="513">
        <f t="shared" si="13"/>
        <v>0</v>
      </c>
      <c r="AU21" s="657"/>
      <c r="AV21" s="724"/>
      <c r="AW21" s="724"/>
      <c r="AX21" s="724"/>
      <c r="AY21" s="657">
        <f>AA21/4</f>
        <v>1740.67</v>
      </c>
      <c r="AZ21" s="724"/>
      <c r="BA21" s="724"/>
      <c r="BB21" s="724"/>
      <c r="BC21" s="657">
        <f>AA21/4</f>
        <v>1740.67</v>
      </c>
      <c r="BD21" s="724"/>
      <c r="BE21" s="724"/>
      <c r="BF21" s="724"/>
      <c r="BG21" s="657">
        <f>AA21/4</f>
        <v>1740.67</v>
      </c>
      <c r="BH21" s="724"/>
      <c r="BI21" s="724"/>
      <c r="BJ21" s="724"/>
      <c r="BK21" s="657">
        <f>AA21/4-0.02</f>
        <v>1740.65</v>
      </c>
      <c r="BL21" s="627">
        <f t="shared" si="15"/>
        <v>6962.66</v>
      </c>
      <c r="BM21" s="668">
        <f t="shared" si="16"/>
        <v>0</v>
      </c>
    </row>
    <row r="22" spans="1:65" s="269" customFormat="1" ht="63" hidden="1">
      <c r="A22" s="266">
        <v>13</v>
      </c>
      <c r="B22" s="190" t="s">
        <v>589</v>
      </c>
      <c r="C22" s="191">
        <v>43461</v>
      </c>
      <c r="D22" s="191">
        <v>43825</v>
      </c>
      <c r="E22" s="191" t="s">
        <v>453</v>
      </c>
      <c r="F22" s="192" t="s">
        <v>43</v>
      </c>
      <c r="G22" s="190" t="s">
        <v>297</v>
      </c>
      <c r="H22" s="193" t="s">
        <v>176</v>
      </c>
      <c r="I22" s="193"/>
      <c r="J22" s="190"/>
      <c r="K22" s="190" t="s">
        <v>236</v>
      </c>
      <c r="L22" s="194" t="s">
        <v>23</v>
      </c>
      <c r="M22" s="190" t="s">
        <v>454</v>
      </c>
      <c r="N22" s="190" t="s">
        <v>244</v>
      </c>
      <c r="O22" s="190" t="s">
        <v>429</v>
      </c>
      <c r="P22" s="190" t="s">
        <v>246</v>
      </c>
      <c r="Q22" s="191">
        <v>43461</v>
      </c>
      <c r="R22" s="191">
        <v>43825</v>
      </c>
      <c r="S22" s="195">
        <v>2573</v>
      </c>
      <c r="T22" s="196">
        <v>1.8</v>
      </c>
      <c r="U22" s="196">
        <v>0.6</v>
      </c>
      <c r="V22" s="196">
        <v>1.8</v>
      </c>
      <c r="W22" s="197">
        <v>1.2</v>
      </c>
      <c r="X22" s="196">
        <v>1.1599999999999999</v>
      </c>
      <c r="Y22" s="198">
        <v>1</v>
      </c>
      <c r="Z22" s="198">
        <v>1</v>
      </c>
      <c r="AA22" s="199">
        <f t="shared" si="0"/>
        <v>6962.66</v>
      </c>
      <c r="AB22" s="192"/>
      <c r="AC22" s="724"/>
      <c r="AD22" s="724"/>
      <c r="AE22" s="660">
        <f>AA22</f>
        <v>6962.66</v>
      </c>
      <c r="AF22" s="688">
        <f t="shared" si="18"/>
        <v>0</v>
      </c>
      <c r="AG22" s="688">
        <f>AI22/$AI$7*$AG$7</f>
        <v>0</v>
      </c>
      <c r="AH22" s="688">
        <f t="shared" si="2"/>
        <v>0</v>
      </c>
      <c r="AI22" s="657"/>
      <c r="AJ22" s="513">
        <f t="shared" si="3"/>
        <v>0</v>
      </c>
      <c r="AK22" s="513">
        <f>AM22/$AM$7*$AK$7</f>
        <v>0</v>
      </c>
      <c r="AL22" s="513">
        <f t="shared" si="5"/>
        <v>0</v>
      </c>
      <c r="AM22" s="657"/>
      <c r="AN22" s="513">
        <f t="shared" si="7"/>
        <v>0</v>
      </c>
      <c r="AO22" s="513">
        <f t="shared" si="8"/>
        <v>0</v>
      </c>
      <c r="AP22" s="513">
        <f>AQ22/$AQ$7*$AP$7</f>
        <v>0</v>
      </c>
      <c r="AQ22" s="657"/>
      <c r="AR22" s="513">
        <f t="shared" si="11"/>
        <v>0</v>
      </c>
      <c r="AS22" s="513">
        <f>AU22/$AU$7*$AS$7</f>
        <v>0</v>
      </c>
      <c r="AT22" s="513">
        <f t="shared" si="13"/>
        <v>0</v>
      </c>
      <c r="AU22" s="657"/>
      <c r="AV22" s="724"/>
      <c r="AW22" s="724"/>
      <c r="AX22" s="724"/>
      <c r="AY22" s="657">
        <f>AA22/4</f>
        <v>1740.67</v>
      </c>
      <c r="AZ22" s="724"/>
      <c r="BA22" s="724"/>
      <c r="BB22" s="724"/>
      <c r="BC22" s="657">
        <f>AA22/4</f>
        <v>1740.67</v>
      </c>
      <c r="BD22" s="724"/>
      <c r="BE22" s="724"/>
      <c r="BF22" s="724"/>
      <c r="BG22" s="657">
        <f>AA22/4</f>
        <v>1740.67</v>
      </c>
      <c r="BH22" s="724"/>
      <c r="BI22" s="724"/>
      <c r="BJ22" s="724"/>
      <c r="BK22" s="657">
        <f>AA22/4-0.02</f>
        <v>1740.65</v>
      </c>
      <c r="BL22" s="627">
        <f t="shared" si="15"/>
        <v>6962.66</v>
      </c>
      <c r="BM22" s="668">
        <f t="shared" si="16"/>
        <v>0</v>
      </c>
    </row>
    <row r="23" spans="1:65" s="269" customFormat="1" ht="63">
      <c r="A23" s="266">
        <v>14</v>
      </c>
      <c r="B23" s="190" t="s">
        <v>589</v>
      </c>
      <c r="C23" s="191">
        <v>43121</v>
      </c>
      <c r="D23" s="191">
        <v>43485</v>
      </c>
      <c r="E23" s="191" t="s">
        <v>453</v>
      </c>
      <c r="F23" s="192" t="s">
        <v>43</v>
      </c>
      <c r="G23" s="190" t="s">
        <v>301</v>
      </c>
      <c r="H23" s="193" t="s">
        <v>235</v>
      </c>
      <c r="I23" s="193"/>
      <c r="J23" s="190"/>
      <c r="K23" s="190" t="s">
        <v>236</v>
      </c>
      <c r="L23" s="194" t="s">
        <v>89</v>
      </c>
      <c r="M23" s="190" t="s">
        <v>243</v>
      </c>
      <c r="N23" s="190" t="s">
        <v>244</v>
      </c>
      <c r="O23" s="190" t="s">
        <v>468</v>
      </c>
      <c r="P23" s="190" t="s">
        <v>246</v>
      </c>
      <c r="Q23" s="191">
        <v>43121</v>
      </c>
      <c r="R23" s="191">
        <v>43485</v>
      </c>
      <c r="S23" s="195">
        <v>2573</v>
      </c>
      <c r="T23" s="196">
        <v>1.8</v>
      </c>
      <c r="U23" s="196">
        <v>0.75</v>
      </c>
      <c r="V23" s="196">
        <v>1.8</v>
      </c>
      <c r="W23" s="197">
        <v>1.2</v>
      </c>
      <c r="X23" s="196">
        <v>1</v>
      </c>
      <c r="Y23" s="198">
        <v>1</v>
      </c>
      <c r="Z23" s="198">
        <v>1</v>
      </c>
      <c r="AA23" s="199">
        <f t="shared" si="0"/>
        <v>7502.87</v>
      </c>
      <c r="AB23" s="192"/>
      <c r="AC23" s="724"/>
      <c r="AD23" s="724"/>
      <c r="AE23" s="660">
        <f>AA23</f>
        <v>7502.87</v>
      </c>
      <c r="AF23" s="628">
        <f t="shared" si="18"/>
        <v>646.08000000000004</v>
      </c>
      <c r="AG23" s="688">
        <f>AI23/$AI$7*$AG$7</f>
        <v>583.55999999999995</v>
      </c>
      <c r="AH23" s="688">
        <f t="shared" si="2"/>
        <v>646.08000000000004</v>
      </c>
      <c r="AI23" s="657">
        <f>AA23/4</f>
        <v>1875.72</v>
      </c>
      <c r="AJ23" s="513">
        <f t="shared" si="3"/>
        <v>618.37</v>
      </c>
      <c r="AK23" s="513">
        <f>AM23/$AM$7*$AK$7</f>
        <v>638.98</v>
      </c>
      <c r="AL23" s="513">
        <f t="shared" si="5"/>
        <v>618.37</v>
      </c>
      <c r="AM23" s="657">
        <f>AA23/4</f>
        <v>1875.72</v>
      </c>
      <c r="AN23" s="513">
        <f t="shared" si="7"/>
        <v>632.04</v>
      </c>
      <c r="AO23" s="513">
        <f t="shared" si="8"/>
        <v>632.04</v>
      </c>
      <c r="AP23" s="513">
        <f>AQ23/$AQ$7*$AP$7-0.01</f>
        <v>611.64</v>
      </c>
      <c r="AQ23" s="657">
        <f>AA23/4</f>
        <v>1875.72</v>
      </c>
      <c r="AR23" s="513">
        <f t="shared" si="11"/>
        <v>632.03</v>
      </c>
      <c r="AS23" s="513">
        <f>AU23/$AU$7*$AS$7+0.01</f>
        <v>611.65</v>
      </c>
      <c r="AT23" s="513">
        <f t="shared" si="13"/>
        <v>632.03</v>
      </c>
      <c r="AU23" s="657">
        <f>AA23/4-0.01</f>
        <v>1875.71</v>
      </c>
      <c r="AV23" s="724"/>
      <c r="AW23" s="724"/>
      <c r="AX23" s="724"/>
      <c r="AY23" s="654"/>
      <c r="AZ23" s="724"/>
      <c r="BA23" s="724"/>
      <c r="BB23" s="724"/>
      <c r="BC23" s="654"/>
      <c r="BD23" s="724"/>
      <c r="BE23" s="724"/>
      <c r="BF23" s="724"/>
      <c r="BG23" s="654"/>
      <c r="BH23" s="724"/>
      <c r="BI23" s="724"/>
      <c r="BJ23" s="724"/>
      <c r="BK23" s="654"/>
      <c r="BL23" s="627">
        <f t="shared" si="15"/>
        <v>15005.74</v>
      </c>
      <c r="BM23" s="668">
        <f t="shared" si="16"/>
        <v>7502.87</v>
      </c>
    </row>
    <row r="24" spans="1:65" s="770" customFormat="1" ht="63">
      <c r="A24" s="759">
        <v>15</v>
      </c>
      <c r="B24" s="760" t="s">
        <v>589</v>
      </c>
      <c r="C24" s="761">
        <v>43466</v>
      </c>
      <c r="D24" s="761">
        <v>43830</v>
      </c>
      <c r="E24" s="761" t="s">
        <v>453</v>
      </c>
      <c r="F24" s="762" t="s">
        <v>90</v>
      </c>
      <c r="G24" s="760" t="s">
        <v>305</v>
      </c>
      <c r="H24" s="763" t="s">
        <v>306</v>
      </c>
      <c r="I24" s="763"/>
      <c r="J24" s="760"/>
      <c r="K24" s="760" t="s">
        <v>236</v>
      </c>
      <c r="L24" s="764" t="s">
        <v>21</v>
      </c>
      <c r="M24" s="760" t="s">
        <v>243</v>
      </c>
      <c r="N24" s="760" t="s">
        <v>312</v>
      </c>
      <c r="O24" s="760" t="s">
        <v>429</v>
      </c>
      <c r="P24" s="760" t="s">
        <v>246</v>
      </c>
      <c r="Q24" s="761">
        <v>43466</v>
      </c>
      <c r="R24" s="761">
        <v>43830</v>
      </c>
      <c r="S24" s="765">
        <v>2573</v>
      </c>
      <c r="T24" s="766">
        <v>1.8</v>
      </c>
      <c r="U24" s="766">
        <v>0.6</v>
      </c>
      <c r="V24" s="766">
        <v>1.8</v>
      </c>
      <c r="W24" s="767">
        <v>1.2</v>
      </c>
      <c r="X24" s="766">
        <v>1</v>
      </c>
      <c r="Y24" s="768">
        <v>1</v>
      </c>
      <c r="Z24" s="768">
        <v>1</v>
      </c>
      <c r="AA24" s="769">
        <f t="shared" si="0"/>
        <v>6002.29</v>
      </c>
      <c r="AB24" s="192"/>
      <c r="AC24" s="724"/>
      <c r="AD24" s="724"/>
      <c r="AE24" s="660">
        <f>AA24</f>
        <v>6002.29</v>
      </c>
      <c r="AF24" s="770">
        <v>541.87</v>
      </c>
      <c r="AG24" s="770">
        <v>541.87</v>
      </c>
      <c r="AH24" s="770">
        <v>541.87</v>
      </c>
      <c r="AI24" s="269"/>
      <c r="AJ24" s="770">
        <v>541.87</v>
      </c>
      <c r="AK24" s="770">
        <v>541.87</v>
      </c>
      <c r="AL24" s="770">
        <v>541.87</v>
      </c>
      <c r="AM24" s="269"/>
      <c r="AN24" s="770">
        <v>541.87</v>
      </c>
      <c r="AO24" s="770">
        <v>541.87</v>
      </c>
      <c r="AP24" s="770">
        <v>541.87</v>
      </c>
      <c r="AR24" s="770">
        <v>541.87</v>
      </c>
      <c r="AS24" s="770">
        <v>541.87</v>
      </c>
      <c r="AT24" s="770">
        <v>541.91999999999996</v>
      </c>
      <c r="AV24" s="771">
        <f>AY24/$AI$7*$AF$7</f>
        <v>516.86</v>
      </c>
      <c r="AW24" s="771">
        <f>AY24/$AI$7*$AG$7+0.01</f>
        <v>466.85</v>
      </c>
      <c r="AX24" s="771">
        <f>AY24/$AI$7*$AH$7</f>
        <v>516.86</v>
      </c>
      <c r="AY24" s="772">
        <f>AA24/4</f>
        <v>1500.57</v>
      </c>
      <c r="AZ24" s="772">
        <f>BC24/$AM$7*$AJ$7</f>
        <v>494.69</v>
      </c>
      <c r="BA24" s="772">
        <f>BC24/$AM$7*$AK$7+0.01</f>
        <v>511.19</v>
      </c>
      <c r="BB24" s="772">
        <f>BC24/$AM$7*$AL$7</f>
        <v>494.69</v>
      </c>
      <c r="BC24" s="772">
        <f>AA24/4</f>
        <v>1500.57</v>
      </c>
      <c r="BD24" s="772">
        <f>BG24/$AQ$7*$AN$7</f>
        <v>505.63</v>
      </c>
      <c r="BE24" s="772">
        <f>BG24/$AQ$7*$AO$7</f>
        <v>505.63</v>
      </c>
      <c r="BF24" s="772">
        <f>BG24/$AQ$7*$AP$7-0.01</f>
        <v>489.31</v>
      </c>
      <c r="BG24" s="772">
        <f>AA24/4</f>
        <v>1500.57</v>
      </c>
      <c r="BH24" s="772">
        <f>BK24/$AU$7*$AR$7</f>
        <v>505.63</v>
      </c>
      <c r="BI24" s="772">
        <f>BK24/$AU$7*$AS$7</f>
        <v>489.32</v>
      </c>
      <c r="BJ24" s="772">
        <f>BK24/$AU$7*$AT$7</f>
        <v>505.63</v>
      </c>
      <c r="BK24" s="772">
        <f>AA24/4-0.01+0.02</f>
        <v>1500.58</v>
      </c>
      <c r="BL24" s="627">
        <f>SUM(AV24:BK24)</f>
        <v>12004.58</v>
      </c>
      <c r="BM24" s="773">
        <f t="shared" si="16"/>
        <v>6002.29</v>
      </c>
    </row>
    <row r="25" spans="1:65" s="659" customFormat="1" ht="63" hidden="1">
      <c r="A25" s="647">
        <v>16</v>
      </c>
      <c r="B25" s="644" t="s">
        <v>589</v>
      </c>
      <c r="C25" s="648">
        <v>43138</v>
      </c>
      <c r="D25" s="648">
        <v>43502</v>
      </c>
      <c r="E25" s="648" t="s">
        <v>453</v>
      </c>
      <c r="F25" s="731" t="s">
        <v>90</v>
      </c>
      <c r="G25" s="644" t="s">
        <v>313</v>
      </c>
      <c r="H25" s="649" t="s">
        <v>315</v>
      </c>
      <c r="I25" s="649"/>
      <c r="J25" s="644"/>
      <c r="K25" s="644" t="s">
        <v>236</v>
      </c>
      <c r="L25" s="732" t="s">
        <v>44</v>
      </c>
      <c r="M25" s="644" t="s">
        <v>243</v>
      </c>
      <c r="N25" s="644" t="s">
        <v>244</v>
      </c>
      <c r="O25" s="644" t="s">
        <v>428</v>
      </c>
      <c r="P25" s="644" t="s">
        <v>246</v>
      </c>
      <c r="Q25" s="648">
        <v>43138</v>
      </c>
      <c r="R25" s="648">
        <v>43502</v>
      </c>
      <c r="S25" s="650">
        <v>2573</v>
      </c>
      <c r="T25" s="645">
        <v>1.8</v>
      </c>
      <c r="U25" s="645">
        <v>0.7</v>
      </c>
      <c r="V25" s="645">
        <v>1.8</v>
      </c>
      <c r="W25" s="651">
        <v>1.4</v>
      </c>
      <c r="X25" s="645">
        <v>1</v>
      </c>
      <c r="Y25" s="652">
        <v>1</v>
      </c>
      <c r="Z25" s="652">
        <v>1</v>
      </c>
      <c r="AA25" s="624">
        <f>S25*T25*U25*V25*W25*X25*Y25*Z25</f>
        <v>8169.79</v>
      </c>
      <c r="AB25" s="733">
        <f>AA25</f>
        <v>8169.79</v>
      </c>
      <c r="AC25" s="654"/>
      <c r="AD25" s="654"/>
      <c r="AE25" s="656"/>
      <c r="AF25" s="653"/>
      <c r="AG25" s="653">
        <f>646.2</f>
        <v>646.20000000000005</v>
      </c>
      <c r="AH25" s="653">
        <v>715.43</v>
      </c>
      <c r="AI25" s="657">
        <f>AA25/12*2</f>
        <v>1361.63</v>
      </c>
      <c r="AJ25" s="657">
        <f>AM25/$AM$7*$AJ$7</f>
        <v>673.34</v>
      </c>
      <c r="AK25" s="657">
        <f>AM25/$AM$7*$AK$7-0.01</f>
        <v>695.77</v>
      </c>
      <c r="AL25" s="657">
        <f t="shared" si="5"/>
        <v>673.34</v>
      </c>
      <c r="AM25" s="657">
        <f>AA25/4</f>
        <v>2042.45</v>
      </c>
      <c r="AN25" s="657">
        <f t="shared" si="7"/>
        <v>688.22</v>
      </c>
      <c r="AO25" s="657">
        <f t="shared" si="8"/>
        <v>688.22</v>
      </c>
      <c r="AP25" s="657">
        <f>AQ25/$AQ$7*$AP$7-0.01</f>
        <v>666.01</v>
      </c>
      <c r="AQ25" s="657">
        <f>AA25/4</f>
        <v>2042.45</v>
      </c>
      <c r="AR25" s="657">
        <f t="shared" si="11"/>
        <v>688.22</v>
      </c>
      <c r="AS25" s="657">
        <f>AU25/$AU$7*$AS$7-0.01</f>
        <v>666.01</v>
      </c>
      <c r="AT25" s="657">
        <f t="shared" si="13"/>
        <v>688.22</v>
      </c>
      <c r="AU25" s="657">
        <f>AA25/4</f>
        <v>2042.45</v>
      </c>
      <c r="AV25" s="654">
        <v>680.81</v>
      </c>
      <c r="AW25" s="657"/>
      <c r="AX25" s="654"/>
      <c r="AY25" s="654"/>
      <c r="AZ25" s="654"/>
      <c r="BA25" s="654"/>
      <c r="BB25" s="654"/>
      <c r="BC25" s="654"/>
      <c r="BD25" s="654"/>
      <c r="BE25" s="654"/>
      <c r="BF25" s="654"/>
      <c r="BG25" s="654"/>
      <c r="BH25" s="654"/>
      <c r="BI25" s="654"/>
      <c r="BJ25" s="654"/>
      <c r="BK25" s="654"/>
      <c r="BL25" s="655">
        <f t="shared" si="15"/>
        <v>15658.77</v>
      </c>
      <c r="BM25" s="658">
        <f t="shared" si="16"/>
        <v>7488.98</v>
      </c>
    </row>
    <row r="26" spans="1:65" s="269" customFormat="1" ht="63" hidden="1">
      <c r="A26" s="266">
        <v>17</v>
      </c>
      <c r="B26" s="190" t="s">
        <v>589</v>
      </c>
      <c r="C26" s="191">
        <v>43451</v>
      </c>
      <c r="D26" s="191">
        <v>43815</v>
      </c>
      <c r="E26" s="191" t="s">
        <v>453</v>
      </c>
      <c r="F26" s="192" t="s">
        <v>90</v>
      </c>
      <c r="G26" s="190" t="s">
        <v>320</v>
      </c>
      <c r="H26" s="193" t="s">
        <v>315</v>
      </c>
      <c r="I26" s="193"/>
      <c r="J26" s="190"/>
      <c r="K26" s="190" t="s">
        <v>236</v>
      </c>
      <c r="L26" s="194" t="s">
        <v>91</v>
      </c>
      <c r="M26" s="190" t="s">
        <v>243</v>
      </c>
      <c r="N26" s="190" t="s">
        <v>244</v>
      </c>
      <c r="O26" s="190" t="s">
        <v>428</v>
      </c>
      <c r="P26" s="190" t="s">
        <v>246</v>
      </c>
      <c r="Q26" s="191">
        <v>43451</v>
      </c>
      <c r="R26" s="191">
        <v>43815</v>
      </c>
      <c r="S26" s="195">
        <v>2573</v>
      </c>
      <c r="T26" s="196">
        <v>1.8</v>
      </c>
      <c r="U26" s="196">
        <v>0.7</v>
      </c>
      <c r="V26" s="196">
        <v>1.8</v>
      </c>
      <c r="W26" s="197">
        <v>1.4</v>
      </c>
      <c r="X26" s="196">
        <v>1</v>
      </c>
      <c r="Y26" s="198">
        <v>1</v>
      </c>
      <c r="Z26" s="198">
        <v>1</v>
      </c>
      <c r="AA26" s="199">
        <f t="shared" si="0"/>
        <v>8169.79</v>
      </c>
      <c r="AB26" s="267"/>
      <c r="AC26" s="724"/>
      <c r="AD26" s="724"/>
      <c r="AE26" s="660">
        <f>AA26</f>
        <v>8169.79</v>
      </c>
      <c r="AF26" s="688">
        <f t="shared" si="18"/>
        <v>0</v>
      </c>
      <c r="AG26" s="688">
        <f t="shared" ref="AG26:AG35" si="20">AI26/$AI$7*$AG$7</f>
        <v>0</v>
      </c>
      <c r="AH26" s="688">
        <f t="shared" si="2"/>
        <v>0</v>
      </c>
      <c r="AI26" s="657"/>
      <c r="AJ26" s="513">
        <f t="shared" si="3"/>
        <v>0</v>
      </c>
      <c r="AK26" s="513">
        <f t="shared" ref="AK26:AK31" si="21">AM26/$AM$7*$AK$7</f>
        <v>0</v>
      </c>
      <c r="AL26" s="513">
        <f t="shared" si="5"/>
        <v>0</v>
      </c>
      <c r="AM26" s="657"/>
      <c r="AN26" s="513">
        <f t="shared" si="7"/>
        <v>0</v>
      </c>
      <c r="AO26" s="513">
        <f t="shared" si="8"/>
        <v>0</v>
      </c>
      <c r="AP26" s="513">
        <f t="shared" ref="AP26:AP31" si="22">AQ26/$AQ$7*$AP$7</f>
        <v>0</v>
      </c>
      <c r="AQ26" s="657"/>
      <c r="AR26" s="513">
        <f t="shared" si="11"/>
        <v>0</v>
      </c>
      <c r="AS26" s="513">
        <f>AU26/$AU$7*$AS$7</f>
        <v>0</v>
      </c>
      <c r="AT26" s="513">
        <f t="shared" si="13"/>
        <v>0</v>
      </c>
      <c r="AU26" s="657"/>
      <c r="AV26" s="724"/>
      <c r="AW26" s="724"/>
      <c r="AX26" s="724"/>
      <c r="AY26" s="657">
        <f t="shared" ref="AY26:AY31" si="23">AA26/4</f>
        <v>2042.45</v>
      </c>
      <c r="AZ26" s="724"/>
      <c r="BA26" s="724"/>
      <c r="BB26" s="724"/>
      <c r="BC26" s="657">
        <f t="shared" ref="BC26:BC31" si="24">AA26/4</f>
        <v>2042.45</v>
      </c>
      <c r="BD26" s="724"/>
      <c r="BE26" s="724"/>
      <c r="BF26" s="724"/>
      <c r="BG26" s="657">
        <f>AA26/4</f>
        <v>2042.45</v>
      </c>
      <c r="BH26" s="724"/>
      <c r="BI26" s="724"/>
      <c r="BJ26" s="724"/>
      <c r="BK26" s="657">
        <f>AA26/4-0.01</f>
        <v>2042.44</v>
      </c>
      <c r="BL26" s="627">
        <f t="shared" si="15"/>
        <v>8169.79</v>
      </c>
      <c r="BM26" s="668">
        <f t="shared" si="16"/>
        <v>0</v>
      </c>
    </row>
    <row r="27" spans="1:65" s="269" customFormat="1" ht="63" hidden="1">
      <c r="A27" s="266">
        <v>18</v>
      </c>
      <c r="B27" s="190" t="s">
        <v>589</v>
      </c>
      <c r="C27" s="191">
        <v>43451</v>
      </c>
      <c r="D27" s="191">
        <v>43815</v>
      </c>
      <c r="E27" s="191" t="s">
        <v>453</v>
      </c>
      <c r="F27" s="192" t="s">
        <v>90</v>
      </c>
      <c r="G27" s="190" t="s">
        <v>324</v>
      </c>
      <c r="H27" s="193" t="s">
        <v>315</v>
      </c>
      <c r="I27" s="193"/>
      <c r="J27" s="190"/>
      <c r="K27" s="190" t="s">
        <v>236</v>
      </c>
      <c r="L27" s="194" t="s">
        <v>92</v>
      </c>
      <c r="M27" s="190" t="s">
        <v>243</v>
      </c>
      <c r="N27" s="190" t="s">
        <v>244</v>
      </c>
      <c r="O27" s="190" t="s">
        <v>428</v>
      </c>
      <c r="P27" s="190" t="s">
        <v>246</v>
      </c>
      <c r="Q27" s="191">
        <v>43451</v>
      </c>
      <c r="R27" s="191">
        <v>43815</v>
      </c>
      <c r="S27" s="195">
        <v>2573</v>
      </c>
      <c r="T27" s="196">
        <v>1.8</v>
      </c>
      <c r="U27" s="196">
        <v>0.7</v>
      </c>
      <c r="V27" s="196">
        <v>1.8</v>
      </c>
      <c r="W27" s="197">
        <v>1.4</v>
      </c>
      <c r="X27" s="196">
        <v>1</v>
      </c>
      <c r="Y27" s="198">
        <v>1</v>
      </c>
      <c r="Z27" s="198">
        <v>1</v>
      </c>
      <c r="AA27" s="199">
        <f t="shared" si="0"/>
        <v>8169.79</v>
      </c>
      <c r="AB27" s="267"/>
      <c r="AC27" s="724"/>
      <c r="AD27" s="724"/>
      <c r="AE27" s="660">
        <f>AA27</f>
        <v>8169.79</v>
      </c>
      <c r="AF27" s="688">
        <f t="shared" si="18"/>
        <v>0</v>
      </c>
      <c r="AG27" s="688">
        <f t="shared" si="20"/>
        <v>0</v>
      </c>
      <c r="AH27" s="688">
        <f t="shared" si="2"/>
        <v>0</v>
      </c>
      <c r="AI27" s="654"/>
      <c r="AJ27" s="513">
        <f t="shared" si="3"/>
        <v>0</v>
      </c>
      <c r="AK27" s="513">
        <f t="shared" si="21"/>
        <v>0</v>
      </c>
      <c r="AL27" s="513">
        <f t="shared" si="5"/>
        <v>0</v>
      </c>
      <c r="AM27" s="654"/>
      <c r="AN27" s="513">
        <f t="shared" si="7"/>
        <v>0</v>
      </c>
      <c r="AO27" s="513">
        <f t="shared" si="8"/>
        <v>0</v>
      </c>
      <c r="AP27" s="513">
        <f t="shared" si="22"/>
        <v>0</v>
      </c>
      <c r="AQ27" s="654"/>
      <c r="AR27" s="513">
        <f t="shared" si="11"/>
        <v>0</v>
      </c>
      <c r="AS27" s="513">
        <f>AU27/$AU$7*$AS$7</f>
        <v>0</v>
      </c>
      <c r="AT27" s="513">
        <f t="shared" si="13"/>
        <v>0</v>
      </c>
      <c r="AU27" s="654"/>
      <c r="AV27" s="724"/>
      <c r="AW27" s="724"/>
      <c r="AX27" s="724"/>
      <c r="AY27" s="657">
        <f t="shared" si="23"/>
        <v>2042.45</v>
      </c>
      <c r="AZ27" s="724"/>
      <c r="BA27" s="724"/>
      <c r="BB27" s="724"/>
      <c r="BC27" s="657">
        <f t="shared" si="24"/>
        <v>2042.45</v>
      </c>
      <c r="BD27" s="724"/>
      <c r="BE27" s="724"/>
      <c r="BF27" s="724"/>
      <c r="BG27" s="657">
        <f>AA27/4</f>
        <v>2042.45</v>
      </c>
      <c r="BH27" s="724"/>
      <c r="BI27" s="724"/>
      <c r="BJ27" s="724"/>
      <c r="BK27" s="657">
        <f>AA27/4-0.01</f>
        <v>2042.44</v>
      </c>
      <c r="BL27" s="627">
        <f t="shared" si="15"/>
        <v>8169.79</v>
      </c>
      <c r="BM27" s="668">
        <f t="shared" si="16"/>
        <v>0</v>
      </c>
    </row>
    <row r="28" spans="1:65" s="269" customFormat="1" ht="63" hidden="1">
      <c r="A28" s="266">
        <v>19</v>
      </c>
      <c r="B28" s="190" t="s">
        <v>589</v>
      </c>
      <c r="C28" s="191">
        <v>43366</v>
      </c>
      <c r="D28" s="191">
        <v>43730</v>
      </c>
      <c r="E28" s="191" t="s">
        <v>453</v>
      </c>
      <c r="F28" s="200" t="s">
        <v>115</v>
      </c>
      <c r="G28" s="190" t="s">
        <v>328</v>
      </c>
      <c r="H28" s="193" t="s">
        <v>330</v>
      </c>
      <c r="I28" s="193"/>
      <c r="J28" s="190"/>
      <c r="K28" s="190" t="s">
        <v>236</v>
      </c>
      <c r="L28" s="190" t="s">
        <v>140</v>
      </c>
      <c r="M28" s="190" t="s">
        <v>243</v>
      </c>
      <c r="N28" s="190" t="s">
        <v>312</v>
      </c>
      <c r="O28" s="190" t="s">
        <v>468</v>
      </c>
      <c r="P28" s="190" t="s">
        <v>246</v>
      </c>
      <c r="Q28" s="191">
        <v>43366</v>
      </c>
      <c r="R28" s="191">
        <v>43730</v>
      </c>
      <c r="S28" s="195">
        <v>2573</v>
      </c>
      <c r="T28" s="196">
        <v>1.8</v>
      </c>
      <c r="U28" s="196">
        <v>0.75</v>
      </c>
      <c r="V28" s="196">
        <v>1.8</v>
      </c>
      <c r="W28" s="197">
        <v>1.4</v>
      </c>
      <c r="X28" s="196">
        <v>1</v>
      </c>
      <c r="Y28" s="198">
        <v>1</v>
      </c>
      <c r="Z28" s="198">
        <v>1</v>
      </c>
      <c r="AA28" s="199">
        <f t="shared" si="0"/>
        <v>8753.35</v>
      </c>
      <c r="AB28" s="267"/>
      <c r="AC28" s="724"/>
      <c r="AD28" s="268">
        <f>AA28</f>
        <v>8753.35</v>
      </c>
      <c r="AE28" s="661"/>
      <c r="AF28" s="688">
        <f t="shared" si="18"/>
        <v>0</v>
      </c>
      <c r="AG28" s="688">
        <f t="shared" si="20"/>
        <v>0</v>
      </c>
      <c r="AH28" s="688">
        <f t="shared" si="2"/>
        <v>0</v>
      </c>
      <c r="AI28" s="654"/>
      <c r="AJ28" s="513">
        <f t="shared" si="3"/>
        <v>0</v>
      </c>
      <c r="AK28" s="513">
        <f t="shared" si="21"/>
        <v>0</v>
      </c>
      <c r="AL28" s="513">
        <f t="shared" si="5"/>
        <v>0</v>
      </c>
      <c r="AM28" s="654"/>
      <c r="AN28" s="513">
        <f t="shared" si="7"/>
        <v>0</v>
      </c>
      <c r="AO28" s="513">
        <f t="shared" si="8"/>
        <v>0</v>
      </c>
      <c r="AP28" s="513">
        <f t="shared" si="22"/>
        <v>0</v>
      </c>
      <c r="AQ28" s="654"/>
      <c r="AR28" s="513">
        <f t="shared" si="11"/>
        <v>737.38</v>
      </c>
      <c r="AS28" s="513">
        <f>AU28/$AU$7*$AS$7-0.01</f>
        <v>713.58</v>
      </c>
      <c r="AT28" s="513">
        <f t="shared" si="13"/>
        <v>737.38</v>
      </c>
      <c r="AU28" s="657">
        <f>AA28/4</f>
        <v>2188.34</v>
      </c>
      <c r="AV28" s="724"/>
      <c r="AW28" s="724"/>
      <c r="AX28" s="724"/>
      <c r="AY28" s="657">
        <f t="shared" si="23"/>
        <v>2188.34</v>
      </c>
      <c r="AZ28" s="724"/>
      <c r="BA28" s="724"/>
      <c r="BB28" s="724"/>
      <c r="BC28" s="657">
        <f t="shared" si="24"/>
        <v>2188.34</v>
      </c>
      <c r="BD28" s="724"/>
      <c r="BE28" s="724"/>
      <c r="BF28" s="724"/>
      <c r="BG28" s="657">
        <f>AA28/4-0.01</f>
        <v>2188.33</v>
      </c>
      <c r="BH28" s="724"/>
      <c r="BI28" s="724"/>
      <c r="BJ28" s="724"/>
      <c r="BK28" s="654"/>
      <c r="BL28" s="627">
        <f t="shared" si="15"/>
        <v>10941.69</v>
      </c>
      <c r="BM28" s="668">
        <f t="shared" si="16"/>
        <v>2188.34</v>
      </c>
    </row>
    <row r="29" spans="1:65" s="269" customFormat="1" ht="63" hidden="1">
      <c r="A29" s="266">
        <v>20</v>
      </c>
      <c r="B29" s="190" t="s">
        <v>589</v>
      </c>
      <c r="C29" s="191">
        <v>43385</v>
      </c>
      <c r="D29" s="191">
        <v>43749</v>
      </c>
      <c r="E29" s="191" t="s">
        <v>453</v>
      </c>
      <c r="F29" s="200" t="s">
        <v>144</v>
      </c>
      <c r="G29" s="190" t="s">
        <v>334</v>
      </c>
      <c r="H29" s="193" t="s">
        <v>176</v>
      </c>
      <c r="I29" s="193"/>
      <c r="J29" s="190"/>
      <c r="K29" s="190" t="s">
        <v>236</v>
      </c>
      <c r="L29" s="190" t="s">
        <v>42</v>
      </c>
      <c r="M29" s="190" t="s">
        <v>243</v>
      </c>
      <c r="N29" s="190" t="s">
        <v>312</v>
      </c>
      <c r="O29" s="190" t="s">
        <v>550</v>
      </c>
      <c r="P29" s="190" t="s">
        <v>246</v>
      </c>
      <c r="Q29" s="191">
        <v>43385</v>
      </c>
      <c r="R29" s="191">
        <v>43749</v>
      </c>
      <c r="S29" s="195">
        <v>2573</v>
      </c>
      <c r="T29" s="196">
        <v>1.8</v>
      </c>
      <c r="U29" s="196">
        <v>0.65</v>
      </c>
      <c r="V29" s="196">
        <v>1.8</v>
      </c>
      <c r="W29" s="197">
        <v>1.2</v>
      </c>
      <c r="X29" s="196">
        <v>1</v>
      </c>
      <c r="Y29" s="198">
        <v>1</v>
      </c>
      <c r="Z29" s="198">
        <v>1</v>
      </c>
      <c r="AA29" s="199">
        <f t="shared" si="0"/>
        <v>6502.49</v>
      </c>
      <c r="AB29" s="267"/>
      <c r="AC29" s="724"/>
      <c r="AD29" s="268">
        <f>AA29</f>
        <v>6502.49</v>
      </c>
      <c r="AE29" s="661"/>
      <c r="AF29" s="688">
        <f t="shared" si="18"/>
        <v>0</v>
      </c>
      <c r="AG29" s="688">
        <f t="shared" si="20"/>
        <v>0</v>
      </c>
      <c r="AH29" s="688">
        <f t="shared" si="2"/>
        <v>0</v>
      </c>
      <c r="AI29" s="654"/>
      <c r="AJ29" s="513">
        <f t="shared" si="3"/>
        <v>0</v>
      </c>
      <c r="AK29" s="513">
        <f t="shared" si="21"/>
        <v>0</v>
      </c>
      <c r="AL29" s="513">
        <f t="shared" si="5"/>
        <v>0</v>
      </c>
      <c r="AM29" s="654"/>
      <c r="AN29" s="513">
        <f t="shared" si="7"/>
        <v>0</v>
      </c>
      <c r="AO29" s="513">
        <f t="shared" si="8"/>
        <v>0</v>
      </c>
      <c r="AP29" s="513">
        <f t="shared" si="22"/>
        <v>0</v>
      </c>
      <c r="AQ29" s="654"/>
      <c r="AR29" s="513">
        <f t="shared" si="11"/>
        <v>547.76</v>
      </c>
      <c r="AS29" s="513">
        <f>AU29/$AU$7*$AS$7+0.01</f>
        <v>530.1</v>
      </c>
      <c r="AT29" s="513">
        <f t="shared" si="13"/>
        <v>547.76</v>
      </c>
      <c r="AU29" s="657">
        <f>AA29/4</f>
        <v>1625.62</v>
      </c>
      <c r="AV29" s="724"/>
      <c r="AW29" s="724"/>
      <c r="AX29" s="724"/>
      <c r="AY29" s="657">
        <f t="shared" si="23"/>
        <v>1625.62</v>
      </c>
      <c r="AZ29" s="724"/>
      <c r="BA29" s="724"/>
      <c r="BB29" s="724"/>
      <c r="BC29" s="657">
        <f t="shared" si="24"/>
        <v>1625.62</v>
      </c>
      <c r="BD29" s="724"/>
      <c r="BE29" s="724"/>
      <c r="BF29" s="724"/>
      <c r="BG29" s="657">
        <f>AA29/4+0.01</f>
        <v>1625.63</v>
      </c>
      <c r="BH29" s="724"/>
      <c r="BI29" s="724"/>
      <c r="BJ29" s="724"/>
      <c r="BK29" s="654"/>
      <c r="BL29" s="627">
        <f t="shared" si="15"/>
        <v>8128.11</v>
      </c>
      <c r="BM29" s="668">
        <f t="shared" si="16"/>
        <v>1625.62</v>
      </c>
    </row>
    <row r="30" spans="1:65" s="269" customFormat="1" ht="63" hidden="1">
      <c r="A30" s="266">
        <v>21</v>
      </c>
      <c r="B30" s="190" t="s">
        <v>589</v>
      </c>
      <c r="C30" s="191">
        <v>43453</v>
      </c>
      <c r="D30" s="191">
        <v>43817</v>
      </c>
      <c r="E30" s="191" t="s">
        <v>455</v>
      </c>
      <c r="F30" s="201" t="s">
        <v>51</v>
      </c>
      <c r="G30" s="190" t="s">
        <v>341</v>
      </c>
      <c r="H30" s="193"/>
      <c r="I30" s="193" t="s">
        <v>342</v>
      </c>
      <c r="J30" s="190"/>
      <c r="K30" s="190" t="s">
        <v>236</v>
      </c>
      <c r="L30" s="202" t="s">
        <v>49</v>
      </c>
      <c r="M30" s="190" t="s">
        <v>243</v>
      </c>
      <c r="N30" s="190" t="s">
        <v>244</v>
      </c>
      <c r="O30" s="190" t="s">
        <v>550</v>
      </c>
      <c r="P30" s="190" t="s">
        <v>246</v>
      </c>
      <c r="Q30" s="191">
        <v>43453</v>
      </c>
      <c r="R30" s="191">
        <v>43817</v>
      </c>
      <c r="S30" s="195">
        <v>3509</v>
      </c>
      <c r="T30" s="196">
        <v>1.8</v>
      </c>
      <c r="U30" s="196">
        <v>0.65</v>
      </c>
      <c r="V30" s="196">
        <v>1.8</v>
      </c>
      <c r="W30" s="197">
        <v>1</v>
      </c>
      <c r="X30" s="198">
        <v>1</v>
      </c>
      <c r="Y30" s="198">
        <v>1</v>
      </c>
      <c r="Z30" s="198">
        <v>1</v>
      </c>
      <c r="AA30" s="199">
        <f t="shared" si="0"/>
        <v>7389.95</v>
      </c>
      <c r="AB30" s="267"/>
      <c r="AC30" s="724"/>
      <c r="AD30" s="724"/>
      <c r="AE30" s="660">
        <f>AA30</f>
        <v>7389.95</v>
      </c>
      <c r="AF30" s="688">
        <f t="shared" si="18"/>
        <v>0</v>
      </c>
      <c r="AG30" s="688">
        <f t="shared" si="20"/>
        <v>0</v>
      </c>
      <c r="AH30" s="688">
        <f t="shared" si="2"/>
        <v>0</v>
      </c>
      <c r="AI30" s="654"/>
      <c r="AJ30" s="513">
        <f t="shared" si="3"/>
        <v>0</v>
      </c>
      <c r="AK30" s="513">
        <f t="shared" si="21"/>
        <v>0</v>
      </c>
      <c r="AL30" s="513">
        <f t="shared" si="5"/>
        <v>0</v>
      </c>
      <c r="AM30" s="654"/>
      <c r="AN30" s="513">
        <f t="shared" si="7"/>
        <v>0</v>
      </c>
      <c r="AO30" s="513">
        <f t="shared" si="8"/>
        <v>0</v>
      </c>
      <c r="AP30" s="513">
        <f t="shared" si="22"/>
        <v>0</v>
      </c>
      <c r="AQ30" s="654"/>
      <c r="AR30" s="513">
        <f t="shared" si="11"/>
        <v>0</v>
      </c>
      <c r="AS30" s="513">
        <f>AU30/$AU$7*$AS$7</f>
        <v>0</v>
      </c>
      <c r="AT30" s="513">
        <f t="shared" si="13"/>
        <v>0</v>
      </c>
      <c r="AU30" s="654"/>
      <c r="AV30" s="724"/>
      <c r="AW30" s="724"/>
      <c r="AX30" s="724"/>
      <c r="AY30" s="657">
        <f t="shared" si="23"/>
        <v>1847.49</v>
      </c>
      <c r="AZ30" s="724"/>
      <c r="BA30" s="724"/>
      <c r="BB30" s="724"/>
      <c r="BC30" s="657">
        <f t="shared" si="24"/>
        <v>1847.49</v>
      </c>
      <c r="BD30" s="724"/>
      <c r="BE30" s="724"/>
      <c r="BF30" s="724"/>
      <c r="BG30" s="657">
        <f>AA30/4</f>
        <v>1847.49</v>
      </c>
      <c r="BH30" s="724"/>
      <c r="BI30" s="724"/>
      <c r="BJ30" s="724"/>
      <c r="BK30" s="657">
        <f>AA30/4-0.01</f>
        <v>1847.48</v>
      </c>
      <c r="BL30" s="627">
        <f t="shared" si="15"/>
        <v>7389.95</v>
      </c>
      <c r="BM30" s="668">
        <f t="shared" si="16"/>
        <v>0</v>
      </c>
    </row>
    <row r="31" spans="1:65" s="269" customFormat="1" ht="63" hidden="1">
      <c r="A31" s="266">
        <v>22</v>
      </c>
      <c r="B31" s="190" t="s">
        <v>589</v>
      </c>
      <c r="C31" s="191">
        <v>43453</v>
      </c>
      <c r="D31" s="191">
        <v>43817</v>
      </c>
      <c r="E31" s="191" t="s">
        <v>455</v>
      </c>
      <c r="F31" s="192" t="s">
        <v>51</v>
      </c>
      <c r="G31" s="190" t="s">
        <v>349</v>
      </c>
      <c r="H31" s="193"/>
      <c r="I31" s="193" t="s">
        <v>342</v>
      </c>
      <c r="J31" s="190"/>
      <c r="K31" s="190" t="s">
        <v>236</v>
      </c>
      <c r="L31" s="194" t="s">
        <v>50</v>
      </c>
      <c r="M31" s="190" t="s">
        <v>243</v>
      </c>
      <c r="N31" s="190" t="s">
        <v>244</v>
      </c>
      <c r="O31" s="190" t="s">
        <v>550</v>
      </c>
      <c r="P31" s="190" t="s">
        <v>246</v>
      </c>
      <c r="Q31" s="191">
        <v>43453</v>
      </c>
      <c r="R31" s="191">
        <v>43817</v>
      </c>
      <c r="S31" s="195">
        <v>3509</v>
      </c>
      <c r="T31" s="196">
        <v>1.8</v>
      </c>
      <c r="U31" s="196">
        <v>0.65</v>
      </c>
      <c r="V31" s="196">
        <v>1.8</v>
      </c>
      <c r="W31" s="197">
        <v>1</v>
      </c>
      <c r="X31" s="198">
        <v>1</v>
      </c>
      <c r="Y31" s="198">
        <v>1</v>
      </c>
      <c r="Z31" s="198">
        <v>1</v>
      </c>
      <c r="AA31" s="199">
        <f t="shared" si="0"/>
        <v>7389.95</v>
      </c>
      <c r="AB31" s="267"/>
      <c r="AC31" s="724"/>
      <c r="AD31" s="724"/>
      <c r="AE31" s="660">
        <f>AA31</f>
        <v>7389.95</v>
      </c>
      <c r="AF31" s="688">
        <f t="shared" si="18"/>
        <v>0</v>
      </c>
      <c r="AG31" s="688">
        <f t="shared" si="20"/>
        <v>0</v>
      </c>
      <c r="AH31" s="688">
        <f t="shared" si="2"/>
        <v>0</v>
      </c>
      <c r="AI31" s="654"/>
      <c r="AJ31" s="513">
        <f t="shared" si="3"/>
        <v>0</v>
      </c>
      <c r="AK31" s="513">
        <f t="shared" si="21"/>
        <v>0</v>
      </c>
      <c r="AL31" s="513">
        <f t="shared" si="5"/>
        <v>0</v>
      </c>
      <c r="AM31" s="654"/>
      <c r="AN31" s="513">
        <f t="shared" si="7"/>
        <v>0</v>
      </c>
      <c r="AO31" s="513">
        <f t="shared" si="8"/>
        <v>0</v>
      </c>
      <c r="AP31" s="513">
        <f t="shared" si="22"/>
        <v>0</v>
      </c>
      <c r="AQ31" s="654"/>
      <c r="AR31" s="513">
        <f t="shared" si="11"/>
        <v>0</v>
      </c>
      <c r="AS31" s="513">
        <f>AU31/$AU$7*$AS$7</f>
        <v>0</v>
      </c>
      <c r="AT31" s="513">
        <f t="shared" si="13"/>
        <v>0</v>
      </c>
      <c r="AU31" s="654"/>
      <c r="AV31" s="724"/>
      <c r="AW31" s="724"/>
      <c r="AX31" s="724"/>
      <c r="AY31" s="657">
        <f t="shared" si="23"/>
        <v>1847.49</v>
      </c>
      <c r="AZ31" s="724"/>
      <c r="BA31" s="724"/>
      <c r="BB31" s="724"/>
      <c r="BC31" s="657">
        <f t="shared" si="24"/>
        <v>1847.49</v>
      </c>
      <c r="BD31" s="724"/>
      <c r="BE31" s="724"/>
      <c r="BF31" s="724"/>
      <c r="BG31" s="657">
        <f>AA31/4</f>
        <v>1847.49</v>
      </c>
      <c r="BH31" s="724"/>
      <c r="BI31" s="724"/>
      <c r="BJ31" s="724"/>
      <c r="BK31" s="657">
        <f>AA31/4-0.01</f>
        <v>1847.48</v>
      </c>
      <c r="BL31" s="627">
        <f t="shared" si="15"/>
        <v>7389.95</v>
      </c>
      <c r="BM31" s="668">
        <f t="shared" si="16"/>
        <v>0</v>
      </c>
    </row>
    <row r="32" spans="1:65" s="269" customFormat="1" ht="63">
      <c r="A32" s="266">
        <v>23</v>
      </c>
      <c r="B32" s="190" t="s">
        <v>589</v>
      </c>
      <c r="C32" s="191">
        <v>43121</v>
      </c>
      <c r="D32" s="191">
        <v>43485</v>
      </c>
      <c r="E32" s="191" t="s">
        <v>455</v>
      </c>
      <c r="F32" s="192" t="s">
        <v>51</v>
      </c>
      <c r="G32" s="190" t="s">
        <v>355</v>
      </c>
      <c r="H32" s="193"/>
      <c r="I32" s="193" t="s">
        <v>342</v>
      </c>
      <c r="J32" s="190"/>
      <c r="K32" s="190" t="s">
        <v>236</v>
      </c>
      <c r="L32" s="194" t="s">
        <v>93</v>
      </c>
      <c r="M32" s="190" t="s">
        <v>243</v>
      </c>
      <c r="N32" s="190" t="s">
        <v>244</v>
      </c>
      <c r="O32" s="190" t="s">
        <v>468</v>
      </c>
      <c r="P32" s="190" t="s">
        <v>246</v>
      </c>
      <c r="Q32" s="191">
        <v>43121</v>
      </c>
      <c r="R32" s="191">
        <v>43485</v>
      </c>
      <c r="S32" s="195">
        <v>3509</v>
      </c>
      <c r="T32" s="196">
        <v>1.8</v>
      </c>
      <c r="U32" s="196">
        <v>0.75</v>
      </c>
      <c r="V32" s="196">
        <v>1.8</v>
      </c>
      <c r="W32" s="197">
        <v>1</v>
      </c>
      <c r="X32" s="198">
        <v>1</v>
      </c>
      <c r="Y32" s="198">
        <v>1</v>
      </c>
      <c r="Z32" s="198">
        <v>1</v>
      </c>
      <c r="AA32" s="199">
        <f t="shared" si="0"/>
        <v>8526.8700000000008</v>
      </c>
      <c r="AB32" s="267"/>
      <c r="AC32" s="724"/>
      <c r="AD32" s="724"/>
      <c r="AE32" s="660">
        <f>AA32</f>
        <v>8526.8700000000008</v>
      </c>
      <c r="AF32" s="628">
        <f t="shared" si="18"/>
        <v>734.26</v>
      </c>
      <c r="AG32" s="688">
        <f t="shared" si="20"/>
        <v>663.2</v>
      </c>
      <c r="AH32" s="688">
        <f t="shared" si="2"/>
        <v>734.26</v>
      </c>
      <c r="AI32" s="657">
        <f>AA32/4</f>
        <v>2131.7199999999998</v>
      </c>
      <c r="AJ32" s="513">
        <f t="shared" si="3"/>
        <v>702.76</v>
      </c>
      <c r="AK32" s="513">
        <f>AM32/$AM$7*$AK$7+0.01</f>
        <v>726.2</v>
      </c>
      <c r="AL32" s="513">
        <f t="shared" si="5"/>
        <v>702.76</v>
      </c>
      <c r="AM32" s="657">
        <f>AA32/4</f>
        <v>2131.7199999999998</v>
      </c>
      <c r="AN32" s="513">
        <f t="shared" si="7"/>
        <v>718.3</v>
      </c>
      <c r="AO32" s="513">
        <f t="shared" si="8"/>
        <v>718.3</v>
      </c>
      <c r="AP32" s="513">
        <f>AQ32/$AQ$7*$AP$7-0.01</f>
        <v>695.12</v>
      </c>
      <c r="AQ32" s="657">
        <f>AA32/4</f>
        <v>2131.7199999999998</v>
      </c>
      <c r="AR32" s="513">
        <f t="shared" si="11"/>
        <v>718.29</v>
      </c>
      <c r="AS32" s="513">
        <f>AU32/$AU$7*$AS$7+0.01</f>
        <v>695.13</v>
      </c>
      <c r="AT32" s="513">
        <f t="shared" si="13"/>
        <v>718.29</v>
      </c>
      <c r="AU32" s="657">
        <f>AA32/4-0.01</f>
        <v>2131.71</v>
      </c>
      <c r="AV32" s="724"/>
      <c r="AW32" s="724"/>
      <c r="AX32" s="724"/>
      <c r="AY32" s="654"/>
      <c r="AZ32" s="724"/>
      <c r="BA32" s="724"/>
      <c r="BB32" s="724"/>
      <c r="BC32" s="654"/>
      <c r="BD32" s="724"/>
      <c r="BE32" s="724"/>
      <c r="BF32" s="724"/>
      <c r="BG32" s="654"/>
      <c r="BH32" s="724"/>
      <c r="BI32" s="724"/>
      <c r="BJ32" s="724"/>
      <c r="BK32" s="654"/>
      <c r="BL32" s="627">
        <f t="shared" si="15"/>
        <v>17053.740000000002</v>
      </c>
      <c r="BM32" s="668">
        <f t="shared" si="16"/>
        <v>8526.8700000000008</v>
      </c>
    </row>
    <row r="33" spans="1:65" s="269" customFormat="1" ht="63">
      <c r="A33" s="266">
        <v>24</v>
      </c>
      <c r="B33" s="190" t="s">
        <v>589</v>
      </c>
      <c r="C33" s="191">
        <v>43121</v>
      </c>
      <c r="D33" s="191">
        <v>43485</v>
      </c>
      <c r="E33" s="191" t="s">
        <v>455</v>
      </c>
      <c r="F33" s="192" t="s">
        <v>51</v>
      </c>
      <c r="G33" s="190" t="s">
        <v>363</v>
      </c>
      <c r="H33" s="193"/>
      <c r="I33" s="193" t="s">
        <v>342</v>
      </c>
      <c r="J33" s="190"/>
      <c r="K33" s="190" t="s">
        <v>236</v>
      </c>
      <c r="L33" s="194" t="s">
        <v>94</v>
      </c>
      <c r="M33" s="190" t="s">
        <v>243</v>
      </c>
      <c r="N33" s="190" t="s">
        <v>244</v>
      </c>
      <c r="O33" s="190" t="s">
        <v>468</v>
      </c>
      <c r="P33" s="190" t="s">
        <v>246</v>
      </c>
      <c r="Q33" s="191">
        <v>43121</v>
      </c>
      <c r="R33" s="191">
        <v>43485</v>
      </c>
      <c r="S33" s="195">
        <v>3509</v>
      </c>
      <c r="T33" s="196">
        <v>1.8</v>
      </c>
      <c r="U33" s="196">
        <v>0.75</v>
      </c>
      <c r="V33" s="196">
        <v>1.8</v>
      </c>
      <c r="W33" s="197">
        <v>1</v>
      </c>
      <c r="X33" s="198">
        <v>1</v>
      </c>
      <c r="Y33" s="198">
        <v>1</v>
      </c>
      <c r="Z33" s="198">
        <v>1</v>
      </c>
      <c r="AA33" s="199">
        <f t="shared" si="0"/>
        <v>8526.8700000000008</v>
      </c>
      <c r="AB33" s="267"/>
      <c r="AC33" s="724"/>
      <c r="AD33" s="724"/>
      <c r="AE33" s="660">
        <f>AA33</f>
        <v>8526.8700000000008</v>
      </c>
      <c r="AF33" s="628">
        <f t="shared" si="18"/>
        <v>734.26</v>
      </c>
      <c r="AG33" s="688">
        <f t="shared" si="20"/>
        <v>663.2</v>
      </c>
      <c r="AH33" s="688">
        <f t="shared" si="2"/>
        <v>734.26</v>
      </c>
      <c r="AI33" s="657">
        <f>AA33/4</f>
        <v>2131.7199999999998</v>
      </c>
      <c r="AJ33" s="513">
        <f t="shared" si="3"/>
        <v>702.76</v>
      </c>
      <c r="AK33" s="513">
        <f>AM33/$AM$7*$AK$7+0.01</f>
        <v>726.2</v>
      </c>
      <c r="AL33" s="513">
        <f t="shared" si="5"/>
        <v>702.76</v>
      </c>
      <c r="AM33" s="657">
        <f>AA33/4</f>
        <v>2131.7199999999998</v>
      </c>
      <c r="AN33" s="513">
        <f t="shared" si="7"/>
        <v>718.3</v>
      </c>
      <c r="AO33" s="513">
        <f t="shared" si="8"/>
        <v>718.3</v>
      </c>
      <c r="AP33" s="513">
        <f>AQ33/$AQ$7*$AP$7-0.01</f>
        <v>695.12</v>
      </c>
      <c r="AQ33" s="657">
        <f>AA33/4</f>
        <v>2131.7199999999998</v>
      </c>
      <c r="AR33" s="513">
        <f t="shared" si="11"/>
        <v>718.29</v>
      </c>
      <c r="AS33" s="513">
        <f>AU33/$AU$7*$AS$7+0.01</f>
        <v>695.13</v>
      </c>
      <c r="AT33" s="513">
        <f t="shared" si="13"/>
        <v>718.29</v>
      </c>
      <c r="AU33" s="657">
        <f>AA33/4-0.01</f>
        <v>2131.71</v>
      </c>
      <c r="AV33" s="724"/>
      <c r="AW33" s="724"/>
      <c r="AX33" s="724"/>
      <c r="AY33" s="654"/>
      <c r="AZ33" s="724"/>
      <c r="BA33" s="724"/>
      <c r="BB33" s="724"/>
      <c r="BC33" s="654"/>
      <c r="BD33" s="724"/>
      <c r="BE33" s="724"/>
      <c r="BF33" s="724"/>
      <c r="BG33" s="654"/>
      <c r="BH33" s="724"/>
      <c r="BI33" s="724"/>
      <c r="BJ33" s="724"/>
      <c r="BK33" s="654"/>
      <c r="BL33" s="627">
        <f t="shared" si="15"/>
        <v>17053.740000000002</v>
      </c>
      <c r="BM33" s="668">
        <f t="shared" si="16"/>
        <v>8526.8700000000008</v>
      </c>
    </row>
    <row r="34" spans="1:65" s="269" customFormat="1" ht="63" hidden="1">
      <c r="A34" s="266">
        <v>25</v>
      </c>
      <c r="B34" s="190" t="s">
        <v>589</v>
      </c>
      <c r="C34" s="191">
        <v>43377</v>
      </c>
      <c r="D34" s="191">
        <v>43741</v>
      </c>
      <c r="E34" s="191" t="s">
        <v>455</v>
      </c>
      <c r="F34" s="200" t="s">
        <v>178</v>
      </c>
      <c r="G34" s="190" t="s">
        <v>369</v>
      </c>
      <c r="H34" s="193"/>
      <c r="I34" s="193" t="s">
        <v>370</v>
      </c>
      <c r="J34" s="190"/>
      <c r="K34" s="190" t="s">
        <v>236</v>
      </c>
      <c r="L34" s="203" t="s">
        <v>141</v>
      </c>
      <c r="M34" s="190" t="s">
        <v>243</v>
      </c>
      <c r="N34" s="190" t="s">
        <v>244</v>
      </c>
      <c r="O34" s="190" t="s">
        <v>468</v>
      </c>
      <c r="P34" s="190" t="s">
        <v>246</v>
      </c>
      <c r="Q34" s="191">
        <v>43377</v>
      </c>
      <c r="R34" s="191">
        <v>43741</v>
      </c>
      <c r="S34" s="195">
        <v>3509</v>
      </c>
      <c r="T34" s="196">
        <v>1.8</v>
      </c>
      <c r="U34" s="196">
        <v>0.75</v>
      </c>
      <c r="V34" s="196">
        <v>1.8</v>
      </c>
      <c r="W34" s="197">
        <v>1</v>
      </c>
      <c r="X34" s="198">
        <v>1</v>
      </c>
      <c r="Y34" s="198">
        <v>1</v>
      </c>
      <c r="Z34" s="198">
        <v>1</v>
      </c>
      <c r="AA34" s="199">
        <f t="shared" si="0"/>
        <v>8526.8700000000008</v>
      </c>
      <c r="AB34" s="267"/>
      <c r="AC34" s="724"/>
      <c r="AD34" s="268">
        <f>AA34</f>
        <v>8526.8700000000008</v>
      </c>
      <c r="AE34" s="660"/>
      <c r="AF34" s="688">
        <f t="shared" si="18"/>
        <v>0</v>
      </c>
      <c r="AG34" s="688">
        <f t="shared" si="20"/>
        <v>0</v>
      </c>
      <c r="AH34" s="688">
        <f t="shared" si="2"/>
        <v>0</v>
      </c>
      <c r="AI34" s="654"/>
      <c r="AJ34" s="513">
        <f t="shared" si="3"/>
        <v>0</v>
      </c>
      <c r="AK34" s="513">
        <f>AM34/$AM$7*$AK$7</f>
        <v>0</v>
      </c>
      <c r="AL34" s="513">
        <f t="shared" si="5"/>
        <v>0</v>
      </c>
      <c r="AM34" s="654"/>
      <c r="AN34" s="513">
        <f t="shared" si="7"/>
        <v>0</v>
      </c>
      <c r="AO34" s="513">
        <f t="shared" si="8"/>
        <v>0</v>
      </c>
      <c r="AP34" s="513">
        <f t="shared" ref="AP34:AP51" si="25">AQ34/$AQ$7*$AP$7</f>
        <v>0</v>
      </c>
      <c r="AQ34" s="654"/>
      <c r="AR34" s="513">
        <f t="shared" si="11"/>
        <v>718.3</v>
      </c>
      <c r="AS34" s="513">
        <f>AU34/$AU$7*$AS$7-0.01</f>
        <v>695.12</v>
      </c>
      <c r="AT34" s="513">
        <f t="shared" si="13"/>
        <v>718.3</v>
      </c>
      <c r="AU34" s="657">
        <f>AA34/4</f>
        <v>2131.7199999999998</v>
      </c>
      <c r="AV34" s="724"/>
      <c r="AW34" s="724"/>
      <c r="AX34" s="724"/>
      <c r="AY34" s="657">
        <f>AA34/4</f>
        <v>2131.7199999999998</v>
      </c>
      <c r="AZ34" s="724"/>
      <c r="BA34" s="724"/>
      <c r="BB34" s="724"/>
      <c r="BC34" s="657">
        <f>AA34/4</f>
        <v>2131.7199999999998</v>
      </c>
      <c r="BD34" s="724"/>
      <c r="BE34" s="724"/>
      <c r="BF34" s="724"/>
      <c r="BG34" s="657">
        <f>AA34/4-0.01</f>
        <v>2131.71</v>
      </c>
      <c r="BH34" s="724"/>
      <c r="BI34" s="724"/>
      <c r="BJ34" s="724"/>
      <c r="BK34" s="654"/>
      <c r="BL34" s="627">
        <f t="shared" si="15"/>
        <v>10658.59</v>
      </c>
      <c r="BM34" s="668">
        <f t="shared" si="16"/>
        <v>2131.7199999999998</v>
      </c>
    </row>
    <row r="35" spans="1:65" s="269" customFormat="1" ht="63" hidden="1">
      <c r="A35" s="266">
        <v>26</v>
      </c>
      <c r="B35" s="190" t="s">
        <v>589</v>
      </c>
      <c r="C35" s="191">
        <v>43393</v>
      </c>
      <c r="D35" s="191">
        <v>43757</v>
      </c>
      <c r="E35" s="191" t="s">
        <v>456</v>
      </c>
      <c r="F35" s="200" t="s">
        <v>457</v>
      </c>
      <c r="G35" s="204" t="s">
        <v>458</v>
      </c>
      <c r="H35" s="193"/>
      <c r="I35" s="204">
        <v>21600</v>
      </c>
      <c r="J35" s="190"/>
      <c r="K35" s="190" t="s">
        <v>236</v>
      </c>
      <c r="L35" s="204" t="s">
        <v>434</v>
      </c>
      <c r="M35" s="190" t="s">
        <v>243</v>
      </c>
      <c r="N35" s="190" t="s">
        <v>244</v>
      </c>
      <c r="O35" s="190" t="s">
        <v>427</v>
      </c>
      <c r="P35" s="190" t="s">
        <v>246</v>
      </c>
      <c r="Q35" s="191">
        <v>43393</v>
      </c>
      <c r="R35" s="191">
        <v>43757</v>
      </c>
      <c r="S35" s="195">
        <v>5284</v>
      </c>
      <c r="T35" s="196">
        <v>1.8</v>
      </c>
      <c r="U35" s="196">
        <v>0.8</v>
      </c>
      <c r="V35" s="196">
        <v>1.8</v>
      </c>
      <c r="W35" s="197">
        <v>1</v>
      </c>
      <c r="X35" s="198">
        <v>1</v>
      </c>
      <c r="Y35" s="198">
        <v>1</v>
      </c>
      <c r="Z35" s="198">
        <v>1</v>
      </c>
      <c r="AA35" s="199">
        <f t="shared" si="0"/>
        <v>13696.13</v>
      </c>
      <c r="AB35" s="267"/>
      <c r="AC35" s="724"/>
      <c r="AD35" s="268"/>
      <c r="AE35" s="660">
        <f>AA35</f>
        <v>13696.13</v>
      </c>
      <c r="AF35" s="688">
        <f t="shared" si="18"/>
        <v>0</v>
      </c>
      <c r="AG35" s="688">
        <f t="shared" si="20"/>
        <v>0</v>
      </c>
      <c r="AH35" s="688">
        <f t="shared" si="2"/>
        <v>0</v>
      </c>
      <c r="AI35" s="654"/>
      <c r="AJ35" s="513">
        <f t="shared" si="3"/>
        <v>0</v>
      </c>
      <c r="AK35" s="513">
        <f>AM35/$AM$7*$AK$7</f>
        <v>0</v>
      </c>
      <c r="AL35" s="513">
        <f t="shared" si="5"/>
        <v>0</v>
      </c>
      <c r="AM35" s="654"/>
      <c r="AN35" s="513">
        <f t="shared" si="7"/>
        <v>0</v>
      </c>
      <c r="AO35" s="513">
        <f t="shared" si="8"/>
        <v>0</v>
      </c>
      <c r="AP35" s="513">
        <f t="shared" si="25"/>
        <v>0</v>
      </c>
      <c r="AQ35" s="654"/>
      <c r="AR35" s="513">
        <f t="shared" si="11"/>
        <v>1153.75</v>
      </c>
      <c r="AS35" s="513">
        <f>AU35/$AU$7*$AS$7</f>
        <v>1116.53</v>
      </c>
      <c r="AT35" s="513">
        <f t="shared" si="13"/>
        <v>1153.75</v>
      </c>
      <c r="AU35" s="657">
        <f>AA35/4</f>
        <v>3424.03</v>
      </c>
      <c r="AV35" s="724"/>
      <c r="AW35" s="724"/>
      <c r="AX35" s="724"/>
      <c r="AY35" s="657">
        <f>AA35/4</f>
        <v>3424.03</v>
      </c>
      <c r="AZ35" s="724"/>
      <c r="BA35" s="724"/>
      <c r="BB35" s="724"/>
      <c r="BC35" s="657">
        <f>AA35/4</f>
        <v>3424.03</v>
      </c>
      <c r="BD35" s="724"/>
      <c r="BE35" s="724"/>
      <c r="BF35" s="724"/>
      <c r="BG35" s="657">
        <f>AA35/4+0.01</f>
        <v>3424.04</v>
      </c>
      <c r="BH35" s="724"/>
      <c r="BI35" s="724"/>
      <c r="BJ35" s="724"/>
      <c r="BK35" s="654"/>
      <c r="BL35" s="627">
        <f t="shared" si="15"/>
        <v>17120.16</v>
      </c>
      <c r="BM35" s="668">
        <f t="shared" si="16"/>
        <v>3424.03</v>
      </c>
    </row>
    <row r="36" spans="1:65" s="269" customFormat="1" ht="63">
      <c r="A36" s="266">
        <v>27</v>
      </c>
      <c r="B36" s="190" t="s">
        <v>589</v>
      </c>
      <c r="C36" s="191">
        <v>43119</v>
      </c>
      <c r="D36" s="191">
        <v>43483</v>
      </c>
      <c r="E36" s="191" t="s">
        <v>456</v>
      </c>
      <c r="F36" s="200" t="s">
        <v>459</v>
      </c>
      <c r="G36" s="204" t="s">
        <v>460</v>
      </c>
      <c r="H36" s="193"/>
      <c r="I36" s="204">
        <v>21600</v>
      </c>
      <c r="J36" s="190"/>
      <c r="K36" s="190" t="s">
        <v>236</v>
      </c>
      <c r="L36" s="204" t="s">
        <v>461</v>
      </c>
      <c r="M36" s="190" t="s">
        <v>243</v>
      </c>
      <c r="N36" s="190" t="s">
        <v>244</v>
      </c>
      <c r="O36" s="190" t="s">
        <v>296</v>
      </c>
      <c r="P36" s="190" t="s">
        <v>246</v>
      </c>
      <c r="Q36" s="191">
        <v>43119</v>
      </c>
      <c r="R36" s="191">
        <v>43483</v>
      </c>
      <c r="S36" s="195">
        <v>5284</v>
      </c>
      <c r="T36" s="196">
        <v>1.8</v>
      </c>
      <c r="U36" s="196">
        <v>0.85</v>
      </c>
      <c r="V36" s="196">
        <v>1.8</v>
      </c>
      <c r="W36" s="197">
        <v>1</v>
      </c>
      <c r="X36" s="198">
        <v>1</v>
      </c>
      <c r="Y36" s="198">
        <v>1</v>
      </c>
      <c r="Z36" s="198">
        <v>1</v>
      </c>
      <c r="AA36" s="199">
        <f t="shared" si="0"/>
        <v>14552.14</v>
      </c>
      <c r="AB36" s="270">
        <f>AA36</f>
        <v>14552.14</v>
      </c>
      <c r="AC36" s="724"/>
      <c r="AD36" s="268"/>
      <c r="AE36" s="661"/>
      <c r="AF36" s="628">
        <f t="shared" si="18"/>
        <v>1253.0999999999999</v>
      </c>
      <c r="AG36" s="688">
        <f>AI36/$AI$7*$AG$7+0.01</f>
        <v>1131.8399999999999</v>
      </c>
      <c r="AH36" s="688">
        <f t="shared" si="2"/>
        <v>1253.0999999999999</v>
      </c>
      <c r="AI36" s="657">
        <f>AA36/4</f>
        <v>3638.04</v>
      </c>
      <c r="AJ36" s="513">
        <f t="shared" si="3"/>
        <v>1199.3499999999999</v>
      </c>
      <c r="AK36" s="513">
        <f>AM36/$AM$7*$AK$7+0.01</f>
        <v>1239.3399999999999</v>
      </c>
      <c r="AL36" s="513">
        <f t="shared" si="5"/>
        <v>1199.3499999999999</v>
      </c>
      <c r="AM36" s="657">
        <f>AA36/4</f>
        <v>3638.04</v>
      </c>
      <c r="AN36" s="513">
        <f t="shared" si="7"/>
        <v>1225.8599999999999</v>
      </c>
      <c r="AO36" s="513">
        <f t="shared" si="8"/>
        <v>1225.8599999999999</v>
      </c>
      <c r="AP36" s="513">
        <f t="shared" si="25"/>
        <v>1186.32</v>
      </c>
      <c r="AQ36" s="657">
        <f>AA36/4</f>
        <v>3638.04</v>
      </c>
      <c r="AR36" s="513">
        <f t="shared" si="11"/>
        <v>1225.8499999999999</v>
      </c>
      <c r="AS36" s="513">
        <f>AU36/$AU$7*$AS$7+0.01</f>
        <v>1186.32</v>
      </c>
      <c r="AT36" s="513">
        <f t="shared" si="13"/>
        <v>1225.8499999999999</v>
      </c>
      <c r="AU36" s="657">
        <f>AA36/4-0.02</f>
        <v>3638.02</v>
      </c>
      <c r="AV36" s="724"/>
      <c r="AW36" s="724"/>
      <c r="AX36" s="724"/>
      <c r="AY36" s="654"/>
      <c r="AZ36" s="724"/>
      <c r="BA36" s="724"/>
      <c r="BB36" s="724"/>
      <c r="BC36" s="654"/>
      <c r="BD36" s="724"/>
      <c r="BE36" s="724"/>
      <c r="BF36" s="724"/>
      <c r="BG36" s="654"/>
      <c r="BH36" s="724"/>
      <c r="BI36" s="724"/>
      <c r="BJ36" s="724"/>
      <c r="BK36" s="654"/>
      <c r="BL36" s="627">
        <f t="shared" si="15"/>
        <v>29104.28</v>
      </c>
      <c r="BM36" s="668">
        <f t="shared" si="16"/>
        <v>14552.14</v>
      </c>
    </row>
    <row r="37" spans="1:65" s="269" customFormat="1" ht="63" hidden="1">
      <c r="A37" s="266">
        <v>28</v>
      </c>
      <c r="B37" s="190" t="s">
        <v>589</v>
      </c>
      <c r="C37" s="191">
        <v>43393</v>
      </c>
      <c r="D37" s="191">
        <v>43757</v>
      </c>
      <c r="E37" s="191" t="s">
        <v>456</v>
      </c>
      <c r="F37" s="200" t="s">
        <v>462</v>
      </c>
      <c r="G37" s="204" t="s">
        <v>463</v>
      </c>
      <c r="H37" s="193"/>
      <c r="I37" s="204">
        <v>17000</v>
      </c>
      <c r="J37" s="190"/>
      <c r="K37" s="190" t="s">
        <v>236</v>
      </c>
      <c r="L37" s="204" t="s">
        <v>435</v>
      </c>
      <c r="M37" s="190" t="s">
        <v>243</v>
      </c>
      <c r="N37" s="190" t="s">
        <v>244</v>
      </c>
      <c r="O37" s="190" t="s">
        <v>427</v>
      </c>
      <c r="P37" s="190" t="s">
        <v>246</v>
      </c>
      <c r="Q37" s="191">
        <v>43393</v>
      </c>
      <c r="R37" s="191">
        <v>43757</v>
      </c>
      <c r="S37" s="195">
        <v>5284</v>
      </c>
      <c r="T37" s="196">
        <v>1.8</v>
      </c>
      <c r="U37" s="196">
        <v>0.8</v>
      </c>
      <c r="V37" s="196">
        <v>1.8</v>
      </c>
      <c r="W37" s="197">
        <v>1</v>
      </c>
      <c r="X37" s="198">
        <v>1</v>
      </c>
      <c r="Y37" s="198">
        <v>1</v>
      </c>
      <c r="Z37" s="198">
        <v>1</v>
      </c>
      <c r="AA37" s="199">
        <f t="shared" si="0"/>
        <v>13696.13</v>
      </c>
      <c r="AB37" s="267"/>
      <c r="AC37" s="724"/>
      <c r="AD37" s="268"/>
      <c r="AE37" s="660">
        <f>AA37</f>
        <v>13696.13</v>
      </c>
      <c r="AF37" s="688">
        <f t="shared" si="18"/>
        <v>0</v>
      </c>
      <c r="AG37" s="688">
        <f t="shared" ref="AG37:AG51" si="26">AI37/$AI$7*$AG$7</f>
        <v>0</v>
      </c>
      <c r="AH37" s="688">
        <f t="shared" si="2"/>
        <v>0</v>
      </c>
      <c r="AI37" s="654"/>
      <c r="AJ37" s="513">
        <f t="shared" si="3"/>
        <v>0</v>
      </c>
      <c r="AK37" s="513">
        <f>AM37/$AM$7*$AK$7</f>
        <v>0</v>
      </c>
      <c r="AL37" s="513">
        <f t="shared" si="5"/>
        <v>0</v>
      </c>
      <c r="AM37" s="654"/>
      <c r="AN37" s="513">
        <f t="shared" si="7"/>
        <v>0</v>
      </c>
      <c r="AO37" s="513">
        <f t="shared" si="8"/>
        <v>0</v>
      </c>
      <c r="AP37" s="513">
        <f t="shared" si="25"/>
        <v>0</v>
      </c>
      <c r="AQ37" s="654"/>
      <c r="AR37" s="513">
        <f t="shared" si="11"/>
        <v>1153.75</v>
      </c>
      <c r="AS37" s="513">
        <f>AU37/$AU$7*$AS$7</f>
        <v>1116.53</v>
      </c>
      <c r="AT37" s="513">
        <f t="shared" si="13"/>
        <v>1153.75</v>
      </c>
      <c r="AU37" s="657">
        <f>AA37/4</f>
        <v>3424.03</v>
      </c>
      <c r="AV37" s="724"/>
      <c r="AW37" s="724"/>
      <c r="AX37" s="724"/>
      <c r="AY37" s="657">
        <f t="shared" ref="AY37:AY51" si="27">AA37/4</f>
        <v>3424.03</v>
      </c>
      <c r="AZ37" s="724"/>
      <c r="BA37" s="724"/>
      <c r="BB37" s="724"/>
      <c r="BC37" s="657">
        <f>AA37/4</f>
        <v>3424.03</v>
      </c>
      <c r="BD37" s="724"/>
      <c r="BE37" s="724"/>
      <c r="BF37" s="724"/>
      <c r="BG37" s="657">
        <f>AA37/4+0.01</f>
        <v>3424.04</v>
      </c>
      <c r="BH37" s="724"/>
      <c r="BI37" s="724"/>
      <c r="BJ37" s="724"/>
      <c r="BK37" s="654"/>
      <c r="BL37" s="627">
        <f t="shared" si="15"/>
        <v>17120.16</v>
      </c>
      <c r="BM37" s="668">
        <f t="shared" si="16"/>
        <v>3424.03</v>
      </c>
    </row>
    <row r="38" spans="1:65" s="269" customFormat="1" ht="63" hidden="1">
      <c r="A38" s="266">
        <v>29</v>
      </c>
      <c r="B38" s="190" t="s">
        <v>589</v>
      </c>
      <c r="C38" s="648">
        <v>43459</v>
      </c>
      <c r="D38" s="648">
        <v>43823</v>
      </c>
      <c r="E38" s="191" t="s">
        <v>464</v>
      </c>
      <c r="F38" s="209" t="s">
        <v>26</v>
      </c>
      <c r="G38" s="190" t="s">
        <v>397</v>
      </c>
      <c r="H38" s="193"/>
      <c r="I38" s="193"/>
      <c r="J38" s="190" t="s">
        <v>77</v>
      </c>
      <c r="K38" s="190" t="s">
        <v>236</v>
      </c>
      <c r="L38" s="210" t="s">
        <v>27</v>
      </c>
      <c r="M38" s="190" t="s">
        <v>243</v>
      </c>
      <c r="N38" s="190" t="s">
        <v>244</v>
      </c>
      <c r="O38" s="190" t="s">
        <v>429</v>
      </c>
      <c r="P38" s="190" t="s">
        <v>246</v>
      </c>
      <c r="Q38" s="648">
        <v>43459</v>
      </c>
      <c r="R38" s="648">
        <v>43823</v>
      </c>
      <c r="S38" s="195">
        <v>3509</v>
      </c>
      <c r="T38" s="196">
        <v>1.8</v>
      </c>
      <c r="U38" s="196">
        <v>0.6</v>
      </c>
      <c r="V38" s="196">
        <v>1.8</v>
      </c>
      <c r="W38" s="197">
        <v>1</v>
      </c>
      <c r="X38" s="198">
        <v>1</v>
      </c>
      <c r="Y38" s="198">
        <v>1</v>
      </c>
      <c r="Z38" s="198">
        <v>1</v>
      </c>
      <c r="AA38" s="199">
        <f t="shared" si="0"/>
        <v>6821.5</v>
      </c>
      <c r="AB38" s="267"/>
      <c r="AC38" s="724"/>
      <c r="AD38" s="724"/>
      <c r="AE38" s="660">
        <f>AA38</f>
        <v>6821.5</v>
      </c>
      <c r="AF38" s="688">
        <f t="shared" si="18"/>
        <v>0</v>
      </c>
      <c r="AG38" s="688">
        <f t="shared" si="26"/>
        <v>0</v>
      </c>
      <c r="AH38" s="688">
        <f t="shared" si="2"/>
        <v>0</v>
      </c>
      <c r="AI38" s="654"/>
      <c r="AJ38" s="513">
        <f t="shared" si="3"/>
        <v>0</v>
      </c>
      <c r="AK38" s="513">
        <f>AM38/$AM$7*$AK$7</f>
        <v>0</v>
      </c>
      <c r="AL38" s="513">
        <f t="shared" si="5"/>
        <v>0</v>
      </c>
      <c r="AM38" s="654"/>
      <c r="AN38" s="513">
        <f t="shared" si="7"/>
        <v>0</v>
      </c>
      <c r="AO38" s="513">
        <f t="shared" si="8"/>
        <v>0</v>
      </c>
      <c r="AP38" s="513">
        <f t="shared" si="25"/>
        <v>0</v>
      </c>
      <c r="AQ38" s="654"/>
      <c r="AR38" s="513">
        <f t="shared" si="11"/>
        <v>0</v>
      </c>
      <c r="AS38" s="513">
        <f>AU38/$AU$7*$AS$7</f>
        <v>0</v>
      </c>
      <c r="AT38" s="513">
        <f t="shared" si="13"/>
        <v>0</v>
      </c>
      <c r="AU38" s="654"/>
      <c r="AV38" s="724"/>
      <c r="AW38" s="724"/>
      <c r="AX38" s="724"/>
      <c r="AY38" s="657">
        <f t="shared" si="27"/>
        <v>1705.38</v>
      </c>
      <c r="AZ38" s="724"/>
      <c r="BA38" s="724"/>
      <c r="BB38" s="724"/>
      <c r="BC38" s="657">
        <f>AA38/4</f>
        <v>1705.38</v>
      </c>
      <c r="BD38" s="724"/>
      <c r="BE38" s="724"/>
      <c r="BF38" s="724"/>
      <c r="BG38" s="657">
        <f>AA38/4</f>
        <v>1705.38</v>
      </c>
      <c r="BH38" s="724"/>
      <c r="BI38" s="724"/>
      <c r="BJ38" s="724"/>
      <c r="BK38" s="657">
        <f>AA38/4-0.02</f>
        <v>1705.36</v>
      </c>
      <c r="BL38" s="627">
        <f t="shared" si="15"/>
        <v>6821.5</v>
      </c>
      <c r="BM38" s="668">
        <f t="shared" si="16"/>
        <v>0</v>
      </c>
    </row>
    <row r="39" spans="1:65" s="269" customFormat="1" ht="63" hidden="1">
      <c r="A39" s="266">
        <v>30</v>
      </c>
      <c r="B39" s="190" t="s">
        <v>589</v>
      </c>
      <c r="C39" s="648">
        <v>43459</v>
      </c>
      <c r="D39" s="648">
        <v>43823</v>
      </c>
      <c r="E39" s="191" t="s">
        <v>464</v>
      </c>
      <c r="F39" s="271" t="s">
        <v>76</v>
      </c>
      <c r="G39" s="272" t="s">
        <v>405</v>
      </c>
      <c r="H39" s="273"/>
      <c r="I39" s="273"/>
      <c r="J39" s="272" t="s">
        <v>77</v>
      </c>
      <c r="K39" s="272" t="s">
        <v>236</v>
      </c>
      <c r="L39" s="289" t="s">
        <v>75</v>
      </c>
      <c r="M39" s="190" t="s">
        <v>243</v>
      </c>
      <c r="N39" s="272" t="s">
        <v>244</v>
      </c>
      <c r="O39" s="272" t="s">
        <v>429</v>
      </c>
      <c r="P39" s="272" t="s">
        <v>246</v>
      </c>
      <c r="Q39" s="648">
        <v>43459</v>
      </c>
      <c r="R39" s="648">
        <v>43823</v>
      </c>
      <c r="S39" s="195">
        <v>3509</v>
      </c>
      <c r="T39" s="196">
        <v>1.8</v>
      </c>
      <c r="U39" s="196">
        <v>0.6</v>
      </c>
      <c r="V39" s="196">
        <v>1.8</v>
      </c>
      <c r="W39" s="197">
        <v>1</v>
      </c>
      <c r="X39" s="198">
        <v>1</v>
      </c>
      <c r="Y39" s="198">
        <v>1</v>
      </c>
      <c r="Z39" s="198">
        <v>1</v>
      </c>
      <c r="AA39" s="199">
        <f t="shared" si="0"/>
        <v>6821.5</v>
      </c>
      <c r="AB39" s="267"/>
      <c r="AC39" s="724"/>
      <c r="AD39" s="724"/>
      <c r="AE39" s="660">
        <f>AA39</f>
        <v>6821.5</v>
      </c>
      <c r="AF39" s="688">
        <f t="shared" si="18"/>
        <v>0</v>
      </c>
      <c r="AG39" s="688">
        <f t="shared" si="26"/>
        <v>0</v>
      </c>
      <c r="AH39" s="688">
        <f t="shared" si="2"/>
        <v>0</v>
      </c>
      <c r="AI39" s="654"/>
      <c r="AJ39" s="513">
        <f t="shared" si="3"/>
        <v>0</v>
      </c>
      <c r="AK39" s="513">
        <f>AM39/$AM$7*$AK$7</f>
        <v>0</v>
      </c>
      <c r="AL39" s="513">
        <f t="shared" si="5"/>
        <v>0</v>
      </c>
      <c r="AM39" s="654"/>
      <c r="AN39" s="513">
        <f t="shared" si="7"/>
        <v>0</v>
      </c>
      <c r="AO39" s="513">
        <f t="shared" si="8"/>
        <v>0</v>
      </c>
      <c r="AP39" s="513">
        <f t="shared" si="25"/>
        <v>0</v>
      </c>
      <c r="AQ39" s="654"/>
      <c r="AR39" s="513">
        <f t="shared" si="11"/>
        <v>0</v>
      </c>
      <c r="AS39" s="513">
        <f>AU39/$AU$7*$AS$7</f>
        <v>0</v>
      </c>
      <c r="AT39" s="513">
        <f t="shared" si="13"/>
        <v>0</v>
      </c>
      <c r="AU39" s="654"/>
      <c r="AV39" s="724"/>
      <c r="AW39" s="724"/>
      <c r="AX39" s="724"/>
      <c r="AY39" s="657">
        <f t="shared" si="27"/>
        <v>1705.38</v>
      </c>
      <c r="AZ39" s="724"/>
      <c r="BA39" s="724"/>
      <c r="BB39" s="724"/>
      <c r="BC39" s="657">
        <f>AA39/4</f>
        <v>1705.38</v>
      </c>
      <c r="BD39" s="724"/>
      <c r="BE39" s="724"/>
      <c r="BF39" s="724"/>
      <c r="BG39" s="657">
        <f>AA39/4</f>
        <v>1705.38</v>
      </c>
      <c r="BH39" s="724"/>
      <c r="BI39" s="724"/>
      <c r="BJ39" s="724"/>
      <c r="BK39" s="657">
        <f>AA39/4-0.02</f>
        <v>1705.36</v>
      </c>
      <c r="BL39" s="627">
        <f t="shared" si="15"/>
        <v>6821.5</v>
      </c>
      <c r="BM39" s="668">
        <f t="shared" si="16"/>
        <v>0</v>
      </c>
    </row>
    <row r="40" spans="1:65" s="269" customFormat="1" ht="98.25" hidden="1" customHeight="1">
      <c r="A40" s="266">
        <v>31</v>
      </c>
      <c r="B40" s="190" t="s">
        <v>589</v>
      </c>
      <c r="C40" s="191">
        <v>43210</v>
      </c>
      <c r="D40" s="191">
        <v>43574</v>
      </c>
      <c r="E40" s="727" t="s">
        <v>465</v>
      </c>
      <c r="F40" s="207" t="s">
        <v>189</v>
      </c>
      <c r="G40" s="190" t="s">
        <v>307</v>
      </c>
      <c r="H40" s="193"/>
      <c r="I40" s="193"/>
      <c r="J40" s="190"/>
      <c r="K40" s="190" t="s">
        <v>236</v>
      </c>
      <c r="L40" s="203" t="s">
        <v>469</v>
      </c>
      <c r="M40" s="190" t="s">
        <v>243</v>
      </c>
      <c r="N40" s="190" t="s">
        <v>312</v>
      </c>
      <c r="O40" s="190" t="s">
        <v>296</v>
      </c>
      <c r="P40" s="190" t="s">
        <v>246</v>
      </c>
      <c r="Q40" s="191">
        <v>43210</v>
      </c>
      <c r="R40" s="191">
        <v>43574</v>
      </c>
      <c r="S40" s="725">
        <v>1124</v>
      </c>
      <c r="T40" s="196">
        <v>1</v>
      </c>
      <c r="U40" s="196">
        <v>0.85</v>
      </c>
      <c r="V40" s="196">
        <v>1.8</v>
      </c>
      <c r="W40" s="197">
        <v>1</v>
      </c>
      <c r="X40" s="198">
        <v>1</v>
      </c>
      <c r="Y40" s="198">
        <v>1</v>
      </c>
      <c r="Z40" s="198">
        <v>1</v>
      </c>
      <c r="AA40" s="199">
        <f t="shared" si="0"/>
        <v>1719.72</v>
      </c>
      <c r="AB40" s="267"/>
      <c r="AC40" s="197">
        <f>AA40</f>
        <v>1719.72</v>
      </c>
      <c r="AD40" s="268"/>
      <c r="AE40" s="661"/>
      <c r="AF40" s="688">
        <f t="shared" si="18"/>
        <v>0</v>
      </c>
      <c r="AG40" s="688">
        <f t="shared" si="26"/>
        <v>0</v>
      </c>
      <c r="AH40" s="688">
        <f t="shared" si="2"/>
        <v>0</v>
      </c>
      <c r="AI40" s="654"/>
      <c r="AJ40" s="513">
        <f t="shared" si="3"/>
        <v>141.74</v>
      </c>
      <c r="AK40" s="513">
        <f>AM40/$AM$7*$AK$7-0.01</f>
        <v>146.44999999999999</v>
      </c>
      <c r="AL40" s="513">
        <f t="shared" si="5"/>
        <v>141.74</v>
      </c>
      <c r="AM40" s="657">
        <f>AA40/4</f>
        <v>429.93</v>
      </c>
      <c r="AN40" s="513">
        <f t="shared" si="7"/>
        <v>144.87</v>
      </c>
      <c r="AO40" s="513">
        <f t="shared" si="8"/>
        <v>144.87</v>
      </c>
      <c r="AP40" s="513">
        <f t="shared" si="25"/>
        <v>140.19</v>
      </c>
      <c r="AQ40" s="657">
        <f>AA40/4</f>
        <v>429.93</v>
      </c>
      <c r="AR40" s="513">
        <f t="shared" si="11"/>
        <v>144.87</v>
      </c>
      <c r="AS40" s="513">
        <f>AU40/$AU$7*$AS$7</f>
        <v>140.19</v>
      </c>
      <c r="AT40" s="513">
        <f t="shared" si="13"/>
        <v>144.87</v>
      </c>
      <c r="AU40" s="657">
        <f>AA40/4</f>
        <v>429.93</v>
      </c>
      <c r="AV40" s="724"/>
      <c r="AW40" s="724"/>
      <c r="AX40" s="724"/>
      <c r="AY40" s="657">
        <f t="shared" si="27"/>
        <v>429.93</v>
      </c>
      <c r="AZ40" s="724"/>
      <c r="BA40" s="724"/>
      <c r="BB40" s="724"/>
      <c r="BC40" s="654"/>
      <c r="BD40" s="724"/>
      <c r="BE40" s="724"/>
      <c r="BF40" s="724"/>
      <c r="BG40" s="654"/>
      <c r="BH40" s="724"/>
      <c r="BI40" s="724"/>
      <c r="BJ40" s="724"/>
      <c r="BK40" s="654"/>
      <c r="BL40" s="627">
        <f t="shared" si="15"/>
        <v>3009.51</v>
      </c>
      <c r="BM40" s="668">
        <f t="shared" si="16"/>
        <v>1289.79</v>
      </c>
    </row>
    <row r="41" spans="1:65" s="269" customFormat="1" ht="94.5" hidden="1">
      <c r="A41" s="266">
        <v>32</v>
      </c>
      <c r="B41" s="190" t="s">
        <v>589</v>
      </c>
      <c r="C41" s="191">
        <v>43210</v>
      </c>
      <c r="D41" s="191">
        <v>43574</v>
      </c>
      <c r="E41" s="727" t="s">
        <v>465</v>
      </c>
      <c r="F41" s="207" t="s">
        <v>189</v>
      </c>
      <c r="G41" s="190" t="s">
        <v>307</v>
      </c>
      <c r="H41" s="193"/>
      <c r="I41" s="193"/>
      <c r="J41" s="190"/>
      <c r="K41" s="190" t="s">
        <v>236</v>
      </c>
      <c r="L41" s="203" t="s">
        <v>470</v>
      </c>
      <c r="M41" s="190" t="s">
        <v>243</v>
      </c>
      <c r="N41" s="190" t="s">
        <v>312</v>
      </c>
      <c r="O41" s="190" t="s">
        <v>296</v>
      </c>
      <c r="P41" s="190" t="s">
        <v>246</v>
      </c>
      <c r="Q41" s="191">
        <v>43210</v>
      </c>
      <c r="R41" s="191">
        <v>43574</v>
      </c>
      <c r="S41" s="725">
        <v>1124</v>
      </c>
      <c r="T41" s="196">
        <v>1</v>
      </c>
      <c r="U41" s="196">
        <v>0.85</v>
      </c>
      <c r="V41" s="196">
        <v>1.8</v>
      </c>
      <c r="W41" s="197">
        <v>1</v>
      </c>
      <c r="X41" s="198">
        <v>1</v>
      </c>
      <c r="Y41" s="198">
        <v>1</v>
      </c>
      <c r="Z41" s="198">
        <v>1</v>
      </c>
      <c r="AA41" s="199">
        <f t="shared" si="0"/>
        <v>1719.72</v>
      </c>
      <c r="AB41" s="267"/>
      <c r="AC41" s="197">
        <f>AA41</f>
        <v>1719.72</v>
      </c>
      <c r="AD41" s="268"/>
      <c r="AE41" s="661"/>
      <c r="AF41" s="688">
        <f t="shared" si="18"/>
        <v>0</v>
      </c>
      <c r="AG41" s="688">
        <f t="shared" si="26"/>
        <v>0</v>
      </c>
      <c r="AH41" s="688">
        <f t="shared" si="2"/>
        <v>0</v>
      </c>
      <c r="AI41" s="654"/>
      <c r="AJ41" s="513">
        <f t="shared" si="3"/>
        <v>141.74</v>
      </c>
      <c r="AK41" s="513">
        <f>AM41/$AM$7*$AK$7-0.01</f>
        <v>146.44999999999999</v>
      </c>
      <c r="AL41" s="513">
        <f t="shared" si="5"/>
        <v>141.74</v>
      </c>
      <c r="AM41" s="657">
        <f>AA41/4</f>
        <v>429.93</v>
      </c>
      <c r="AN41" s="513">
        <f t="shared" si="7"/>
        <v>144.87</v>
      </c>
      <c r="AO41" s="513">
        <f t="shared" si="8"/>
        <v>144.87</v>
      </c>
      <c r="AP41" s="513">
        <f t="shared" si="25"/>
        <v>140.19</v>
      </c>
      <c r="AQ41" s="657">
        <f>AA41/4</f>
        <v>429.93</v>
      </c>
      <c r="AR41" s="513">
        <f t="shared" si="11"/>
        <v>144.87</v>
      </c>
      <c r="AS41" s="513">
        <f>AU41/$AU$7*$AS$7</f>
        <v>140.19</v>
      </c>
      <c r="AT41" s="513">
        <f t="shared" si="13"/>
        <v>144.87</v>
      </c>
      <c r="AU41" s="657">
        <f>AA41/4</f>
        <v>429.93</v>
      </c>
      <c r="AV41" s="724"/>
      <c r="AW41" s="724"/>
      <c r="AX41" s="724"/>
      <c r="AY41" s="657">
        <f t="shared" si="27"/>
        <v>429.93</v>
      </c>
      <c r="AZ41" s="724"/>
      <c r="BA41" s="724"/>
      <c r="BB41" s="724"/>
      <c r="BC41" s="654"/>
      <c r="BD41" s="724"/>
      <c r="BE41" s="724"/>
      <c r="BF41" s="724"/>
      <c r="BG41" s="654"/>
      <c r="BH41" s="724"/>
      <c r="BI41" s="724"/>
      <c r="BJ41" s="724"/>
      <c r="BK41" s="654"/>
      <c r="BL41" s="627">
        <f t="shared" si="15"/>
        <v>3009.51</v>
      </c>
      <c r="BM41" s="668">
        <f t="shared" si="16"/>
        <v>1289.79</v>
      </c>
    </row>
    <row r="42" spans="1:65" s="269" customFormat="1" ht="63" hidden="1">
      <c r="A42" s="266">
        <v>33</v>
      </c>
      <c r="B42" s="190" t="s">
        <v>589</v>
      </c>
      <c r="C42" s="191">
        <v>43329</v>
      </c>
      <c r="D42" s="191">
        <v>43693</v>
      </c>
      <c r="E42" s="191" t="s">
        <v>456</v>
      </c>
      <c r="F42" s="200" t="s">
        <v>553</v>
      </c>
      <c r="G42" s="204" t="s">
        <v>558</v>
      </c>
      <c r="H42" s="193"/>
      <c r="I42" s="204">
        <v>21600</v>
      </c>
      <c r="J42" s="190"/>
      <c r="K42" s="190" t="s">
        <v>236</v>
      </c>
      <c r="L42" s="203" t="s">
        <v>530</v>
      </c>
      <c r="M42" s="190" t="s">
        <v>454</v>
      </c>
      <c r="N42" s="190" t="s">
        <v>244</v>
      </c>
      <c r="O42" s="190" t="s">
        <v>296</v>
      </c>
      <c r="P42" s="190" t="s">
        <v>246</v>
      </c>
      <c r="Q42" s="191">
        <v>43329</v>
      </c>
      <c r="R42" s="191">
        <v>43693</v>
      </c>
      <c r="S42" s="195">
        <v>5284</v>
      </c>
      <c r="T42" s="196">
        <v>1.8</v>
      </c>
      <c r="U42" s="196">
        <v>0.85</v>
      </c>
      <c r="V42" s="196">
        <v>1.8</v>
      </c>
      <c r="W42" s="197">
        <v>1</v>
      </c>
      <c r="X42" s="198">
        <v>1.25</v>
      </c>
      <c r="Y42" s="198">
        <v>1</v>
      </c>
      <c r="Z42" s="198">
        <v>1</v>
      </c>
      <c r="AA42" s="199">
        <f t="shared" si="0"/>
        <v>18190.169999999998</v>
      </c>
      <c r="AB42" s="267"/>
      <c r="AC42" s="724"/>
      <c r="AD42" s="268">
        <f>AA42</f>
        <v>18190.169999999998</v>
      </c>
      <c r="AE42" s="661"/>
      <c r="AF42" s="688">
        <f t="shared" si="18"/>
        <v>0</v>
      </c>
      <c r="AG42" s="688">
        <f t="shared" si="26"/>
        <v>0</v>
      </c>
      <c r="AH42" s="688">
        <f t="shared" si="2"/>
        <v>0</v>
      </c>
      <c r="AI42" s="654"/>
      <c r="AJ42" s="513">
        <f t="shared" si="3"/>
        <v>0</v>
      </c>
      <c r="AK42" s="513">
        <f t="shared" ref="AK42:AK51" si="28">AM42/$AM$7*$AK$7</f>
        <v>0</v>
      </c>
      <c r="AL42" s="513">
        <f t="shared" si="5"/>
        <v>0</v>
      </c>
      <c r="AM42" s="654"/>
      <c r="AN42" s="513">
        <f t="shared" si="7"/>
        <v>1021.55</v>
      </c>
      <c r="AO42" s="513">
        <f t="shared" si="8"/>
        <v>1021.55</v>
      </c>
      <c r="AP42" s="513">
        <f t="shared" si="25"/>
        <v>988.6</v>
      </c>
      <c r="AQ42" s="657">
        <f>AA42/12*2</f>
        <v>3031.7</v>
      </c>
      <c r="AR42" s="513">
        <f t="shared" si="11"/>
        <v>1532.32</v>
      </c>
      <c r="AS42" s="513">
        <f>AU42/$AU$7*$AS$7+0.01</f>
        <v>1482.9</v>
      </c>
      <c r="AT42" s="513">
        <f t="shared" si="13"/>
        <v>1532.32</v>
      </c>
      <c r="AU42" s="657">
        <f>AA42/4</f>
        <v>4547.54</v>
      </c>
      <c r="AV42" s="724"/>
      <c r="AW42" s="724"/>
      <c r="AX42" s="724"/>
      <c r="AY42" s="657">
        <f t="shared" si="27"/>
        <v>4547.54</v>
      </c>
      <c r="AZ42" s="724"/>
      <c r="BA42" s="724"/>
      <c r="BB42" s="724"/>
      <c r="BC42" s="657">
        <f t="shared" ref="BC42:BC51" si="29">AA42/4</f>
        <v>4547.54</v>
      </c>
      <c r="BD42" s="724"/>
      <c r="BE42" s="724">
        <v>1515.85</v>
      </c>
      <c r="BF42" s="724"/>
      <c r="BG42" s="654"/>
      <c r="BH42" s="724"/>
      <c r="BI42" s="724"/>
      <c r="BJ42" s="724"/>
      <c r="BK42" s="654"/>
      <c r="BL42" s="627">
        <f t="shared" si="15"/>
        <v>25769.41</v>
      </c>
      <c r="BM42" s="668">
        <f t="shared" si="16"/>
        <v>7579.24</v>
      </c>
    </row>
    <row r="43" spans="1:65" s="269" customFormat="1" ht="63" hidden="1">
      <c r="A43" s="266">
        <v>34</v>
      </c>
      <c r="B43" s="190" t="s">
        <v>589</v>
      </c>
      <c r="C43" s="191">
        <v>43441</v>
      </c>
      <c r="D43" s="191">
        <v>43805</v>
      </c>
      <c r="E43" s="191" t="s">
        <v>455</v>
      </c>
      <c r="F43" s="200" t="s">
        <v>552</v>
      </c>
      <c r="G43" s="204" t="s">
        <v>560</v>
      </c>
      <c r="H43" s="193"/>
      <c r="I43" s="204">
        <v>12600</v>
      </c>
      <c r="J43" s="190"/>
      <c r="K43" s="190" t="s">
        <v>236</v>
      </c>
      <c r="L43" s="203" t="s">
        <v>551</v>
      </c>
      <c r="M43" s="190" t="s">
        <v>454</v>
      </c>
      <c r="N43" s="190" t="s">
        <v>244</v>
      </c>
      <c r="O43" s="190" t="s">
        <v>296</v>
      </c>
      <c r="P43" s="190" t="s">
        <v>246</v>
      </c>
      <c r="Q43" s="191">
        <v>43441</v>
      </c>
      <c r="R43" s="191">
        <v>43805</v>
      </c>
      <c r="S43" s="195">
        <v>3509</v>
      </c>
      <c r="T43" s="196">
        <v>1.8</v>
      </c>
      <c r="U43" s="196">
        <v>0.85</v>
      </c>
      <c r="V43" s="196">
        <v>1.8</v>
      </c>
      <c r="W43" s="197">
        <v>1</v>
      </c>
      <c r="X43" s="198">
        <v>1.4</v>
      </c>
      <c r="Y43" s="198">
        <v>1</v>
      </c>
      <c r="Z43" s="198">
        <v>1</v>
      </c>
      <c r="AA43" s="199">
        <f t="shared" si="0"/>
        <v>13529.3</v>
      </c>
      <c r="AB43" s="192"/>
      <c r="AC43" s="724"/>
      <c r="AD43" s="268">
        <f>AA43</f>
        <v>13529.3</v>
      </c>
      <c r="AE43" s="661"/>
      <c r="AF43" s="688">
        <f t="shared" si="18"/>
        <v>0</v>
      </c>
      <c r="AG43" s="688">
        <f t="shared" si="26"/>
        <v>0</v>
      </c>
      <c r="AH43" s="688">
        <f t="shared" si="2"/>
        <v>0</v>
      </c>
      <c r="AI43" s="654"/>
      <c r="AJ43" s="513">
        <f t="shared" si="3"/>
        <v>0</v>
      </c>
      <c r="AK43" s="513">
        <f t="shared" si="28"/>
        <v>0</v>
      </c>
      <c r="AL43" s="513">
        <f t="shared" si="5"/>
        <v>0</v>
      </c>
      <c r="AM43" s="654"/>
      <c r="AN43" s="513">
        <f t="shared" si="7"/>
        <v>0</v>
      </c>
      <c r="AO43" s="513">
        <f t="shared" si="8"/>
        <v>0</v>
      </c>
      <c r="AP43" s="513">
        <f t="shared" si="25"/>
        <v>0</v>
      </c>
      <c r="AQ43" s="654"/>
      <c r="AR43" s="513">
        <f t="shared" si="11"/>
        <v>379.9</v>
      </c>
      <c r="AS43" s="513">
        <f t="shared" ref="AS43:AS49" si="30">AU43/$AU$7*$AS$7</f>
        <v>367.64</v>
      </c>
      <c r="AT43" s="513">
        <f t="shared" si="13"/>
        <v>379.9</v>
      </c>
      <c r="AU43" s="657">
        <f>AA43/12*1</f>
        <v>1127.44</v>
      </c>
      <c r="AV43" s="724"/>
      <c r="AW43" s="724"/>
      <c r="AX43" s="724"/>
      <c r="AY43" s="657">
        <f t="shared" si="27"/>
        <v>3382.33</v>
      </c>
      <c r="AZ43" s="724"/>
      <c r="BA43" s="724"/>
      <c r="BB43" s="724"/>
      <c r="BC43" s="657">
        <f t="shared" si="29"/>
        <v>3382.33</v>
      </c>
      <c r="BD43" s="724"/>
      <c r="BE43" s="724"/>
      <c r="BF43" s="724"/>
      <c r="BG43" s="657">
        <f>AA43/4</f>
        <v>3382.33</v>
      </c>
      <c r="BH43" s="724"/>
      <c r="BI43" s="724">
        <v>2254.87</v>
      </c>
      <c r="BJ43" s="724"/>
      <c r="BK43" s="654"/>
      <c r="BL43" s="627">
        <f t="shared" si="15"/>
        <v>14656.74</v>
      </c>
      <c r="BM43" s="668">
        <f t="shared" si="16"/>
        <v>1127.44</v>
      </c>
    </row>
    <row r="44" spans="1:65" s="269" customFormat="1" ht="63" hidden="1">
      <c r="A44" s="266">
        <v>35</v>
      </c>
      <c r="B44" s="190" t="s">
        <v>589</v>
      </c>
      <c r="C44" s="191">
        <v>43329</v>
      </c>
      <c r="D44" s="191">
        <v>43693</v>
      </c>
      <c r="E44" s="191" t="s">
        <v>456</v>
      </c>
      <c r="F44" s="200" t="s">
        <v>554</v>
      </c>
      <c r="G44" s="204" t="s">
        <v>559</v>
      </c>
      <c r="H44" s="193"/>
      <c r="I44" s="204">
        <v>21600</v>
      </c>
      <c r="J44" s="190"/>
      <c r="K44" s="190" t="s">
        <v>236</v>
      </c>
      <c r="L44" s="203" t="s">
        <v>531</v>
      </c>
      <c r="M44" s="190" t="s">
        <v>243</v>
      </c>
      <c r="N44" s="190" t="s">
        <v>244</v>
      </c>
      <c r="O44" s="190" t="s">
        <v>296</v>
      </c>
      <c r="P44" s="190" t="s">
        <v>246</v>
      </c>
      <c r="Q44" s="191">
        <v>43329</v>
      </c>
      <c r="R44" s="191">
        <v>43693</v>
      </c>
      <c r="S44" s="195">
        <v>5284</v>
      </c>
      <c r="T44" s="196">
        <v>1.8</v>
      </c>
      <c r="U44" s="196">
        <v>0.85</v>
      </c>
      <c r="V44" s="196">
        <v>1.8</v>
      </c>
      <c r="W44" s="197">
        <v>1</v>
      </c>
      <c r="X44" s="198">
        <v>1</v>
      </c>
      <c r="Y44" s="198">
        <v>1</v>
      </c>
      <c r="Z44" s="198">
        <v>1</v>
      </c>
      <c r="AA44" s="199">
        <f t="shared" si="0"/>
        <v>14552.14</v>
      </c>
      <c r="AB44" s="192"/>
      <c r="AC44" s="724"/>
      <c r="AD44" s="268">
        <f>AA44</f>
        <v>14552.14</v>
      </c>
      <c r="AE44" s="661"/>
      <c r="AF44" s="688">
        <f t="shared" si="18"/>
        <v>0</v>
      </c>
      <c r="AG44" s="688">
        <f t="shared" si="26"/>
        <v>0</v>
      </c>
      <c r="AH44" s="688">
        <f t="shared" si="2"/>
        <v>0</v>
      </c>
      <c r="AI44" s="654"/>
      <c r="AJ44" s="513">
        <f t="shared" si="3"/>
        <v>0</v>
      </c>
      <c r="AK44" s="513">
        <f t="shared" si="28"/>
        <v>0</v>
      </c>
      <c r="AL44" s="513">
        <f t="shared" si="5"/>
        <v>0</v>
      </c>
      <c r="AM44" s="654"/>
      <c r="AN44" s="513">
        <f t="shared" si="7"/>
        <v>817.24</v>
      </c>
      <c r="AO44" s="513">
        <f t="shared" si="8"/>
        <v>817.24</v>
      </c>
      <c r="AP44" s="513">
        <f t="shared" si="25"/>
        <v>790.88</v>
      </c>
      <c r="AQ44" s="657">
        <f>AA44/12*2</f>
        <v>2425.36</v>
      </c>
      <c r="AR44" s="513">
        <f t="shared" si="11"/>
        <v>1225.8599999999999</v>
      </c>
      <c r="AS44" s="513">
        <f t="shared" si="30"/>
        <v>1186.32</v>
      </c>
      <c r="AT44" s="513">
        <f t="shared" si="13"/>
        <v>1225.8599999999999</v>
      </c>
      <c r="AU44" s="657">
        <f>AA44/4</f>
        <v>3638.04</v>
      </c>
      <c r="AV44" s="724"/>
      <c r="AW44" s="724"/>
      <c r="AX44" s="724"/>
      <c r="AY44" s="657">
        <f t="shared" si="27"/>
        <v>3638.04</v>
      </c>
      <c r="AZ44" s="724"/>
      <c r="BA44" s="724"/>
      <c r="BB44" s="724"/>
      <c r="BC44" s="657">
        <f t="shared" si="29"/>
        <v>3638.04</v>
      </c>
      <c r="BD44" s="724"/>
      <c r="BE44" s="724">
        <v>1212.6600000000001</v>
      </c>
      <c r="BF44" s="724"/>
      <c r="BG44" s="654"/>
      <c r="BH44" s="724"/>
      <c r="BI44" s="724"/>
      <c r="BJ44" s="724"/>
      <c r="BK44" s="654"/>
      <c r="BL44" s="627">
        <f t="shared" si="15"/>
        <v>20615.54</v>
      </c>
      <c r="BM44" s="668">
        <f t="shared" si="16"/>
        <v>6063.4</v>
      </c>
    </row>
    <row r="45" spans="1:65" s="269" customFormat="1" ht="63" hidden="1">
      <c r="A45" s="266">
        <v>36</v>
      </c>
      <c r="B45" s="190" t="s">
        <v>589</v>
      </c>
      <c r="C45" s="191">
        <v>43366</v>
      </c>
      <c r="D45" s="191">
        <v>43730</v>
      </c>
      <c r="E45" s="191" t="s">
        <v>455</v>
      </c>
      <c r="F45" s="200" t="s">
        <v>552</v>
      </c>
      <c r="G45" s="204" t="s">
        <v>597</v>
      </c>
      <c r="H45" s="193"/>
      <c r="I45" s="204">
        <v>12600</v>
      </c>
      <c r="J45" s="190"/>
      <c r="K45" s="190" t="s">
        <v>236</v>
      </c>
      <c r="L45" s="203" t="s">
        <v>590</v>
      </c>
      <c r="M45" s="190" t="s">
        <v>454</v>
      </c>
      <c r="N45" s="190" t="s">
        <v>244</v>
      </c>
      <c r="O45" s="190" t="s">
        <v>319</v>
      </c>
      <c r="P45" s="190" t="s">
        <v>246</v>
      </c>
      <c r="Q45" s="191">
        <v>43366</v>
      </c>
      <c r="R45" s="191">
        <v>43730</v>
      </c>
      <c r="S45" s="195">
        <v>3509</v>
      </c>
      <c r="T45" s="196">
        <v>1.8</v>
      </c>
      <c r="U45" s="196">
        <v>0.9</v>
      </c>
      <c r="V45" s="196">
        <v>1.8</v>
      </c>
      <c r="W45" s="197">
        <v>1</v>
      </c>
      <c r="X45" s="198">
        <v>1.4</v>
      </c>
      <c r="Y45" s="198">
        <v>1</v>
      </c>
      <c r="Z45" s="198">
        <v>1</v>
      </c>
      <c r="AA45" s="199">
        <f t="shared" si="0"/>
        <v>14325.14</v>
      </c>
      <c r="AB45" s="267"/>
      <c r="AC45" s="724"/>
      <c r="AD45" s="268">
        <f>AA45</f>
        <v>14325.14</v>
      </c>
      <c r="AE45" s="661"/>
      <c r="AF45" s="688">
        <f t="shared" si="18"/>
        <v>0</v>
      </c>
      <c r="AG45" s="688">
        <f t="shared" si="26"/>
        <v>0</v>
      </c>
      <c r="AH45" s="688">
        <f t="shared" si="2"/>
        <v>0</v>
      </c>
      <c r="AI45" s="654"/>
      <c r="AJ45" s="513">
        <f t="shared" si="3"/>
        <v>0</v>
      </c>
      <c r="AK45" s="513">
        <f t="shared" si="28"/>
        <v>0</v>
      </c>
      <c r="AL45" s="513">
        <f t="shared" si="5"/>
        <v>0</v>
      </c>
      <c r="AM45" s="654"/>
      <c r="AN45" s="513">
        <f t="shared" si="7"/>
        <v>0</v>
      </c>
      <c r="AO45" s="513">
        <f t="shared" si="8"/>
        <v>0</v>
      </c>
      <c r="AP45" s="513">
        <f t="shared" si="25"/>
        <v>0</v>
      </c>
      <c r="AQ45" s="654"/>
      <c r="AR45" s="513">
        <f t="shared" si="11"/>
        <v>1206.74</v>
      </c>
      <c r="AS45" s="513">
        <f t="shared" si="30"/>
        <v>1167.81</v>
      </c>
      <c r="AT45" s="513">
        <f t="shared" si="13"/>
        <v>1206.74</v>
      </c>
      <c r="AU45" s="657">
        <f>AA45/4</f>
        <v>3581.29</v>
      </c>
      <c r="AV45" s="724"/>
      <c r="AW45" s="724"/>
      <c r="AX45" s="724"/>
      <c r="AY45" s="657">
        <f t="shared" si="27"/>
        <v>3581.29</v>
      </c>
      <c r="AZ45" s="724"/>
      <c r="BA45" s="724"/>
      <c r="BB45" s="724"/>
      <c r="BC45" s="657">
        <f t="shared" si="29"/>
        <v>3581.29</v>
      </c>
      <c r="BD45" s="724"/>
      <c r="BE45" s="724"/>
      <c r="BF45" s="724"/>
      <c r="BG45" s="657">
        <f>AA45/4-0.02</f>
        <v>3581.27</v>
      </c>
      <c r="BH45" s="724"/>
      <c r="BI45" s="724"/>
      <c r="BJ45" s="724"/>
      <c r="BK45" s="654"/>
      <c r="BL45" s="627">
        <f t="shared" si="15"/>
        <v>17906.43</v>
      </c>
      <c r="BM45" s="668">
        <f t="shared" si="16"/>
        <v>3581.29</v>
      </c>
    </row>
    <row r="46" spans="1:65" s="527" customFormat="1" ht="63" hidden="1">
      <c r="A46" s="514">
        <v>37</v>
      </c>
      <c r="B46" s="515" t="s">
        <v>589</v>
      </c>
      <c r="C46" s="516">
        <v>43366</v>
      </c>
      <c r="D46" s="516">
        <v>43730</v>
      </c>
      <c r="E46" s="516" t="s">
        <v>455</v>
      </c>
      <c r="F46" s="517" t="s">
        <v>552</v>
      </c>
      <c r="G46" s="700" t="s">
        <v>596</v>
      </c>
      <c r="H46" s="518"/>
      <c r="I46" s="700">
        <v>12600</v>
      </c>
      <c r="J46" s="515"/>
      <c r="K46" s="515" t="s">
        <v>236</v>
      </c>
      <c r="L46" s="532" t="s">
        <v>591</v>
      </c>
      <c r="M46" s="515" t="s">
        <v>454</v>
      </c>
      <c r="N46" s="515" t="s">
        <v>244</v>
      </c>
      <c r="O46" s="515" t="s">
        <v>319</v>
      </c>
      <c r="P46" s="515" t="s">
        <v>246</v>
      </c>
      <c r="Q46" s="516">
        <v>43366</v>
      </c>
      <c r="R46" s="516">
        <v>43730</v>
      </c>
      <c r="S46" s="519">
        <v>3509</v>
      </c>
      <c r="T46" s="520">
        <v>1.8</v>
      </c>
      <c r="U46" s="520">
        <v>0.9</v>
      </c>
      <c r="V46" s="520">
        <v>1.8</v>
      </c>
      <c r="W46" s="521">
        <v>1</v>
      </c>
      <c r="X46" s="522">
        <v>1.4</v>
      </c>
      <c r="Y46" s="522">
        <v>1</v>
      </c>
      <c r="Z46" s="522">
        <v>1</v>
      </c>
      <c r="AA46" s="523">
        <f t="shared" si="0"/>
        <v>14325.14</v>
      </c>
      <c r="AB46" s="524"/>
      <c r="AC46" s="525"/>
      <c r="AD46" s="526"/>
      <c r="AE46" s="701"/>
      <c r="AF46" s="702">
        <f t="shared" si="18"/>
        <v>0</v>
      </c>
      <c r="AG46" s="702">
        <f t="shared" si="26"/>
        <v>0</v>
      </c>
      <c r="AH46" s="702">
        <f t="shared" si="2"/>
        <v>0</v>
      </c>
      <c r="AI46" s="703"/>
      <c r="AJ46" s="704">
        <f t="shared" si="3"/>
        <v>0</v>
      </c>
      <c r="AK46" s="704">
        <f t="shared" si="28"/>
        <v>0</v>
      </c>
      <c r="AL46" s="704">
        <f t="shared" si="5"/>
        <v>0</v>
      </c>
      <c r="AM46" s="703"/>
      <c r="AN46" s="704">
        <f t="shared" si="7"/>
        <v>0</v>
      </c>
      <c r="AO46" s="704">
        <f t="shared" si="8"/>
        <v>0</v>
      </c>
      <c r="AP46" s="704">
        <f t="shared" si="25"/>
        <v>0</v>
      </c>
      <c r="AQ46" s="703"/>
      <c r="AR46" s="704">
        <f t="shared" si="11"/>
        <v>1206.74</v>
      </c>
      <c r="AS46" s="704">
        <f t="shared" si="30"/>
        <v>1167.81</v>
      </c>
      <c r="AT46" s="704">
        <f t="shared" si="13"/>
        <v>1206.74</v>
      </c>
      <c r="AU46" s="705">
        <f>AA46/4</f>
        <v>3581.29</v>
      </c>
      <c r="AV46" s="525"/>
      <c r="AW46" s="525"/>
      <c r="AX46" s="525"/>
      <c r="AY46" s="705">
        <f t="shared" si="27"/>
        <v>3581.29</v>
      </c>
      <c r="AZ46" s="525"/>
      <c r="BA46" s="525"/>
      <c r="BB46" s="525"/>
      <c r="BC46" s="705">
        <f t="shared" si="29"/>
        <v>3581.29</v>
      </c>
      <c r="BD46" s="525"/>
      <c r="BE46" s="525"/>
      <c r="BF46" s="525"/>
      <c r="BG46" s="705">
        <f>AA46/4-0.02</f>
        <v>3581.27</v>
      </c>
      <c r="BH46" s="525"/>
      <c r="BI46" s="525"/>
      <c r="BJ46" s="525"/>
      <c r="BK46" s="703"/>
      <c r="BL46" s="706">
        <f t="shared" si="15"/>
        <v>17906.43</v>
      </c>
      <c r="BM46" s="707">
        <f t="shared" si="16"/>
        <v>3581.29</v>
      </c>
    </row>
    <row r="47" spans="1:65" s="527" customFormat="1" ht="71.25" hidden="1" customHeight="1">
      <c r="A47" s="514">
        <v>38</v>
      </c>
      <c r="B47" s="515" t="s">
        <v>589</v>
      </c>
      <c r="C47" s="516">
        <v>43443</v>
      </c>
      <c r="D47" s="516">
        <v>43807</v>
      </c>
      <c r="E47" s="516"/>
      <c r="F47" s="734" t="s">
        <v>610</v>
      </c>
      <c r="G47" s="700" t="s">
        <v>598</v>
      </c>
      <c r="H47" s="518"/>
      <c r="I47" s="700">
        <v>12600</v>
      </c>
      <c r="J47" s="515"/>
      <c r="K47" s="515" t="s">
        <v>236</v>
      </c>
      <c r="L47" s="532" t="s">
        <v>24</v>
      </c>
      <c r="M47" s="515" t="s">
        <v>454</v>
      </c>
      <c r="N47" s="515" t="s">
        <v>244</v>
      </c>
      <c r="O47" s="515" t="s">
        <v>245</v>
      </c>
      <c r="P47" s="515" t="s">
        <v>246</v>
      </c>
      <c r="Q47" s="516">
        <v>43443</v>
      </c>
      <c r="R47" s="516">
        <v>43807</v>
      </c>
      <c r="S47" s="519">
        <v>2573</v>
      </c>
      <c r="T47" s="520">
        <v>1.8</v>
      </c>
      <c r="U47" s="520">
        <v>0.95</v>
      </c>
      <c r="V47" s="520">
        <v>1.8</v>
      </c>
      <c r="W47" s="735">
        <v>1.4</v>
      </c>
      <c r="X47" s="736">
        <v>1</v>
      </c>
      <c r="Y47" s="522">
        <v>1</v>
      </c>
      <c r="Z47" s="522">
        <v>1</v>
      </c>
      <c r="AA47" s="523">
        <f t="shared" si="0"/>
        <v>11087.57</v>
      </c>
      <c r="AB47" s="524"/>
      <c r="AC47" s="525"/>
      <c r="AD47" s="526"/>
      <c r="AE47" s="701"/>
      <c r="AF47" s="702">
        <f t="shared" si="18"/>
        <v>0</v>
      </c>
      <c r="AG47" s="702">
        <f t="shared" si="26"/>
        <v>0</v>
      </c>
      <c r="AH47" s="702">
        <f t="shared" si="2"/>
        <v>0</v>
      </c>
      <c r="AI47" s="703"/>
      <c r="AJ47" s="704">
        <f t="shared" si="3"/>
        <v>0</v>
      </c>
      <c r="AK47" s="704">
        <f t="shared" si="28"/>
        <v>0</v>
      </c>
      <c r="AL47" s="704">
        <f t="shared" si="5"/>
        <v>0</v>
      </c>
      <c r="AM47" s="703"/>
      <c r="AN47" s="704">
        <f t="shared" si="7"/>
        <v>0</v>
      </c>
      <c r="AO47" s="704">
        <f t="shared" si="8"/>
        <v>0</v>
      </c>
      <c r="AP47" s="704">
        <f t="shared" si="25"/>
        <v>0</v>
      </c>
      <c r="AQ47" s="703"/>
      <c r="AR47" s="704"/>
      <c r="AS47" s="704"/>
      <c r="AT47" s="704">
        <v>311.33</v>
      </c>
      <c r="AU47" s="705">
        <v>311.33</v>
      </c>
      <c r="AV47" s="525"/>
      <c r="AW47" s="525"/>
      <c r="AX47" s="525"/>
      <c r="AY47" s="705">
        <f t="shared" si="27"/>
        <v>2771.89</v>
      </c>
      <c r="AZ47" s="525"/>
      <c r="BA47" s="525"/>
      <c r="BB47" s="525"/>
      <c r="BC47" s="705">
        <f t="shared" si="29"/>
        <v>2771.89</v>
      </c>
      <c r="BD47" s="525"/>
      <c r="BE47" s="525"/>
      <c r="BF47" s="525"/>
      <c r="BG47" s="705">
        <v>2771.89</v>
      </c>
      <c r="BH47" s="525">
        <v>1230.28</v>
      </c>
      <c r="BI47" s="525">
        <v>1230.28</v>
      </c>
      <c r="BJ47" s="525"/>
      <c r="BK47" s="703"/>
      <c r="BL47" s="706">
        <f>AU47+AY47+BC47+BG47+BH47+BI47+0.01</f>
        <v>11087.57</v>
      </c>
      <c r="BM47" s="707">
        <f>BL47-AA47</f>
        <v>0</v>
      </c>
    </row>
    <row r="48" spans="1:65" s="269" customFormat="1" ht="98.25" hidden="1" customHeight="1">
      <c r="A48" s="266">
        <v>39</v>
      </c>
      <c r="B48" s="190" t="s">
        <v>589</v>
      </c>
      <c r="C48" s="648">
        <v>43459</v>
      </c>
      <c r="D48" s="648">
        <v>43823</v>
      </c>
      <c r="E48" s="727" t="s">
        <v>465</v>
      </c>
      <c r="F48" s="207" t="s">
        <v>594</v>
      </c>
      <c r="G48" s="190" t="s">
        <v>307</v>
      </c>
      <c r="H48" s="193"/>
      <c r="I48" s="193"/>
      <c r="J48" s="190"/>
      <c r="K48" s="190" t="s">
        <v>236</v>
      </c>
      <c r="L48" s="203" t="s">
        <v>600</v>
      </c>
      <c r="M48" s="190" t="s">
        <v>243</v>
      </c>
      <c r="N48" s="190" t="s">
        <v>312</v>
      </c>
      <c r="O48" s="190" t="s">
        <v>319</v>
      </c>
      <c r="P48" s="190" t="s">
        <v>246</v>
      </c>
      <c r="Q48" s="648">
        <v>43459</v>
      </c>
      <c r="R48" s="648">
        <v>43823</v>
      </c>
      <c r="S48" s="725">
        <v>1124</v>
      </c>
      <c r="T48" s="196">
        <v>1</v>
      </c>
      <c r="U48" s="196">
        <v>0.9</v>
      </c>
      <c r="V48" s="196">
        <v>1.8</v>
      </c>
      <c r="W48" s="197">
        <v>1</v>
      </c>
      <c r="X48" s="198">
        <v>1</v>
      </c>
      <c r="Y48" s="198">
        <v>1</v>
      </c>
      <c r="Z48" s="198">
        <v>1</v>
      </c>
      <c r="AA48" s="199">
        <f t="shared" si="0"/>
        <v>1820.88</v>
      </c>
      <c r="AB48" s="267"/>
      <c r="AC48" s="197">
        <f>AA48</f>
        <v>1820.88</v>
      </c>
      <c r="AD48" s="268"/>
      <c r="AE48" s="661"/>
      <c r="AF48" s="688">
        <f t="shared" si="18"/>
        <v>0</v>
      </c>
      <c r="AG48" s="688">
        <f t="shared" si="26"/>
        <v>0</v>
      </c>
      <c r="AH48" s="688">
        <f t="shared" si="2"/>
        <v>0</v>
      </c>
      <c r="AI48" s="654"/>
      <c r="AJ48" s="513">
        <f t="shared" si="3"/>
        <v>0</v>
      </c>
      <c r="AK48" s="513">
        <f t="shared" si="28"/>
        <v>0</v>
      </c>
      <c r="AL48" s="513">
        <f t="shared" si="5"/>
        <v>0</v>
      </c>
      <c r="AM48" s="654"/>
      <c r="AN48" s="513">
        <f t="shared" si="7"/>
        <v>0</v>
      </c>
      <c r="AO48" s="513">
        <f t="shared" si="8"/>
        <v>0</v>
      </c>
      <c r="AP48" s="513">
        <f t="shared" si="25"/>
        <v>0</v>
      </c>
      <c r="AQ48" s="654"/>
      <c r="AR48" s="513">
        <f t="shared" si="11"/>
        <v>0</v>
      </c>
      <c r="AS48" s="513">
        <f t="shared" si="30"/>
        <v>0</v>
      </c>
      <c r="AT48" s="513">
        <f t="shared" si="13"/>
        <v>0</v>
      </c>
      <c r="AU48" s="654"/>
      <c r="AV48" s="724"/>
      <c r="AW48" s="724"/>
      <c r="AX48" s="724"/>
      <c r="AY48" s="657">
        <f t="shared" si="27"/>
        <v>455.22</v>
      </c>
      <c r="AZ48" s="724"/>
      <c r="BA48" s="724"/>
      <c r="BB48" s="724"/>
      <c r="BC48" s="657">
        <f t="shared" si="29"/>
        <v>455.22</v>
      </c>
      <c r="BD48" s="724"/>
      <c r="BE48" s="724"/>
      <c r="BF48" s="724"/>
      <c r="BG48" s="657">
        <f>AA48/4</f>
        <v>455.22</v>
      </c>
      <c r="BH48" s="724"/>
      <c r="BI48" s="724"/>
      <c r="BJ48" s="724"/>
      <c r="BK48" s="657">
        <f>AA48/4</f>
        <v>455.22</v>
      </c>
      <c r="BL48" s="627">
        <f t="shared" si="15"/>
        <v>1820.88</v>
      </c>
      <c r="BM48" s="668">
        <f t="shared" si="16"/>
        <v>0</v>
      </c>
    </row>
    <row r="49" spans="1:99" s="269" customFormat="1" ht="94.5" hidden="1">
      <c r="A49" s="266">
        <v>40</v>
      </c>
      <c r="B49" s="190" t="s">
        <v>589</v>
      </c>
      <c r="C49" s="648">
        <v>43459</v>
      </c>
      <c r="D49" s="648">
        <v>43823</v>
      </c>
      <c r="E49" s="727" t="s">
        <v>465</v>
      </c>
      <c r="F49" s="207" t="s">
        <v>595</v>
      </c>
      <c r="G49" s="190" t="s">
        <v>307</v>
      </c>
      <c r="H49" s="193"/>
      <c r="I49" s="193"/>
      <c r="J49" s="190"/>
      <c r="K49" s="190" t="s">
        <v>236</v>
      </c>
      <c r="L49" s="203" t="s">
        <v>599</v>
      </c>
      <c r="M49" s="190" t="s">
        <v>243</v>
      </c>
      <c r="N49" s="190" t="s">
        <v>312</v>
      </c>
      <c r="O49" s="190" t="s">
        <v>319</v>
      </c>
      <c r="P49" s="190" t="s">
        <v>246</v>
      </c>
      <c r="Q49" s="648">
        <v>43459</v>
      </c>
      <c r="R49" s="648">
        <v>43823</v>
      </c>
      <c r="S49" s="725">
        <v>1124</v>
      </c>
      <c r="T49" s="196">
        <v>1</v>
      </c>
      <c r="U49" s="196">
        <v>0.9</v>
      </c>
      <c r="V49" s="196">
        <v>1.8</v>
      </c>
      <c r="W49" s="197">
        <v>1</v>
      </c>
      <c r="X49" s="198">
        <v>1</v>
      </c>
      <c r="Y49" s="198">
        <v>1</v>
      </c>
      <c r="Z49" s="198">
        <v>1</v>
      </c>
      <c r="AA49" s="199">
        <f t="shared" si="0"/>
        <v>1820.88</v>
      </c>
      <c r="AB49" s="267"/>
      <c r="AC49" s="197">
        <f>AA49</f>
        <v>1820.88</v>
      </c>
      <c r="AD49" s="268"/>
      <c r="AE49" s="661"/>
      <c r="AF49" s="688">
        <f t="shared" si="18"/>
        <v>0</v>
      </c>
      <c r="AG49" s="688">
        <f t="shared" si="26"/>
        <v>0</v>
      </c>
      <c r="AH49" s="688">
        <f t="shared" si="2"/>
        <v>0</v>
      </c>
      <c r="AI49" s="654"/>
      <c r="AJ49" s="513">
        <f t="shared" si="3"/>
        <v>0</v>
      </c>
      <c r="AK49" s="513">
        <f t="shared" si="28"/>
        <v>0</v>
      </c>
      <c r="AL49" s="513">
        <f t="shared" si="5"/>
        <v>0</v>
      </c>
      <c r="AM49" s="654"/>
      <c r="AN49" s="513">
        <f t="shared" si="7"/>
        <v>0</v>
      </c>
      <c r="AO49" s="513">
        <f t="shared" si="8"/>
        <v>0</v>
      </c>
      <c r="AP49" s="513">
        <f t="shared" si="25"/>
        <v>0</v>
      </c>
      <c r="AQ49" s="654"/>
      <c r="AR49" s="513">
        <f t="shared" si="11"/>
        <v>0</v>
      </c>
      <c r="AS49" s="513">
        <f t="shared" si="30"/>
        <v>0</v>
      </c>
      <c r="AT49" s="513">
        <f t="shared" si="13"/>
        <v>0</v>
      </c>
      <c r="AU49" s="654"/>
      <c r="AV49" s="724"/>
      <c r="AW49" s="724"/>
      <c r="AX49" s="724"/>
      <c r="AY49" s="657">
        <f t="shared" si="27"/>
        <v>455.22</v>
      </c>
      <c r="AZ49" s="724"/>
      <c r="BA49" s="724"/>
      <c r="BB49" s="724"/>
      <c r="BC49" s="657">
        <f t="shared" si="29"/>
        <v>455.22</v>
      </c>
      <c r="BD49" s="724"/>
      <c r="BE49" s="724"/>
      <c r="BF49" s="724"/>
      <c r="BG49" s="657">
        <f>AA49/4</f>
        <v>455.22</v>
      </c>
      <c r="BH49" s="724"/>
      <c r="BI49" s="724"/>
      <c r="BJ49" s="724"/>
      <c r="BK49" s="657">
        <f>AA49/4</f>
        <v>455.22</v>
      </c>
      <c r="BL49" s="627">
        <f t="shared" si="15"/>
        <v>1820.88</v>
      </c>
      <c r="BM49" s="668">
        <f t="shared" si="16"/>
        <v>0</v>
      </c>
    </row>
    <row r="50" spans="1:99" s="269" customFormat="1" ht="63" hidden="1">
      <c r="A50" s="266">
        <v>41</v>
      </c>
      <c r="B50" s="190" t="s">
        <v>589</v>
      </c>
      <c r="C50" s="191">
        <v>43366</v>
      </c>
      <c r="D50" s="191">
        <v>43730</v>
      </c>
      <c r="E50" s="191" t="s">
        <v>456</v>
      </c>
      <c r="F50" s="200" t="s">
        <v>601</v>
      </c>
      <c r="G50" s="204" t="s">
        <v>602</v>
      </c>
      <c r="H50" s="193"/>
      <c r="I50" s="204">
        <v>21600</v>
      </c>
      <c r="J50" s="190"/>
      <c r="K50" s="190" t="s">
        <v>236</v>
      </c>
      <c r="L50" s="203" t="s">
        <v>24</v>
      </c>
      <c r="M50" s="190" t="s">
        <v>454</v>
      </c>
      <c r="N50" s="190" t="s">
        <v>244</v>
      </c>
      <c r="O50" s="190" t="s">
        <v>379</v>
      </c>
      <c r="P50" s="190" t="s">
        <v>246</v>
      </c>
      <c r="Q50" s="191">
        <v>43366</v>
      </c>
      <c r="R50" s="191">
        <v>43730</v>
      </c>
      <c r="S50" s="195">
        <v>5284</v>
      </c>
      <c r="T50" s="196">
        <v>1.8</v>
      </c>
      <c r="U50" s="196">
        <v>1</v>
      </c>
      <c r="V50" s="196">
        <v>1.8</v>
      </c>
      <c r="W50" s="197">
        <v>1</v>
      </c>
      <c r="X50" s="198">
        <v>1.25</v>
      </c>
      <c r="Y50" s="198">
        <v>1</v>
      </c>
      <c r="Z50" s="198">
        <v>1</v>
      </c>
      <c r="AA50" s="199">
        <f t="shared" si="0"/>
        <v>21400.2</v>
      </c>
      <c r="AB50" s="267"/>
      <c r="AC50" s="724"/>
      <c r="AD50" s="268">
        <f>AA50</f>
        <v>21400.2</v>
      </c>
      <c r="AE50" s="661"/>
      <c r="AF50" s="688">
        <f t="shared" si="18"/>
        <v>0</v>
      </c>
      <c r="AG50" s="688">
        <f t="shared" si="26"/>
        <v>0</v>
      </c>
      <c r="AH50" s="688">
        <f t="shared" si="2"/>
        <v>0</v>
      </c>
      <c r="AI50" s="654"/>
      <c r="AJ50" s="513">
        <f t="shared" si="3"/>
        <v>0</v>
      </c>
      <c r="AK50" s="513">
        <f t="shared" si="28"/>
        <v>0</v>
      </c>
      <c r="AL50" s="513">
        <f t="shared" si="5"/>
        <v>0</v>
      </c>
      <c r="AM50" s="654"/>
      <c r="AN50" s="513">
        <f t="shared" si="7"/>
        <v>0</v>
      </c>
      <c r="AO50" s="513">
        <f t="shared" si="8"/>
        <v>0</v>
      </c>
      <c r="AP50" s="513">
        <f t="shared" si="25"/>
        <v>0</v>
      </c>
      <c r="AQ50" s="654"/>
      <c r="AR50" s="513">
        <f t="shared" si="11"/>
        <v>1802.73</v>
      </c>
      <c r="AS50" s="513">
        <f>AU50/$AU$7*$AS$7+0.01</f>
        <v>1744.59</v>
      </c>
      <c r="AT50" s="513">
        <f t="shared" si="13"/>
        <v>1802.73</v>
      </c>
      <c r="AU50" s="657">
        <f>AA50/4</f>
        <v>5350.05</v>
      </c>
      <c r="AV50" s="724"/>
      <c r="AW50" s="724"/>
      <c r="AX50" s="724"/>
      <c r="AY50" s="657">
        <f t="shared" si="27"/>
        <v>5350.05</v>
      </c>
      <c r="AZ50" s="724"/>
      <c r="BA50" s="724"/>
      <c r="BB50" s="724"/>
      <c r="BC50" s="657">
        <f t="shared" si="29"/>
        <v>5350.05</v>
      </c>
      <c r="BD50" s="724"/>
      <c r="BE50" s="724"/>
      <c r="BF50" s="724"/>
      <c r="BG50" s="657">
        <f>AA50/4</f>
        <v>5350.05</v>
      </c>
      <c r="BH50" s="724"/>
      <c r="BI50" s="724"/>
      <c r="BJ50" s="724"/>
      <c r="BK50" s="654"/>
      <c r="BL50" s="627">
        <f t="shared" si="15"/>
        <v>26750.25</v>
      </c>
      <c r="BM50" s="668">
        <f t="shared" si="16"/>
        <v>5350.05</v>
      </c>
    </row>
    <row r="51" spans="1:99" s="269" customFormat="1" ht="63" hidden="1">
      <c r="A51" s="266">
        <v>42</v>
      </c>
      <c r="B51" s="190" t="s">
        <v>589</v>
      </c>
      <c r="C51" s="191">
        <v>43366</v>
      </c>
      <c r="D51" s="191">
        <v>43730</v>
      </c>
      <c r="E51" s="191" t="s">
        <v>456</v>
      </c>
      <c r="F51" s="200" t="s">
        <v>601</v>
      </c>
      <c r="G51" s="204" t="s">
        <v>602</v>
      </c>
      <c r="H51" s="193"/>
      <c r="I51" s="204">
        <v>21600</v>
      </c>
      <c r="J51" s="190"/>
      <c r="K51" s="190" t="s">
        <v>236</v>
      </c>
      <c r="L51" s="203" t="s">
        <v>24</v>
      </c>
      <c r="M51" s="190" t="s">
        <v>454</v>
      </c>
      <c r="N51" s="190" t="s">
        <v>244</v>
      </c>
      <c r="O51" s="190" t="s">
        <v>379</v>
      </c>
      <c r="P51" s="190" t="s">
        <v>246</v>
      </c>
      <c r="Q51" s="191">
        <v>43366</v>
      </c>
      <c r="R51" s="191">
        <v>43730</v>
      </c>
      <c r="S51" s="195">
        <v>5284</v>
      </c>
      <c r="T51" s="196">
        <v>1.8</v>
      </c>
      <c r="U51" s="196">
        <v>1</v>
      </c>
      <c r="V51" s="196">
        <v>1.8</v>
      </c>
      <c r="W51" s="197">
        <v>1</v>
      </c>
      <c r="X51" s="198">
        <v>1.25</v>
      </c>
      <c r="Y51" s="198">
        <v>1</v>
      </c>
      <c r="Z51" s="198">
        <v>1</v>
      </c>
      <c r="AA51" s="199">
        <f t="shared" si="0"/>
        <v>21400.2</v>
      </c>
      <c r="AB51" s="267"/>
      <c r="AC51" s="724"/>
      <c r="AD51" s="268">
        <f>AA51</f>
        <v>21400.2</v>
      </c>
      <c r="AE51" s="661"/>
      <c r="AF51" s="688">
        <f t="shared" si="18"/>
        <v>0</v>
      </c>
      <c r="AG51" s="688">
        <f t="shared" si="26"/>
        <v>0</v>
      </c>
      <c r="AH51" s="688">
        <f t="shared" si="2"/>
        <v>0</v>
      </c>
      <c r="AI51" s="654"/>
      <c r="AJ51" s="513">
        <f t="shared" si="3"/>
        <v>0</v>
      </c>
      <c r="AK51" s="513">
        <f t="shared" si="28"/>
        <v>0</v>
      </c>
      <c r="AL51" s="513">
        <f t="shared" si="5"/>
        <v>0</v>
      </c>
      <c r="AM51" s="654"/>
      <c r="AN51" s="513">
        <f t="shared" si="7"/>
        <v>0</v>
      </c>
      <c r="AO51" s="513">
        <f t="shared" si="8"/>
        <v>0</v>
      </c>
      <c r="AP51" s="513">
        <f t="shared" si="25"/>
        <v>0</v>
      </c>
      <c r="AQ51" s="654"/>
      <c r="AR51" s="513">
        <f t="shared" si="11"/>
        <v>1802.73</v>
      </c>
      <c r="AS51" s="513">
        <f>AU51/$AU$7*$AS$7+0.01</f>
        <v>1744.59</v>
      </c>
      <c r="AT51" s="513">
        <f t="shared" si="13"/>
        <v>1802.73</v>
      </c>
      <c r="AU51" s="657">
        <f>AA51/4</f>
        <v>5350.05</v>
      </c>
      <c r="AV51" s="724"/>
      <c r="AW51" s="724"/>
      <c r="AX51" s="724"/>
      <c r="AY51" s="657">
        <f t="shared" si="27"/>
        <v>5350.05</v>
      </c>
      <c r="AZ51" s="724"/>
      <c r="BA51" s="724"/>
      <c r="BB51" s="724"/>
      <c r="BC51" s="657">
        <f t="shared" si="29"/>
        <v>5350.05</v>
      </c>
      <c r="BD51" s="724"/>
      <c r="BE51" s="724"/>
      <c r="BF51" s="724"/>
      <c r="BG51" s="657">
        <f>AA51/4</f>
        <v>5350.05</v>
      </c>
      <c r="BH51" s="724"/>
      <c r="BI51" s="724"/>
      <c r="BJ51" s="724"/>
      <c r="BK51" s="654"/>
      <c r="BL51" s="627">
        <f t="shared" si="15"/>
        <v>26750.25</v>
      </c>
      <c r="BM51" s="668">
        <f t="shared" si="16"/>
        <v>5350.05</v>
      </c>
    </row>
    <row r="52" spans="1:99" s="275" customFormat="1" ht="29.45" customHeight="1">
      <c r="A52" s="274"/>
      <c r="C52" s="276"/>
      <c r="D52" s="276"/>
      <c r="S52" s="277"/>
      <c r="Z52" s="278" t="s">
        <v>467</v>
      </c>
      <c r="AA52" s="279">
        <f>SUM(AA10:AA51)</f>
        <v>382766.69</v>
      </c>
      <c r="AB52" s="280">
        <f>SUM(AB10:AB45)</f>
        <v>22721.93</v>
      </c>
      <c r="AC52" s="280">
        <f>SUM(AC10:AC45)</f>
        <v>3439.44</v>
      </c>
      <c r="AD52" s="280">
        <f>SUM(AD10:AD45)</f>
        <v>84379.46</v>
      </c>
      <c r="AE52" s="662">
        <f>SUM(AE10:AE45)</f>
        <v>200370.99</v>
      </c>
      <c r="AF52" s="687">
        <f>SUM(AF10:AF51)</f>
        <v>11119.82</v>
      </c>
      <c r="AG52" s="687">
        <f t="shared" ref="AG52:AL52" si="31">SUM(AG10:AG51)</f>
        <v>10742.4</v>
      </c>
      <c r="AH52" s="687">
        <f t="shared" si="31"/>
        <v>11835.25</v>
      </c>
      <c r="AI52" s="667">
        <f t="shared" si="31"/>
        <v>32071.86</v>
      </c>
      <c r="AJ52" s="689">
        <f t="shared" si="31"/>
        <v>11622.94</v>
      </c>
      <c r="AK52" s="689">
        <f t="shared" si="31"/>
        <v>11992.27</v>
      </c>
      <c r="AL52" s="689">
        <f t="shared" si="31"/>
        <v>11622.94</v>
      </c>
      <c r="AM52" s="667">
        <f t="shared" ref="AM52:BK52" si="32">SUM(AM10:AM51)</f>
        <v>33612.54</v>
      </c>
      <c r="AN52" s="689">
        <f t="shared" si="32"/>
        <v>13706.68</v>
      </c>
      <c r="AO52" s="689">
        <f t="shared" si="32"/>
        <v>13706.68</v>
      </c>
      <c r="AP52" s="689">
        <f t="shared" si="32"/>
        <v>13281.85</v>
      </c>
      <c r="AQ52" s="667">
        <f t="shared" si="32"/>
        <v>39069.599999999999</v>
      </c>
      <c r="AR52" s="667">
        <f t="shared" si="32"/>
        <v>25335.71</v>
      </c>
      <c r="AS52" s="667">
        <f t="shared" si="32"/>
        <v>24536.03</v>
      </c>
      <c r="AT52" s="667">
        <f t="shared" si="32"/>
        <v>25647.09</v>
      </c>
      <c r="AU52" s="667">
        <f t="shared" si="32"/>
        <v>73893.17</v>
      </c>
      <c r="AV52" s="667">
        <f t="shared" si="32"/>
        <v>1197.67</v>
      </c>
      <c r="AW52" s="667">
        <f t="shared" si="32"/>
        <v>466.85</v>
      </c>
      <c r="AX52" s="667">
        <f t="shared" si="32"/>
        <v>516.86</v>
      </c>
      <c r="AY52" s="667">
        <f t="shared" si="32"/>
        <v>62939.07</v>
      </c>
      <c r="AZ52" s="667">
        <f t="shared" si="32"/>
        <v>494.69</v>
      </c>
      <c r="BA52" s="667">
        <f t="shared" si="32"/>
        <v>511.19</v>
      </c>
      <c r="BB52" s="667">
        <f t="shared" si="32"/>
        <v>494.69</v>
      </c>
      <c r="BC52" s="667">
        <f t="shared" si="32"/>
        <v>62079.21</v>
      </c>
      <c r="BD52" s="667">
        <f t="shared" si="32"/>
        <v>505.63</v>
      </c>
      <c r="BE52" s="667">
        <f t="shared" si="32"/>
        <v>3234.14</v>
      </c>
      <c r="BF52" s="667">
        <f t="shared" si="32"/>
        <v>489.31</v>
      </c>
      <c r="BG52" s="667">
        <f t="shared" si="32"/>
        <v>53893.599999999999</v>
      </c>
      <c r="BH52" s="667">
        <f t="shared" si="32"/>
        <v>1735.91</v>
      </c>
      <c r="BI52" s="667">
        <f t="shared" si="32"/>
        <v>3974.47</v>
      </c>
      <c r="BJ52" s="667">
        <f t="shared" si="32"/>
        <v>505.63</v>
      </c>
      <c r="BK52" s="667">
        <f t="shared" si="32"/>
        <v>17082.88</v>
      </c>
      <c r="BL52" s="627">
        <f t="shared" si="15"/>
        <v>573918.63</v>
      </c>
      <c r="BM52" s="668">
        <f t="shared" si="16"/>
        <v>191151.94</v>
      </c>
    </row>
    <row r="53" spans="1:99" s="282" customFormat="1" ht="25.9" hidden="1" customHeight="1">
      <c r="A53" s="281"/>
      <c r="C53" s="283"/>
      <c r="D53" s="929" t="s">
        <v>132</v>
      </c>
      <c r="E53" s="929"/>
      <c r="F53" s="929"/>
      <c r="G53" s="929"/>
      <c r="H53" s="215"/>
      <c r="I53" s="215"/>
      <c r="J53" s="728"/>
      <c r="K53" s="728"/>
      <c r="L53" s="929"/>
      <c r="M53" s="929"/>
      <c r="N53" s="929"/>
      <c r="O53" s="929" t="s">
        <v>130</v>
      </c>
      <c r="P53" s="929"/>
      <c r="Q53" s="929"/>
      <c r="S53" s="284"/>
      <c r="AA53" s="285"/>
      <c r="AF53" s="669"/>
      <c r="AG53" s="669"/>
      <c r="AH53" s="669"/>
      <c r="AI53" s="669"/>
      <c r="AJ53" s="669"/>
      <c r="AK53" s="669"/>
      <c r="AL53" s="669"/>
      <c r="AM53" s="669"/>
      <c r="AN53" s="669"/>
      <c r="AO53" s="669"/>
      <c r="AP53" s="669"/>
      <c r="AQ53" s="669"/>
      <c r="AR53" s="669"/>
      <c r="AS53" s="669"/>
      <c r="AT53" s="669"/>
      <c r="AU53" s="669"/>
      <c r="AV53" s="669"/>
      <c r="AW53" s="669"/>
      <c r="AX53" s="669"/>
      <c r="AY53" s="669"/>
      <c r="AZ53" s="669"/>
      <c r="BA53" s="669"/>
      <c r="BB53" s="669"/>
      <c r="BC53" s="669"/>
      <c r="BD53" s="669"/>
      <c r="BE53" s="669"/>
      <c r="BF53" s="669"/>
      <c r="BG53" s="669"/>
      <c r="BH53" s="669"/>
      <c r="BI53" s="669"/>
      <c r="BJ53" s="669"/>
      <c r="BK53" s="669"/>
      <c r="BL53" s="669"/>
      <c r="BM53" s="669"/>
      <c r="BN53" s="669"/>
      <c r="BO53" s="669"/>
      <c r="BP53" s="669"/>
      <c r="BQ53" s="669"/>
      <c r="BR53" s="669"/>
      <c r="BS53" s="669"/>
      <c r="BT53" s="669"/>
      <c r="BU53" s="669"/>
      <c r="BV53" s="669"/>
      <c r="BW53" s="669"/>
      <c r="BX53" s="669"/>
      <c r="BY53" s="669"/>
      <c r="BZ53" s="669"/>
      <c r="CA53" s="669"/>
      <c r="CB53" s="669"/>
      <c r="CC53" s="669"/>
      <c r="CD53" s="669"/>
      <c r="CE53" s="669"/>
      <c r="CF53" s="669"/>
      <c r="CG53" s="669"/>
      <c r="CH53" s="669"/>
      <c r="CI53" s="669"/>
      <c r="CJ53" s="669"/>
      <c r="CK53" s="669"/>
      <c r="CL53" s="669"/>
      <c r="CM53" s="669"/>
      <c r="CN53" s="669"/>
      <c r="CO53" s="669"/>
      <c r="CP53" s="669"/>
      <c r="CQ53" s="669"/>
      <c r="CR53" s="669"/>
      <c r="CS53" s="669"/>
      <c r="CT53" s="669"/>
      <c r="CU53" s="669"/>
    </row>
    <row r="54" spans="1:99" s="282" customFormat="1" ht="23.25">
      <c r="A54" s="461" t="s">
        <v>119</v>
      </c>
      <c r="B54" s="339"/>
      <c r="C54" s="283"/>
      <c r="D54" s="728"/>
      <c r="E54" s="728"/>
      <c r="F54" s="728"/>
      <c r="G54" s="728"/>
      <c r="H54" s="216"/>
      <c r="I54" s="216"/>
      <c r="J54" s="728"/>
      <c r="K54" s="728"/>
      <c r="L54" s="728"/>
      <c r="M54" s="728"/>
      <c r="N54" s="728"/>
      <c r="O54" s="728"/>
      <c r="P54" s="728"/>
      <c r="Q54" s="728"/>
      <c r="S54" s="284"/>
      <c r="AA54" s="285"/>
      <c r="AF54" s="684">
        <f>'расчет для БДР 2017'!AR50</f>
        <v>25973.41</v>
      </c>
      <c r="AG54" s="684">
        <f>'расчет для БДР 2017'!AS50</f>
        <v>17439.23</v>
      </c>
      <c r="AH54" s="684">
        <f>'расчет для БДР 2017'!AT50</f>
        <v>18288.009999999998</v>
      </c>
      <c r="AI54" s="684">
        <f>'расчет для БДР 2017'!AU50</f>
        <v>61751.23</v>
      </c>
      <c r="AJ54" s="684">
        <f>'расчет для БДР 2017'!AV50</f>
        <v>17811.060000000001</v>
      </c>
      <c r="AK54" s="684">
        <f>'расчет для БДР 2017'!AW50</f>
        <v>17899.060000000001</v>
      </c>
      <c r="AL54" s="684">
        <f>'расчет для БДР 2017'!AX50</f>
        <v>17618.86</v>
      </c>
      <c r="AM54" s="684">
        <f>'расчет для БДР 2017'!AY50</f>
        <v>53379.56</v>
      </c>
      <c r="AN54" s="684">
        <f>'расчет для БДР 2017'!AZ50</f>
        <v>17190.560000000001</v>
      </c>
      <c r="AO54" s="684">
        <f>'расчет для БДР 2017'!BA50</f>
        <v>15941.37</v>
      </c>
      <c r="AP54" s="684">
        <f>'расчет для БДР 2017'!BB50</f>
        <v>14429.65</v>
      </c>
      <c r="AQ54" s="684">
        <f>'расчет для БДР 2017'!BC50</f>
        <v>31645.5</v>
      </c>
      <c r="AR54" s="684">
        <f>'расчет для БДР 2017'!BD50</f>
        <v>9472.98</v>
      </c>
      <c r="AS54" s="684">
        <f>'расчет для БДР 2017'!BE50</f>
        <v>7747.47</v>
      </c>
      <c r="AT54" s="684">
        <f>'расчет для БДР 2017'!BF50</f>
        <v>4100.76</v>
      </c>
      <c r="AU54" s="684">
        <f>'расчет для БДР 2017'!BG50</f>
        <v>11884.13</v>
      </c>
      <c r="AV54" s="684">
        <f>'расчет для БДР 2017'!BH50</f>
        <v>356092.44</v>
      </c>
      <c r="AW54" s="684">
        <f>'расчет для БДР 2017'!BI50</f>
        <v>399876.91</v>
      </c>
      <c r="AX54" s="684">
        <f>'расчет для БДР 2017'!BJ50</f>
        <v>0</v>
      </c>
      <c r="AY54" s="684">
        <f>'расчет для БДР 2017'!BK50</f>
        <v>366840.62</v>
      </c>
      <c r="AZ54" s="684">
        <f>'расчет для БДР 2017'!BL50</f>
        <v>0</v>
      </c>
      <c r="BA54" s="684">
        <f>'расчет для БДР 2017'!BM50</f>
        <v>0</v>
      </c>
      <c r="BB54" s="684">
        <f>'расчет для БДР 2017'!BN50</f>
        <v>0</v>
      </c>
      <c r="BC54" s="684">
        <f>'расчет для БДР 2017'!BO50</f>
        <v>0</v>
      </c>
      <c r="BD54" s="684">
        <f>'расчет для БДР 2017'!BP50</f>
        <v>0</v>
      </c>
      <c r="BE54" s="684">
        <f>'расчет для БДР 2017'!BQ50</f>
        <v>0</v>
      </c>
      <c r="BF54" s="684">
        <f>'расчет для БДР 2017'!BR50</f>
        <v>0</v>
      </c>
      <c r="BG54" s="684">
        <f>'расчет для БДР 2017'!BS50</f>
        <v>0</v>
      </c>
      <c r="BH54" s="684">
        <f>'расчет для БДР 2017'!BT50</f>
        <v>0</v>
      </c>
      <c r="BI54" s="684">
        <f>'расчет для БДР 2017'!BU50</f>
        <v>0</v>
      </c>
      <c r="BJ54" s="684">
        <f>'расчет для БДР 2017'!BV50</f>
        <v>0</v>
      </c>
      <c r="BK54" s="684">
        <f>'расчет для БДР 2017'!BW50</f>
        <v>0</v>
      </c>
      <c r="BL54" s="684">
        <f>'расчет для БДР 2017'!BX50</f>
        <v>0</v>
      </c>
      <c r="BM54" s="669"/>
      <c r="BN54" s="669"/>
      <c r="BO54" s="669"/>
      <c r="BP54" s="669"/>
      <c r="BQ54" s="669"/>
      <c r="BR54" s="669"/>
      <c r="BS54" s="669"/>
      <c r="BT54" s="669"/>
      <c r="BU54" s="669"/>
      <c r="BV54" s="669"/>
      <c r="BW54" s="669"/>
      <c r="BX54" s="669"/>
      <c r="BY54" s="669"/>
      <c r="BZ54" s="669"/>
      <c r="CA54" s="669"/>
      <c r="CB54" s="669"/>
      <c r="CC54" s="669"/>
      <c r="CD54" s="669"/>
      <c r="CE54" s="669"/>
      <c r="CF54" s="669"/>
      <c r="CG54" s="669"/>
      <c r="CH54" s="669"/>
      <c r="CI54" s="669"/>
      <c r="CJ54" s="669"/>
      <c r="CK54" s="669"/>
      <c r="CL54" s="669"/>
      <c r="CM54" s="669"/>
      <c r="CN54" s="669"/>
      <c r="CO54" s="669"/>
      <c r="CP54" s="669"/>
      <c r="CQ54" s="669"/>
      <c r="CR54" s="669"/>
      <c r="CS54" s="669"/>
      <c r="CT54" s="669"/>
      <c r="CU54" s="669"/>
    </row>
    <row r="55" spans="1:99" s="282" customFormat="1" ht="23.25">
      <c r="A55" s="912" t="s">
        <v>120</v>
      </c>
      <c r="B55" s="912"/>
      <c r="C55" s="283"/>
      <c r="D55" s="930"/>
      <c r="E55" s="930"/>
      <c r="F55" s="930"/>
      <c r="G55" s="930"/>
      <c r="H55" s="315"/>
      <c r="I55" s="315"/>
      <c r="J55" s="315"/>
      <c r="K55" s="315"/>
      <c r="L55" s="728"/>
      <c r="M55" s="728"/>
      <c r="N55" s="728"/>
      <c r="O55" s="728"/>
      <c r="P55" s="728"/>
      <c r="Q55" s="728"/>
      <c r="S55" s="284"/>
      <c r="AA55" s="285"/>
      <c r="AD55" s="286"/>
      <c r="AF55" s="690">
        <f>SUM(AF52:AF54)</f>
        <v>37093.230000000003</v>
      </c>
      <c r="AG55" s="690">
        <f t="shared" ref="AG55:AT55" si="33">SUM(AG52:AG54)</f>
        <v>28181.63</v>
      </c>
      <c r="AH55" s="690">
        <f t="shared" si="33"/>
        <v>30123.26</v>
      </c>
      <c r="AI55" s="690">
        <f t="shared" si="33"/>
        <v>93823.09</v>
      </c>
      <c r="AJ55" s="690">
        <f t="shared" si="33"/>
        <v>29434</v>
      </c>
      <c r="AK55" s="690">
        <f t="shared" si="33"/>
        <v>29891.33</v>
      </c>
      <c r="AL55" s="690">
        <f t="shared" si="33"/>
        <v>29241.8</v>
      </c>
      <c r="AM55" s="690">
        <f t="shared" si="33"/>
        <v>86992.1</v>
      </c>
      <c r="AN55" s="690">
        <f t="shared" si="33"/>
        <v>30897.24</v>
      </c>
      <c r="AO55" s="690">
        <f t="shared" si="33"/>
        <v>29648.05</v>
      </c>
      <c r="AP55" s="690">
        <f t="shared" si="33"/>
        <v>27711.5</v>
      </c>
      <c r="AQ55" s="690">
        <f t="shared" si="33"/>
        <v>70715.100000000006</v>
      </c>
      <c r="AR55" s="690">
        <f t="shared" si="33"/>
        <v>34808.69</v>
      </c>
      <c r="AS55" s="690">
        <f t="shared" si="33"/>
        <v>32283.5</v>
      </c>
      <c r="AT55" s="690">
        <f t="shared" si="33"/>
        <v>29747.85</v>
      </c>
      <c r="AU55" s="685">
        <f t="shared" ref="AU55:BN55" si="34">SUM(AU52:AU54)</f>
        <v>85777.3</v>
      </c>
      <c r="AV55" s="686">
        <f t="shared" si="34"/>
        <v>357290.11</v>
      </c>
      <c r="AW55" s="686">
        <f t="shared" si="34"/>
        <v>400343.76</v>
      </c>
      <c r="AX55" s="686">
        <f t="shared" si="34"/>
        <v>516.86</v>
      </c>
      <c r="AY55" s="686">
        <f t="shared" si="34"/>
        <v>429779.69</v>
      </c>
      <c r="AZ55" s="686">
        <f t="shared" si="34"/>
        <v>494.69</v>
      </c>
      <c r="BA55" s="686">
        <f t="shared" si="34"/>
        <v>511.19</v>
      </c>
      <c r="BB55" s="686">
        <f t="shared" si="34"/>
        <v>494.69</v>
      </c>
      <c r="BC55" s="686">
        <f t="shared" si="34"/>
        <v>62079.21</v>
      </c>
      <c r="BD55" s="686">
        <f t="shared" si="34"/>
        <v>505.63</v>
      </c>
      <c r="BE55" s="686">
        <f t="shared" si="34"/>
        <v>3234.14</v>
      </c>
      <c r="BF55" s="686">
        <f t="shared" si="34"/>
        <v>489.31</v>
      </c>
      <c r="BG55" s="686">
        <f t="shared" si="34"/>
        <v>53893.599999999999</v>
      </c>
      <c r="BH55" s="686">
        <f t="shared" si="34"/>
        <v>1735.91</v>
      </c>
      <c r="BI55" s="686">
        <f t="shared" si="34"/>
        <v>3974.47</v>
      </c>
      <c r="BJ55" s="686">
        <f t="shared" si="34"/>
        <v>505.63</v>
      </c>
      <c r="BK55" s="686">
        <f t="shared" si="34"/>
        <v>17082.88</v>
      </c>
      <c r="BL55" s="686">
        <f t="shared" si="34"/>
        <v>573918.63</v>
      </c>
      <c r="BM55" s="669">
        <f t="shared" si="34"/>
        <v>191151.94</v>
      </c>
      <c r="BN55" s="669">
        <f t="shared" si="34"/>
        <v>0</v>
      </c>
      <c r="BO55" s="669"/>
      <c r="BP55" s="669"/>
      <c r="BQ55" s="669"/>
      <c r="BR55" s="669"/>
      <c r="BS55" s="669"/>
      <c r="BT55" s="669"/>
      <c r="BU55" s="669"/>
      <c r="BV55" s="669"/>
      <c r="BW55" s="669"/>
      <c r="BX55" s="669"/>
      <c r="BY55" s="669"/>
      <c r="BZ55" s="669"/>
      <c r="CA55" s="669"/>
      <c r="CB55" s="669"/>
      <c r="CC55" s="669"/>
      <c r="CD55" s="669"/>
      <c r="CE55" s="669"/>
      <c r="CF55" s="669"/>
      <c r="CG55" s="669"/>
      <c r="CH55" s="669"/>
      <c r="CI55" s="669"/>
      <c r="CJ55" s="669"/>
      <c r="CK55" s="669"/>
      <c r="CL55" s="669"/>
      <c r="CM55" s="669"/>
      <c r="CN55" s="669"/>
      <c r="CO55" s="669"/>
      <c r="CP55" s="669"/>
      <c r="CQ55" s="669"/>
      <c r="CR55" s="669"/>
      <c r="CS55" s="669"/>
      <c r="CT55" s="669"/>
      <c r="CU55" s="669"/>
    </row>
    <row r="56" spans="1:99" s="282" customFormat="1" ht="29.45" hidden="1" customHeight="1">
      <c r="A56" s="281"/>
      <c r="C56" s="283"/>
      <c r="D56" s="250"/>
      <c r="E56" s="729"/>
      <c r="F56" s="729"/>
      <c r="G56" s="729"/>
      <c r="H56" s="315"/>
      <c r="I56" s="930"/>
      <c r="J56" s="930"/>
      <c r="K56" s="930"/>
      <c r="L56" s="930"/>
      <c r="M56" s="930"/>
      <c r="N56" s="930"/>
      <c r="O56" s="930"/>
      <c r="P56" s="930"/>
      <c r="Q56" s="930"/>
      <c r="S56" s="284"/>
      <c r="AA56" s="285"/>
      <c r="AF56" s="669"/>
      <c r="AG56" s="669"/>
      <c r="AH56" s="669"/>
      <c r="AI56" s="669"/>
      <c r="AJ56" s="669"/>
      <c r="AK56" s="669"/>
      <c r="AL56" s="669"/>
      <c r="AM56" s="669"/>
      <c r="AN56" s="669"/>
      <c r="AO56" s="669"/>
      <c r="AP56" s="669"/>
      <c r="AQ56" s="669"/>
      <c r="AR56" s="669"/>
      <c r="AS56" s="669"/>
      <c r="AT56" s="669"/>
      <c r="AU56" s="669"/>
      <c r="AV56" s="669"/>
      <c r="AW56" s="669"/>
      <c r="AX56" s="669"/>
      <c r="AY56" s="669"/>
      <c r="AZ56" s="669"/>
      <c r="BA56" s="669"/>
      <c r="BB56" s="669"/>
      <c r="BC56" s="669"/>
      <c r="BD56" s="669"/>
      <c r="BE56" s="669"/>
      <c r="BF56" s="669"/>
      <c r="BG56" s="669"/>
      <c r="BH56" s="669"/>
      <c r="BI56" s="669"/>
      <c r="BJ56" s="669"/>
      <c r="BK56" s="669"/>
      <c r="BL56" s="669"/>
      <c r="BM56" s="669"/>
      <c r="BN56" s="669"/>
      <c r="BO56" s="669"/>
      <c r="BP56" s="669"/>
      <c r="BQ56" s="669"/>
      <c r="BR56" s="669"/>
      <c r="BS56" s="669"/>
      <c r="BT56" s="669"/>
      <c r="BU56" s="669"/>
      <c r="BV56" s="669"/>
      <c r="BW56" s="669"/>
      <c r="BX56" s="669"/>
      <c r="BY56" s="669"/>
      <c r="BZ56" s="669"/>
      <c r="CA56" s="669"/>
      <c r="CB56" s="669"/>
      <c r="CC56" s="669"/>
      <c r="CD56" s="669"/>
      <c r="CE56" s="669"/>
      <c r="CF56" s="669"/>
      <c r="CG56" s="669"/>
      <c r="CH56" s="669"/>
      <c r="CI56" s="669"/>
      <c r="CJ56" s="669"/>
      <c r="CK56" s="669"/>
      <c r="CL56" s="669"/>
      <c r="CM56" s="669"/>
      <c r="CN56" s="669"/>
      <c r="CO56" s="669"/>
      <c r="CP56" s="669"/>
      <c r="CQ56" s="669"/>
      <c r="CR56" s="669"/>
      <c r="CS56" s="669"/>
      <c r="CT56" s="669"/>
      <c r="CU56" s="669"/>
    </row>
    <row r="57" spans="1:99" s="282" customFormat="1" ht="29.45" hidden="1" customHeight="1">
      <c r="A57" s="281"/>
      <c r="C57" s="283"/>
      <c r="D57" s="250"/>
      <c r="E57" s="729"/>
      <c r="F57" s="729"/>
      <c r="G57" s="729"/>
      <c r="H57" s="315"/>
      <c r="I57" s="315"/>
      <c r="J57" s="315"/>
      <c r="K57" s="315"/>
      <c r="L57" s="728"/>
      <c r="M57" s="728"/>
      <c r="N57" s="728"/>
      <c r="O57" s="728"/>
      <c r="P57" s="728"/>
      <c r="Q57" s="728"/>
      <c r="S57" s="284"/>
      <c r="AA57" s="285"/>
      <c r="AF57" s="669"/>
      <c r="AG57" s="669"/>
      <c r="AH57" s="669"/>
      <c r="AI57" s="669"/>
      <c r="AJ57" s="669"/>
      <c r="AK57" s="669"/>
      <c r="AL57" s="669"/>
      <c r="AM57" s="669"/>
      <c r="AN57" s="669"/>
      <c r="AO57" s="669"/>
      <c r="AP57" s="669"/>
      <c r="AQ57" s="669"/>
      <c r="AR57" s="669"/>
      <c r="AS57" s="669"/>
      <c r="AT57" s="669"/>
      <c r="AU57" s="669"/>
      <c r="AV57" s="669"/>
      <c r="AW57" s="669"/>
      <c r="AX57" s="669"/>
      <c r="AY57" s="669"/>
      <c r="AZ57" s="669"/>
      <c r="BA57" s="669"/>
      <c r="BB57" s="669"/>
      <c r="BC57" s="669"/>
      <c r="BD57" s="669"/>
      <c r="BE57" s="669"/>
      <c r="BF57" s="669"/>
      <c r="BG57" s="669"/>
      <c r="BH57" s="669"/>
      <c r="BI57" s="669"/>
      <c r="BJ57" s="669"/>
      <c r="BK57" s="669"/>
      <c r="BL57" s="669"/>
      <c r="BM57" s="669"/>
      <c r="BN57" s="669"/>
      <c r="BO57" s="669"/>
      <c r="BP57" s="669"/>
      <c r="BQ57" s="669"/>
      <c r="BR57" s="669"/>
      <c r="BS57" s="669"/>
      <c r="BT57" s="669"/>
      <c r="BU57" s="669"/>
      <c r="BV57" s="669"/>
      <c r="BW57" s="669"/>
      <c r="BX57" s="669"/>
      <c r="BY57" s="669"/>
      <c r="BZ57" s="669"/>
      <c r="CA57" s="669"/>
      <c r="CB57" s="669"/>
      <c r="CC57" s="669"/>
      <c r="CD57" s="669"/>
      <c r="CE57" s="669"/>
      <c r="CF57" s="669"/>
      <c r="CG57" s="669"/>
      <c r="CH57" s="669"/>
      <c r="CI57" s="669"/>
      <c r="CJ57" s="669"/>
      <c r="CK57" s="669"/>
      <c r="CL57" s="669"/>
      <c r="CM57" s="669"/>
      <c r="CN57" s="669"/>
      <c r="CO57" s="669"/>
      <c r="CP57" s="669"/>
      <c r="CQ57" s="669"/>
      <c r="CR57" s="669"/>
      <c r="CS57" s="669"/>
      <c r="CT57" s="669"/>
      <c r="CU57" s="669"/>
    </row>
    <row r="58" spans="1:99" s="282" customFormat="1" ht="29.45" hidden="1" customHeight="1">
      <c r="A58" s="287"/>
      <c r="C58" s="283"/>
      <c r="D58" s="250"/>
      <c r="E58" s="315"/>
      <c r="F58" s="315"/>
      <c r="G58" s="315"/>
      <c r="H58" s="315"/>
      <c r="I58" s="250"/>
      <c r="J58" s="250"/>
      <c r="K58" s="250"/>
      <c r="L58" s="250"/>
      <c r="M58" s="250"/>
      <c r="N58" s="728"/>
      <c r="O58" s="458"/>
      <c r="P58" s="250"/>
      <c r="Q58" s="728"/>
      <c r="S58" s="284"/>
      <c r="AA58" s="285"/>
      <c r="AF58" s="669"/>
      <c r="AG58" s="669"/>
      <c r="AH58" s="669"/>
      <c r="AI58" s="669"/>
      <c r="AJ58" s="669"/>
      <c r="AK58" s="669"/>
      <c r="AL58" s="669"/>
      <c r="AM58" s="669"/>
      <c r="AN58" s="669"/>
      <c r="AO58" s="669"/>
      <c r="AP58" s="669"/>
      <c r="AQ58" s="669"/>
      <c r="AR58" s="669"/>
      <c r="AS58" s="669"/>
      <c r="AT58" s="669"/>
      <c r="AU58" s="669"/>
      <c r="AV58" s="669"/>
      <c r="AW58" s="669"/>
      <c r="AX58" s="669"/>
      <c r="AY58" s="669"/>
      <c r="AZ58" s="669"/>
      <c r="BA58" s="669"/>
      <c r="BB58" s="669"/>
      <c r="BC58" s="669"/>
      <c r="BD58" s="669"/>
      <c r="BE58" s="669"/>
      <c r="BF58" s="669"/>
      <c r="BG58" s="669"/>
      <c r="BH58" s="669"/>
      <c r="BI58" s="669"/>
      <c r="BJ58" s="669"/>
      <c r="BK58" s="669"/>
      <c r="BL58" s="669"/>
      <c r="BM58" s="669"/>
      <c r="BN58" s="669"/>
      <c r="BO58" s="669"/>
      <c r="BP58" s="669"/>
      <c r="BQ58" s="669"/>
      <c r="BR58" s="669"/>
      <c r="BS58" s="669"/>
      <c r="BT58" s="669"/>
      <c r="BU58" s="669"/>
      <c r="BV58" s="669"/>
      <c r="BW58" s="669"/>
      <c r="BX58" s="669"/>
      <c r="BY58" s="669"/>
      <c r="BZ58" s="669"/>
      <c r="CA58" s="669"/>
      <c r="CB58" s="669"/>
      <c r="CC58" s="669"/>
      <c r="CD58" s="669"/>
      <c r="CE58" s="669"/>
      <c r="CF58" s="669"/>
      <c r="CG58" s="669"/>
      <c r="CH58" s="669"/>
      <c r="CI58" s="669"/>
      <c r="CJ58" s="669"/>
      <c r="CK58" s="669"/>
      <c r="CL58" s="669"/>
      <c r="CM58" s="669"/>
      <c r="CN58" s="669"/>
      <c r="CO58" s="669"/>
      <c r="CP58" s="669"/>
      <c r="CQ58" s="669"/>
      <c r="CR58" s="669"/>
      <c r="CS58" s="669"/>
      <c r="CT58" s="669"/>
      <c r="CU58" s="669"/>
    </row>
    <row r="59" spans="1:99" s="282" customFormat="1" ht="29.45" hidden="1" customHeight="1">
      <c r="A59" s="281"/>
      <c r="C59" s="283"/>
      <c r="D59" s="459"/>
      <c r="E59" s="459"/>
      <c r="F59" s="459"/>
      <c r="G59" s="459"/>
      <c r="H59" s="459"/>
      <c r="I59" s="459"/>
      <c r="J59" s="460"/>
      <c r="K59" s="460"/>
      <c r="L59" s="728"/>
      <c r="M59" s="728"/>
      <c r="N59" s="728"/>
      <c r="O59" s="728"/>
      <c r="P59" s="728"/>
      <c r="Q59" s="728"/>
      <c r="S59" s="284"/>
      <c r="AA59" s="285"/>
      <c r="AF59" s="669"/>
      <c r="AG59" s="669"/>
      <c r="AH59" s="669"/>
      <c r="AI59" s="669"/>
      <c r="AJ59" s="669"/>
      <c r="AK59" s="669"/>
      <c r="AL59" s="669"/>
      <c r="AM59" s="669"/>
      <c r="AN59" s="669"/>
      <c r="AO59" s="669"/>
      <c r="AP59" s="669"/>
      <c r="AQ59" s="669"/>
      <c r="AR59" s="669"/>
      <c r="AS59" s="669"/>
      <c r="AT59" s="669"/>
      <c r="AU59" s="669"/>
      <c r="AV59" s="669"/>
      <c r="AW59" s="669"/>
      <c r="AX59" s="669"/>
      <c r="AY59" s="669"/>
      <c r="AZ59" s="669"/>
      <c r="BA59" s="669"/>
      <c r="BB59" s="669"/>
      <c r="BC59" s="669"/>
      <c r="BD59" s="669"/>
      <c r="BE59" s="669"/>
      <c r="BF59" s="669"/>
      <c r="BG59" s="669"/>
      <c r="BH59" s="669"/>
      <c r="BI59" s="669"/>
      <c r="BJ59" s="669"/>
      <c r="BK59" s="669"/>
      <c r="BL59" s="669"/>
      <c r="BM59" s="669"/>
      <c r="BN59" s="669"/>
      <c r="BO59" s="669"/>
      <c r="BP59" s="669"/>
      <c r="BQ59" s="669"/>
      <c r="BR59" s="669"/>
      <c r="BS59" s="669"/>
      <c r="BT59" s="669"/>
      <c r="BU59" s="669"/>
      <c r="BV59" s="669"/>
      <c r="BW59" s="669"/>
      <c r="BX59" s="669"/>
      <c r="BY59" s="669"/>
      <c r="BZ59" s="669"/>
      <c r="CA59" s="669"/>
      <c r="CB59" s="669"/>
      <c r="CC59" s="669"/>
      <c r="CD59" s="669"/>
      <c r="CE59" s="669"/>
      <c r="CF59" s="669"/>
      <c r="CG59" s="669"/>
      <c r="CH59" s="669"/>
      <c r="CI59" s="669"/>
      <c r="CJ59" s="669"/>
      <c r="CK59" s="669"/>
      <c r="CL59" s="669"/>
      <c r="CM59" s="669"/>
      <c r="CN59" s="669"/>
      <c r="CO59" s="669"/>
      <c r="CP59" s="669"/>
      <c r="CQ59" s="669"/>
      <c r="CR59" s="669"/>
      <c r="CS59" s="669"/>
      <c r="CT59" s="669"/>
      <c r="CU59" s="669"/>
    </row>
    <row r="60" spans="1:99" s="282" customFormat="1">
      <c r="A60" s="281"/>
      <c r="C60" s="283"/>
      <c r="D60" s="283"/>
      <c r="E60" s="283"/>
      <c r="S60" s="284"/>
      <c r="AA60" s="285"/>
      <c r="AF60" s="669"/>
      <c r="AG60" s="669"/>
      <c r="AH60" s="669"/>
      <c r="AI60" s="669"/>
      <c r="AJ60" s="669"/>
      <c r="AK60" s="669"/>
      <c r="AL60" s="669"/>
      <c r="AM60" s="669"/>
      <c r="AN60" s="669"/>
      <c r="AO60" s="669"/>
      <c r="AP60" s="669"/>
      <c r="AQ60" s="669"/>
      <c r="AR60" s="669"/>
      <c r="AS60" s="669"/>
      <c r="AT60" s="669"/>
      <c r="AU60" s="669"/>
      <c r="AV60" s="669"/>
      <c r="AW60" s="669"/>
      <c r="AX60" s="669"/>
      <c r="AY60" s="669"/>
      <c r="AZ60" s="669"/>
      <c r="BA60" s="669"/>
      <c r="BB60" s="669"/>
      <c r="BC60" s="669"/>
      <c r="BD60" s="669"/>
      <c r="BE60" s="669"/>
      <c r="BF60" s="669"/>
      <c r="BG60" s="669"/>
      <c r="BH60" s="669"/>
      <c r="BI60" s="669"/>
      <c r="BJ60" s="669"/>
      <c r="BK60" s="669"/>
      <c r="BL60" s="669"/>
      <c r="BM60" s="669"/>
      <c r="BN60" s="669"/>
      <c r="BO60" s="669"/>
      <c r="BP60" s="669"/>
      <c r="BQ60" s="669"/>
      <c r="BR60" s="669"/>
      <c r="BS60" s="669"/>
      <c r="BT60" s="669"/>
      <c r="BU60" s="669"/>
      <c r="BV60" s="669"/>
      <c r="BW60" s="669"/>
      <c r="BX60" s="669"/>
      <c r="BY60" s="669"/>
      <c r="BZ60" s="669"/>
      <c r="CA60" s="669"/>
      <c r="CB60" s="669"/>
      <c r="CC60" s="669"/>
      <c r="CD60" s="669"/>
      <c r="CE60" s="669"/>
      <c r="CF60" s="669"/>
      <c r="CG60" s="669"/>
      <c r="CH60" s="669"/>
      <c r="CI60" s="669"/>
      <c r="CJ60" s="669"/>
      <c r="CK60" s="669"/>
      <c r="CL60" s="669"/>
      <c r="CM60" s="669"/>
      <c r="CN60" s="669"/>
      <c r="CO60" s="669"/>
      <c r="CP60" s="669"/>
      <c r="CQ60" s="669"/>
      <c r="CR60" s="669"/>
      <c r="CS60" s="669"/>
      <c r="CT60" s="669"/>
      <c r="CU60" s="669"/>
    </row>
    <row r="61" spans="1:99" s="282" customFormat="1">
      <c r="A61" s="281"/>
      <c r="C61" s="283"/>
      <c r="D61" s="283"/>
      <c r="E61" s="283"/>
      <c r="S61" s="284"/>
      <c r="AA61" s="285"/>
      <c r="AF61" s="669"/>
      <c r="AG61" s="669"/>
      <c r="AH61" s="669"/>
      <c r="AI61" s="669"/>
      <c r="AJ61" s="669"/>
      <c r="AK61" s="669"/>
      <c r="AL61" s="669"/>
      <c r="AM61" s="669"/>
      <c r="AN61" s="669"/>
      <c r="AO61" s="669"/>
      <c r="AP61" s="669"/>
      <c r="AQ61" s="669"/>
      <c r="AR61" s="669"/>
      <c r="AS61" s="669"/>
      <c r="AT61" s="669"/>
      <c r="AU61" s="669"/>
      <c r="AV61" s="669"/>
      <c r="AW61" s="669"/>
      <c r="AX61" s="669"/>
      <c r="AY61" s="669"/>
      <c r="AZ61" s="669"/>
      <c r="BA61" s="669"/>
      <c r="BB61" s="669"/>
      <c r="BC61" s="669"/>
      <c r="BD61" s="669"/>
      <c r="BE61" s="669"/>
      <c r="BF61" s="669"/>
      <c r="BG61" s="669"/>
      <c r="BH61" s="669"/>
      <c r="BI61" s="669"/>
      <c r="BJ61" s="669"/>
      <c r="BK61" s="669"/>
      <c r="BL61" s="669"/>
      <c r="BM61" s="669"/>
      <c r="BN61" s="669"/>
      <c r="BO61" s="669"/>
      <c r="BP61" s="669"/>
      <c r="BQ61" s="669"/>
      <c r="BR61" s="669"/>
      <c r="BS61" s="669"/>
      <c r="BT61" s="669"/>
      <c r="BU61" s="669"/>
      <c r="BV61" s="669"/>
      <c r="BW61" s="669"/>
      <c r="BX61" s="669"/>
      <c r="BY61" s="669"/>
      <c r="BZ61" s="669"/>
      <c r="CA61" s="669"/>
      <c r="CB61" s="669"/>
      <c r="CC61" s="669"/>
      <c r="CD61" s="669"/>
      <c r="CE61" s="669"/>
      <c r="CF61" s="669"/>
      <c r="CG61" s="669"/>
      <c r="CH61" s="669"/>
      <c r="CI61" s="669"/>
      <c r="CJ61" s="669"/>
      <c r="CK61" s="669"/>
      <c r="CL61" s="669"/>
      <c r="CM61" s="669"/>
      <c r="CN61" s="669"/>
      <c r="CO61" s="669"/>
      <c r="CP61" s="669"/>
      <c r="CQ61" s="669"/>
      <c r="CR61" s="669"/>
      <c r="CS61" s="669"/>
      <c r="CT61" s="669"/>
      <c r="CU61" s="669"/>
    </row>
    <row r="62" spans="1:99" s="282" customFormat="1">
      <c r="A62" s="281"/>
      <c r="C62" s="283"/>
      <c r="D62" s="283"/>
      <c r="E62" s="283"/>
      <c r="S62" s="284"/>
      <c r="AA62" s="285"/>
    </row>
    <row r="63" spans="1:99" s="282" customFormat="1">
      <c r="A63" s="281"/>
      <c r="C63" s="283"/>
      <c r="D63" s="283"/>
      <c r="E63" s="283"/>
      <c r="S63" s="284"/>
      <c r="AA63" s="285"/>
    </row>
    <row r="64" spans="1:99" s="282" customFormat="1">
      <c r="A64" s="281"/>
      <c r="C64" s="283"/>
      <c r="D64" s="283"/>
      <c r="E64" s="283"/>
      <c r="S64" s="284"/>
      <c r="AA64" s="285"/>
    </row>
    <row r="65" spans="1:41" s="282" customFormat="1">
      <c r="A65" s="281"/>
      <c r="C65" s="283"/>
      <c r="D65" s="283"/>
      <c r="E65" s="283"/>
      <c r="S65" s="284"/>
      <c r="AA65" s="285"/>
    </row>
    <row r="66" spans="1:41" s="282" customFormat="1">
      <c r="A66" s="281"/>
      <c r="C66" s="283"/>
      <c r="D66" s="283"/>
      <c r="E66" s="283"/>
      <c r="S66" s="284"/>
      <c r="AA66" s="285"/>
      <c r="AO66" s="730">
        <f>AF55+AG55+AH55+AJ55+AK55+AL55+AN55+AO55+AP55+AR55+AS55+AT55</f>
        <v>369062.08</v>
      </c>
    </row>
    <row r="67" spans="1:41" s="282" customFormat="1">
      <c r="A67" s="281"/>
      <c r="C67" s="283"/>
      <c r="D67" s="283"/>
      <c r="E67" s="283"/>
      <c r="S67" s="284"/>
      <c r="AA67" s="285"/>
    </row>
    <row r="68" spans="1:41" s="282" customFormat="1">
      <c r="A68" s="281"/>
      <c r="C68" s="283"/>
      <c r="D68" s="283"/>
      <c r="E68" s="283"/>
      <c r="S68" s="284"/>
      <c r="AA68" s="285"/>
    </row>
    <row r="69" spans="1:41" s="282" customFormat="1">
      <c r="A69" s="281"/>
      <c r="C69" s="283"/>
      <c r="D69" s="283"/>
      <c r="E69" s="283"/>
      <c r="S69" s="284"/>
      <c r="AA69" s="285"/>
    </row>
    <row r="70" spans="1:41" s="282" customFormat="1">
      <c r="A70" s="281"/>
      <c r="C70" s="283"/>
      <c r="D70" s="283"/>
      <c r="E70" s="283"/>
      <c r="S70" s="284"/>
      <c r="AA70" s="285"/>
    </row>
    <row r="71" spans="1:41" s="282" customFormat="1">
      <c r="A71" s="281"/>
      <c r="C71" s="283"/>
      <c r="D71" s="283"/>
      <c r="E71" s="283"/>
      <c r="S71" s="284"/>
      <c r="AA71" s="285"/>
    </row>
    <row r="72" spans="1:41" s="282" customFormat="1">
      <c r="A72" s="281"/>
      <c r="C72" s="283"/>
      <c r="D72" s="283"/>
      <c r="E72" s="283"/>
      <c r="S72" s="284"/>
      <c r="AA72" s="285"/>
    </row>
    <row r="73" spans="1:41" s="282" customFormat="1">
      <c r="A73" s="281"/>
      <c r="C73" s="283"/>
      <c r="D73" s="283"/>
      <c r="E73" s="283"/>
      <c r="S73" s="284"/>
      <c r="AA73" s="285"/>
    </row>
    <row r="74" spans="1:41" s="282" customFormat="1">
      <c r="A74" s="281"/>
      <c r="C74" s="283"/>
      <c r="D74" s="283"/>
      <c r="E74" s="283"/>
      <c r="S74" s="284"/>
      <c r="AA74" s="285"/>
    </row>
    <row r="75" spans="1:41" s="282" customFormat="1">
      <c r="A75" s="281"/>
      <c r="C75" s="283"/>
      <c r="D75" s="283"/>
      <c r="E75" s="283"/>
      <c r="S75" s="284"/>
      <c r="AA75" s="285"/>
    </row>
    <row r="76" spans="1:41" s="282" customFormat="1">
      <c r="A76" s="281"/>
      <c r="C76" s="283"/>
      <c r="D76" s="283"/>
      <c r="E76" s="283"/>
      <c r="S76" s="284"/>
      <c r="AA76" s="285"/>
    </row>
    <row r="77" spans="1:41" s="282" customFormat="1">
      <c r="A77" s="281"/>
      <c r="C77" s="283"/>
      <c r="D77" s="283"/>
      <c r="E77" s="283"/>
      <c r="S77" s="284"/>
      <c r="AA77" s="285"/>
    </row>
  </sheetData>
  <autoFilter ref="A9:AI55">
    <filterColumn colId="31">
      <filters>
        <filter val="1 253,10"/>
        <filter val="11 094,81"/>
        <filter val="26 515,28"/>
        <filter val="37 610,09"/>
        <filter val="516,86"/>
        <filter val="646,08"/>
        <filter val="734,26"/>
        <filter val="749,45"/>
      </filters>
    </filterColumn>
  </autoFilter>
  <mergeCells count="31">
    <mergeCell ref="I56:K56"/>
    <mergeCell ref="L56:N56"/>
    <mergeCell ref="O56:Q56"/>
    <mergeCell ref="D53:G53"/>
    <mergeCell ref="L53:N53"/>
    <mergeCell ref="O53:Q53"/>
    <mergeCell ref="A55:B55"/>
    <mergeCell ref="D55:G55"/>
    <mergeCell ref="P6:P8"/>
    <mergeCell ref="Q6:R7"/>
    <mergeCell ref="S6:AA6"/>
    <mergeCell ref="L6:L8"/>
    <mergeCell ref="M6:M8"/>
    <mergeCell ref="N6:N8"/>
    <mergeCell ref="O6:O8"/>
    <mergeCell ref="AB6:AE7"/>
    <mergeCell ref="S7:S8"/>
    <mergeCell ref="T7:Z7"/>
    <mergeCell ref="AA7:AA8"/>
    <mergeCell ref="A3:AA3"/>
    <mergeCell ref="A4:AA4"/>
    <mergeCell ref="A6:A8"/>
    <mergeCell ref="B6:B8"/>
    <mergeCell ref="C6:D7"/>
    <mergeCell ref="E6:E8"/>
    <mergeCell ref="F6:F8"/>
    <mergeCell ref="G6:G8"/>
    <mergeCell ref="H6:H8"/>
    <mergeCell ref="I6:I8"/>
    <mergeCell ref="J6:J8"/>
    <mergeCell ref="K6:K8"/>
  </mergeCells>
  <pageMargins left="0.70866141732283472" right="0.70866141732283472" top="0.35433070866141736" bottom="0.35433070866141736" header="0.31496062992125984" footer="0.31496062992125984"/>
  <pageSetup paperSize="9" scale="23" fitToWidth="2" fitToHeight="2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78"/>
  <sheetViews>
    <sheetView tabSelected="1" view="pageBreakPreview" topLeftCell="A3" zoomScale="70" zoomScaleNormal="80" zoomScaleSheetLayoutView="70" workbookViewId="0">
      <pane ySplit="9" topLeftCell="A12" activePane="bottomLeft" state="frozen"/>
      <selection activeCell="A3" sqref="A3"/>
      <selection pane="bottomLeft" activeCell="AB877" sqref="AB877"/>
    </sheetView>
  </sheetViews>
  <sheetFormatPr defaultColWidth="9.140625" defaultRowHeight="12.75"/>
  <cols>
    <col min="1" max="1" width="5.5703125" style="259" customWidth="1"/>
    <col min="2" max="2" width="20" style="260" customWidth="1"/>
    <col min="3" max="4" width="12" style="261" customWidth="1"/>
    <col min="5" max="5" width="33.28515625" style="261" customWidth="1"/>
    <col min="6" max="6" width="17.85546875" style="260" customWidth="1"/>
    <col min="7" max="7" width="12.28515625" style="800" customWidth="1"/>
    <col min="8" max="8" width="23" style="260" customWidth="1"/>
    <col min="9" max="9" width="12.7109375" style="260" customWidth="1"/>
    <col min="10" max="10" width="10.42578125" style="260" customWidth="1"/>
    <col min="11" max="11" width="10.28515625" style="260" customWidth="1"/>
    <col min="12" max="12" width="17.7109375" style="260" customWidth="1"/>
    <col min="13" max="13" width="12.85546875" style="260" customWidth="1"/>
    <col min="14" max="14" width="14.7109375" style="260" customWidth="1"/>
    <col min="15" max="15" width="14.42578125" style="260" customWidth="1"/>
    <col min="16" max="16" width="14.7109375" style="260" customWidth="1"/>
    <col min="17" max="17" width="13.7109375" style="260" customWidth="1"/>
    <col min="18" max="19" width="11.5703125" style="260" customWidth="1"/>
    <col min="20" max="20" width="12.42578125" style="262" customWidth="1"/>
    <col min="21" max="21" width="9.7109375" style="260" customWidth="1"/>
    <col min="22" max="22" width="9" style="260" customWidth="1"/>
    <col min="23" max="23" width="8.5703125" style="260" customWidth="1"/>
    <col min="24" max="24" width="8.28515625" style="260" customWidth="1"/>
    <col min="25" max="25" width="10.28515625" style="260" customWidth="1"/>
    <col min="26" max="26" width="9.85546875" style="260" customWidth="1"/>
    <col min="27" max="27" width="10.140625" style="260" customWidth="1"/>
    <col min="28" max="28" width="14" style="263" customWidth="1"/>
    <col min="29" max="16384" width="9.140625" style="260"/>
  </cols>
  <sheetData>
    <row r="1" spans="1:28" ht="28.35" hidden="1" customHeight="1">
      <c r="G1" s="260"/>
      <c r="O1" s="777"/>
      <c r="X1" s="790"/>
    </row>
    <row r="2" spans="1:28" ht="33.950000000000003" hidden="1" customHeight="1">
      <c r="G2" s="260"/>
      <c r="O2" s="777"/>
      <c r="X2" s="790"/>
    </row>
    <row r="3" spans="1:28" ht="33.950000000000003" customHeight="1">
      <c r="G3" s="260"/>
      <c r="O3" s="777"/>
      <c r="W3" s="979" t="s">
        <v>2742</v>
      </c>
      <c r="X3" s="979"/>
      <c r="Y3" s="979"/>
      <c r="Z3" s="979"/>
      <c r="AA3" s="979"/>
      <c r="AB3" s="979"/>
    </row>
    <row r="4" spans="1:28" ht="33.950000000000003" customHeight="1">
      <c r="G4" s="260"/>
      <c r="O4" s="777"/>
      <c r="W4" s="979"/>
      <c r="X4" s="979"/>
      <c r="Y4" s="979"/>
      <c r="Z4" s="979"/>
      <c r="AA4" s="979"/>
      <c r="AB4" s="979"/>
    </row>
    <row r="5" spans="1:28" ht="18.600000000000001" customHeight="1">
      <c r="O5" s="777"/>
    </row>
    <row r="6" spans="1:28" ht="25.9" customHeight="1">
      <c r="A6" s="980" t="s">
        <v>2590</v>
      </c>
      <c r="B6" s="981"/>
      <c r="C6" s="981"/>
      <c r="D6" s="981"/>
      <c r="E6" s="981"/>
      <c r="F6" s="981"/>
      <c r="G6" s="981"/>
      <c r="H6" s="981"/>
      <c r="I6" s="981"/>
      <c r="J6" s="981"/>
      <c r="K6" s="981"/>
      <c r="L6" s="981"/>
      <c r="M6" s="981"/>
      <c r="N6" s="981"/>
      <c r="O6" s="981"/>
      <c r="P6" s="981"/>
      <c r="Q6" s="981"/>
      <c r="R6" s="981"/>
      <c r="S6" s="981"/>
      <c r="T6" s="981"/>
      <c r="U6" s="981"/>
      <c r="V6" s="981"/>
      <c r="W6" s="981"/>
      <c r="X6" s="981"/>
      <c r="Y6" s="981"/>
      <c r="Z6" s="981"/>
      <c r="AA6" s="981"/>
      <c r="AB6" s="981"/>
    </row>
    <row r="7" spans="1:28" ht="15" customHeight="1"/>
    <row r="8" spans="1:28" ht="22.9" customHeight="1">
      <c r="A8" s="982" t="s">
        <v>4</v>
      </c>
      <c r="B8" s="810" t="s">
        <v>440</v>
      </c>
      <c r="C8" s="983" t="s">
        <v>441</v>
      </c>
      <c r="D8" s="983"/>
      <c r="E8" s="983" t="s">
        <v>196</v>
      </c>
      <c r="F8" s="810" t="s">
        <v>5</v>
      </c>
      <c r="G8" s="810" t="s">
        <v>2574</v>
      </c>
      <c r="H8" s="810" t="s">
        <v>197</v>
      </c>
      <c r="I8" s="810" t="s">
        <v>443</v>
      </c>
      <c r="J8" s="810" t="s">
        <v>200</v>
      </c>
      <c r="K8" s="810" t="s">
        <v>201</v>
      </c>
      <c r="L8" s="810" t="s">
        <v>2554</v>
      </c>
      <c r="M8" s="810" t="s">
        <v>206</v>
      </c>
      <c r="N8" s="810" t="s">
        <v>2552</v>
      </c>
      <c r="O8" s="810" t="s">
        <v>2553</v>
      </c>
      <c r="P8" s="810" t="s">
        <v>2586</v>
      </c>
      <c r="Q8" s="810" t="s">
        <v>2587</v>
      </c>
      <c r="R8" s="810" t="s">
        <v>448</v>
      </c>
      <c r="S8" s="810"/>
      <c r="T8" s="810" t="s">
        <v>7</v>
      </c>
      <c r="U8" s="810"/>
      <c r="V8" s="810"/>
      <c r="W8" s="810"/>
      <c r="X8" s="810"/>
      <c r="Y8" s="810"/>
      <c r="Z8" s="810"/>
      <c r="AA8" s="810"/>
      <c r="AB8" s="810"/>
    </row>
    <row r="9" spans="1:28" ht="22.9" customHeight="1">
      <c r="A9" s="982"/>
      <c r="B9" s="810"/>
      <c r="C9" s="983"/>
      <c r="D9" s="983"/>
      <c r="E9" s="983"/>
      <c r="F9" s="810"/>
      <c r="G9" s="810"/>
      <c r="H9" s="810"/>
      <c r="I9" s="810"/>
      <c r="J9" s="810"/>
      <c r="K9" s="810"/>
      <c r="L9" s="810"/>
      <c r="M9" s="810"/>
      <c r="N9" s="810"/>
      <c r="O9" s="810"/>
      <c r="P9" s="810"/>
      <c r="Q9" s="810"/>
      <c r="R9" s="810"/>
      <c r="S9" s="810"/>
      <c r="T9" s="985" t="s">
        <v>2549</v>
      </c>
      <c r="U9" s="810" t="s">
        <v>9</v>
      </c>
      <c r="V9" s="810"/>
      <c r="W9" s="810"/>
      <c r="X9" s="810"/>
      <c r="Y9" s="810"/>
      <c r="Z9" s="810"/>
      <c r="AA9" s="810"/>
      <c r="AB9" s="986" t="s">
        <v>2550</v>
      </c>
    </row>
    <row r="10" spans="1:28" ht="153.75" customHeight="1">
      <c r="A10" s="982"/>
      <c r="B10" s="810"/>
      <c r="C10" s="778" t="s">
        <v>216</v>
      </c>
      <c r="D10" s="778" t="s">
        <v>217</v>
      </c>
      <c r="E10" s="983"/>
      <c r="F10" s="810"/>
      <c r="G10" s="810"/>
      <c r="H10" s="810"/>
      <c r="I10" s="810"/>
      <c r="J10" s="810"/>
      <c r="K10" s="810"/>
      <c r="L10" s="810"/>
      <c r="M10" s="810"/>
      <c r="N10" s="810"/>
      <c r="O10" s="810"/>
      <c r="P10" s="810"/>
      <c r="Q10" s="810"/>
      <c r="R10" s="776" t="s">
        <v>216</v>
      </c>
      <c r="S10" s="776" t="s">
        <v>217</v>
      </c>
      <c r="T10" s="985"/>
      <c r="U10" s="90" t="s">
        <v>2555</v>
      </c>
      <c r="V10" s="90" t="s">
        <v>165</v>
      </c>
      <c r="W10" s="90" t="s">
        <v>166</v>
      </c>
      <c r="X10" s="90" t="s">
        <v>167</v>
      </c>
      <c r="Y10" s="90" t="s">
        <v>2551</v>
      </c>
      <c r="Z10" s="90" t="s">
        <v>169</v>
      </c>
      <c r="AA10" s="90" t="s">
        <v>170</v>
      </c>
      <c r="AB10" s="986"/>
    </row>
    <row r="11" spans="1:28" s="781" customFormat="1" ht="19.350000000000001" customHeight="1">
      <c r="A11" s="779">
        <v>1</v>
      </c>
      <c r="B11" s="780">
        <v>2</v>
      </c>
      <c r="C11" s="780">
        <v>3</v>
      </c>
      <c r="D11" s="780">
        <v>4</v>
      </c>
      <c r="E11" s="780">
        <v>5</v>
      </c>
      <c r="F11" s="779">
        <v>6</v>
      </c>
      <c r="G11" s="780">
        <v>7</v>
      </c>
      <c r="H11" s="792">
        <v>8</v>
      </c>
      <c r="I11" s="780">
        <v>9</v>
      </c>
      <c r="J11" s="780">
        <v>10</v>
      </c>
      <c r="K11" s="779">
        <v>11</v>
      </c>
      <c r="L11" s="780">
        <v>12</v>
      </c>
      <c r="M11" s="780">
        <v>13</v>
      </c>
      <c r="N11" s="780">
        <v>14</v>
      </c>
      <c r="O11" s="780">
        <v>15</v>
      </c>
      <c r="P11" s="779">
        <v>16</v>
      </c>
      <c r="Q11" s="780">
        <v>17</v>
      </c>
      <c r="R11" s="780">
        <v>18</v>
      </c>
      <c r="S11" s="780">
        <v>19</v>
      </c>
      <c r="T11" s="780">
        <v>20</v>
      </c>
      <c r="U11" s="779">
        <v>21</v>
      </c>
      <c r="V11" s="780">
        <v>22</v>
      </c>
      <c r="W11" s="780">
        <v>23</v>
      </c>
      <c r="X11" s="780">
        <v>24</v>
      </c>
      <c r="Y11" s="780">
        <v>25</v>
      </c>
      <c r="Z11" s="779">
        <v>26</v>
      </c>
      <c r="AA11" s="780">
        <v>27</v>
      </c>
      <c r="AB11" s="780">
        <v>28</v>
      </c>
    </row>
    <row r="12" spans="1:28" s="786" customFormat="1" ht="25.5" customHeight="1">
      <c r="A12" s="782">
        <v>1</v>
      </c>
      <c r="B12" s="118" t="s">
        <v>589</v>
      </c>
      <c r="C12" s="783">
        <v>43851</v>
      </c>
      <c r="D12" s="783">
        <v>44216</v>
      </c>
      <c r="E12" s="783" t="s">
        <v>453</v>
      </c>
      <c r="F12" s="805" t="s">
        <v>43</v>
      </c>
      <c r="G12" s="806">
        <v>2012</v>
      </c>
      <c r="H12" s="118" t="s">
        <v>233</v>
      </c>
      <c r="I12" s="784" t="s">
        <v>1235</v>
      </c>
      <c r="J12" s="784" t="s">
        <v>20</v>
      </c>
      <c r="K12" s="118" t="s">
        <v>20</v>
      </c>
      <c r="L12" s="118" t="s">
        <v>2560</v>
      </c>
      <c r="M12" s="103" t="s">
        <v>78</v>
      </c>
      <c r="N12" s="118" t="s">
        <v>243</v>
      </c>
      <c r="O12" s="118" t="s">
        <v>244</v>
      </c>
      <c r="P12" s="118" t="s">
        <v>468</v>
      </c>
      <c r="Q12" s="118" t="s">
        <v>246</v>
      </c>
      <c r="R12" s="783">
        <v>43851</v>
      </c>
      <c r="S12" s="783">
        <v>44216</v>
      </c>
      <c r="T12" s="107">
        <v>2058</v>
      </c>
      <c r="U12" s="108">
        <v>1.8</v>
      </c>
      <c r="V12" s="108">
        <v>0.75</v>
      </c>
      <c r="W12" s="108">
        <v>1.8</v>
      </c>
      <c r="X12" s="90">
        <v>1.2</v>
      </c>
      <c r="Y12" s="110">
        <v>1</v>
      </c>
      <c r="Z12" s="110">
        <v>1</v>
      </c>
      <c r="AA12" s="110">
        <v>1</v>
      </c>
      <c r="AB12" s="785">
        <f>T12*U12*V12*W12*X12*Y12*Z12*AA12</f>
        <v>6001.13</v>
      </c>
    </row>
    <row r="13" spans="1:28" s="786" customFormat="1" ht="25.5" customHeight="1">
      <c r="A13" s="782">
        <f>A12+1</f>
        <v>2</v>
      </c>
      <c r="B13" s="118" t="s">
        <v>589</v>
      </c>
      <c r="C13" s="783">
        <v>43851</v>
      </c>
      <c r="D13" s="783">
        <v>44216</v>
      </c>
      <c r="E13" s="783" t="s">
        <v>453</v>
      </c>
      <c r="F13" s="805" t="s">
        <v>43</v>
      </c>
      <c r="G13" s="805">
        <v>2012</v>
      </c>
      <c r="H13" s="118" t="s">
        <v>247</v>
      </c>
      <c r="I13" s="784" t="s">
        <v>1235</v>
      </c>
      <c r="J13" s="784" t="s">
        <v>20</v>
      </c>
      <c r="K13" s="118" t="s">
        <v>20</v>
      </c>
      <c r="L13" s="118" t="s">
        <v>2560</v>
      </c>
      <c r="M13" s="103" t="s">
        <v>79</v>
      </c>
      <c r="N13" s="118" t="s">
        <v>243</v>
      </c>
      <c r="O13" s="118" t="s">
        <v>244</v>
      </c>
      <c r="P13" s="118" t="s">
        <v>468</v>
      </c>
      <c r="Q13" s="118" t="s">
        <v>246</v>
      </c>
      <c r="R13" s="783">
        <v>43851</v>
      </c>
      <c r="S13" s="783">
        <v>44216</v>
      </c>
      <c r="T13" s="107">
        <v>2058</v>
      </c>
      <c r="U13" s="108">
        <v>1.8</v>
      </c>
      <c r="V13" s="108">
        <v>0.75</v>
      </c>
      <c r="W13" s="108">
        <v>1.8</v>
      </c>
      <c r="X13" s="90">
        <v>1.2</v>
      </c>
      <c r="Y13" s="110">
        <v>1</v>
      </c>
      <c r="Z13" s="110">
        <v>1</v>
      </c>
      <c r="AA13" s="110">
        <v>1</v>
      </c>
      <c r="AB13" s="785">
        <f t="shared" ref="AB13:AB76" si="0">T13*U13*V13*W13*X13*Y13*Z13*AA13</f>
        <v>6001.13</v>
      </c>
    </row>
    <row r="14" spans="1:28" s="786" customFormat="1" ht="25.5" customHeight="1">
      <c r="A14" s="782">
        <f t="shared" ref="A14:A77" si="1">A13+1</f>
        <v>3</v>
      </c>
      <c r="B14" s="118" t="s">
        <v>589</v>
      </c>
      <c r="C14" s="783">
        <v>43851</v>
      </c>
      <c r="D14" s="783">
        <v>44216</v>
      </c>
      <c r="E14" s="783" t="s">
        <v>453</v>
      </c>
      <c r="F14" s="805" t="s">
        <v>43</v>
      </c>
      <c r="G14" s="805">
        <v>2012</v>
      </c>
      <c r="H14" s="118" t="s">
        <v>251</v>
      </c>
      <c r="I14" s="784" t="s">
        <v>1235</v>
      </c>
      <c r="J14" s="784" t="s">
        <v>20</v>
      </c>
      <c r="K14" s="118" t="s">
        <v>20</v>
      </c>
      <c r="L14" s="118" t="s">
        <v>2560</v>
      </c>
      <c r="M14" s="103" t="s">
        <v>80</v>
      </c>
      <c r="N14" s="118" t="s">
        <v>243</v>
      </c>
      <c r="O14" s="118" t="s">
        <v>244</v>
      </c>
      <c r="P14" s="118" t="s">
        <v>468</v>
      </c>
      <c r="Q14" s="118" t="s">
        <v>246</v>
      </c>
      <c r="R14" s="783">
        <v>43851</v>
      </c>
      <c r="S14" s="783">
        <v>44216</v>
      </c>
      <c r="T14" s="107">
        <v>2058</v>
      </c>
      <c r="U14" s="108">
        <v>1.8</v>
      </c>
      <c r="V14" s="108">
        <v>0.75</v>
      </c>
      <c r="W14" s="108">
        <v>1.8</v>
      </c>
      <c r="X14" s="90">
        <v>1.2</v>
      </c>
      <c r="Y14" s="110">
        <v>1</v>
      </c>
      <c r="Z14" s="110">
        <v>1</v>
      </c>
      <c r="AA14" s="110">
        <v>1</v>
      </c>
      <c r="AB14" s="785">
        <f t="shared" si="0"/>
        <v>6001.13</v>
      </c>
    </row>
    <row r="15" spans="1:28" s="786" customFormat="1" ht="25.5" customHeight="1">
      <c r="A15" s="782">
        <f t="shared" si="1"/>
        <v>4</v>
      </c>
      <c r="B15" s="118" t="s">
        <v>589</v>
      </c>
      <c r="C15" s="783">
        <v>43851</v>
      </c>
      <c r="D15" s="783">
        <v>44216</v>
      </c>
      <c r="E15" s="783" t="s">
        <v>453</v>
      </c>
      <c r="F15" s="805" t="s">
        <v>43</v>
      </c>
      <c r="G15" s="805">
        <v>2012</v>
      </c>
      <c r="H15" s="118" t="s">
        <v>255</v>
      </c>
      <c r="I15" s="784" t="s">
        <v>1235</v>
      </c>
      <c r="J15" s="784" t="s">
        <v>20</v>
      </c>
      <c r="K15" s="118" t="s">
        <v>20</v>
      </c>
      <c r="L15" s="118" t="s">
        <v>2560</v>
      </c>
      <c r="M15" s="103" t="s">
        <v>81</v>
      </c>
      <c r="N15" s="118" t="s">
        <v>243</v>
      </c>
      <c r="O15" s="118" t="s">
        <v>244</v>
      </c>
      <c r="P15" s="118" t="s">
        <v>468</v>
      </c>
      <c r="Q15" s="118" t="s">
        <v>246</v>
      </c>
      <c r="R15" s="783">
        <v>43851</v>
      </c>
      <c r="S15" s="783">
        <v>44216</v>
      </c>
      <c r="T15" s="107">
        <v>2058</v>
      </c>
      <c r="U15" s="108">
        <v>1.8</v>
      </c>
      <c r="V15" s="108">
        <v>0.75</v>
      </c>
      <c r="W15" s="108">
        <v>1.8</v>
      </c>
      <c r="X15" s="90">
        <v>1.2</v>
      </c>
      <c r="Y15" s="110">
        <v>1</v>
      </c>
      <c r="Z15" s="110">
        <v>1</v>
      </c>
      <c r="AA15" s="110">
        <v>1</v>
      </c>
      <c r="AB15" s="785">
        <f t="shared" si="0"/>
        <v>6001.13</v>
      </c>
    </row>
    <row r="16" spans="1:28" s="786" customFormat="1" ht="25.5" customHeight="1">
      <c r="A16" s="782">
        <f t="shared" si="1"/>
        <v>5</v>
      </c>
      <c r="B16" s="118" t="s">
        <v>589</v>
      </c>
      <c r="C16" s="783">
        <v>43851</v>
      </c>
      <c r="D16" s="783">
        <v>44216</v>
      </c>
      <c r="E16" s="783" t="s">
        <v>453</v>
      </c>
      <c r="F16" s="805" t="s">
        <v>43</v>
      </c>
      <c r="G16" s="805">
        <v>2012</v>
      </c>
      <c r="H16" s="118" t="s">
        <v>259</v>
      </c>
      <c r="I16" s="784" t="s">
        <v>1235</v>
      </c>
      <c r="J16" s="784" t="s">
        <v>20</v>
      </c>
      <c r="K16" s="118" t="s">
        <v>20</v>
      </c>
      <c r="L16" s="118" t="s">
        <v>2560</v>
      </c>
      <c r="M16" s="103" t="s">
        <v>82</v>
      </c>
      <c r="N16" s="118" t="s">
        <v>243</v>
      </c>
      <c r="O16" s="118" t="s">
        <v>244</v>
      </c>
      <c r="P16" s="118" t="s">
        <v>468</v>
      </c>
      <c r="Q16" s="118" t="s">
        <v>246</v>
      </c>
      <c r="R16" s="783">
        <v>43851</v>
      </c>
      <c r="S16" s="783">
        <v>44216</v>
      </c>
      <c r="T16" s="107">
        <v>2058</v>
      </c>
      <c r="U16" s="108">
        <v>1.8</v>
      </c>
      <c r="V16" s="108">
        <v>0.75</v>
      </c>
      <c r="W16" s="108">
        <v>1.8</v>
      </c>
      <c r="X16" s="90">
        <v>1.2</v>
      </c>
      <c r="Y16" s="110">
        <v>1</v>
      </c>
      <c r="Z16" s="110">
        <v>1</v>
      </c>
      <c r="AA16" s="110">
        <v>1</v>
      </c>
      <c r="AB16" s="785">
        <f t="shared" si="0"/>
        <v>6001.13</v>
      </c>
    </row>
    <row r="17" spans="1:28" s="786" customFormat="1" ht="25.5" customHeight="1">
      <c r="A17" s="782">
        <f t="shared" si="1"/>
        <v>6</v>
      </c>
      <c r="B17" s="118" t="s">
        <v>589</v>
      </c>
      <c r="C17" s="783">
        <v>43851</v>
      </c>
      <c r="D17" s="783">
        <v>44216</v>
      </c>
      <c r="E17" s="783" t="s">
        <v>453</v>
      </c>
      <c r="F17" s="805" t="s">
        <v>43</v>
      </c>
      <c r="G17" s="805">
        <v>2012</v>
      </c>
      <c r="H17" s="118" t="s">
        <v>263</v>
      </c>
      <c r="I17" s="784" t="s">
        <v>1235</v>
      </c>
      <c r="J17" s="784" t="s">
        <v>20</v>
      </c>
      <c r="K17" s="118" t="s">
        <v>20</v>
      </c>
      <c r="L17" s="118" t="s">
        <v>2560</v>
      </c>
      <c r="M17" s="103" t="s">
        <v>83</v>
      </c>
      <c r="N17" s="118" t="s">
        <v>243</v>
      </c>
      <c r="O17" s="118" t="s">
        <v>244</v>
      </c>
      <c r="P17" s="118" t="s">
        <v>468</v>
      </c>
      <c r="Q17" s="118" t="s">
        <v>246</v>
      </c>
      <c r="R17" s="783">
        <v>43851</v>
      </c>
      <c r="S17" s="783">
        <v>44216</v>
      </c>
      <c r="T17" s="107">
        <v>2058</v>
      </c>
      <c r="U17" s="108">
        <v>1.8</v>
      </c>
      <c r="V17" s="108">
        <v>0.75</v>
      </c>
      <c r="W17" s="108">
        <v>1.8</v>
      </c>
      <c r="X17" s="90">
        <v>1.2</v>
      </c>
      <c r="Y17" s="110">
        <v>1</v>
      </c>
      <c r="Z17" s="110">
        <v>1</v>
      </c>
      <c r="AA17" s="110">
        <v>1</v>
      </c>
      <c r="AB17" s="785">
        <f t="shared" si="0"/>
        <v>6001.13</v>
      </c>
    </row>
    <row r="18" spans="1:28" s="786" customFormat="1" ht="25.5" customHeight="1">
      <c r="A18" s="782">
        <f t="shared" si="1"/>
        <v>7</v>
      </c>
      <c r="B18" s="118" t="s">
        <v>589</v>
      </c>
      <c r="C18" s="783">
        <v>43851</v>
      </c>
      <c r="D18" s="783">
        <v>44216</v>
      </c>
      <c r="E18" s="783" t="s">
        <v>453</v>
      </c>
      <c r="F18" s="805" t="s">
        <v>43</v>
      </c>
      <c r="G18" s="805">
        <v>2012</v>
      </c>
      <c r="H18" s="118" t="s">
        <v>267</v>
      </c>
      <c r="I18" s="784" t="s">
        <v>1235</v>
      </c>
      <c r="J18" s="784" t="s">
        <v>20</v>
      </c>
      <c r="K18" s="118" t="s">
        <v>20</v>
      </c>
      <c r="L18" s="118" t="s">
        <v>2560</v>
      </c>
      <c r="M18" s="103" t="s">
        <v>84</v>
      </c>
      <c r="N18" s="118" t="s">
        <v>243</v>
      </c>
      <c r="O18" s="118" t="s">
        <v>244</v>
      </c>
      <c r="P18" s="118" t="s">
        <v>468</v>
      </c>
      <c r="Q18" s="118" t="s">
        <v>246</v>
      </c>
      <c r="R18" s="783">
        <v>43851</v>
      </c>
      <c r="S18" s="783">
        <v>44216</v>
      </c>
      <c r="T18" s="107">
        <v>2058</v>
      </c>
      <c r="U18" s="108">
        <v>1.8</v>
      </c>
      <c r="V18" s="108">
        <v>0.75</v>
      </c>
      <c r="W18" s="108">
        <v>1.8</v>
      </c>
      <c r="X18" s="90">
        <v>1.2</v>
      </c>
      <c r="Y18" s="110">
        <v>1</v>
      </c>
      <c r="Z18" s="110">
        <v>1</v>
      </c>
      <c r="AA18" s="110">
        <v>1</v>
      </c>
      <c r="AB18" s="785">
        <f t="shared" si="0"/>
        <v>6001.13</v>
      </c>
    </row>
    <row r="19" spans="1:28" s="786" customFormat="1" ht="25.5" customHeight="1">
      <c r="A19" s="782">
        <f t="shared" si="1"/>
        <v>8</v>
      </c>
      <c r="B19" s="118" t="s">
        <v>589</v>
      </c>
      <c r="C19" s="783">
        <v>43851</v>
      </c>
      <c r="D19" s="783">
        <v>44216</v>
      </c>
      <c r="E19" s="783" t="s">
        <v>453</v>
      </c>
      <c r="F19" s="805" t="s">
        <v>43</v>
      </c>
      <c r="G19" s="805">
        <v>2012</v>
      </c>
      <c r="H19" s="118" t="s">
        <v>271</v>
      </c>
      <c r="I19" s="784" t="s">
        <v>1235</v>
      </c>
      <c r="J19" s="784" t="s">
        <v>20</v>
      </c>
      <c r="K19" s="118" t="s">
        <v>20</v>
      </c>
      <c r="L19" s="118" t="s">
        <v>2560</v>
      </c>
      <c r="M19" s="103" t="s">
        <v>85</v>
      </c>
      <c r="N19" s="118" t="s">
        <v>243</v>
      </c>
      <c r="O19" s="118" t="s">
        <v>244</v>
      </c>
      <c r="P19" s="118" t="s">
        <v>468</v>
      </c>
      <c r="Q19" s="118" t="s">
        <v>246</v>
      </c>
      <c r="R19" s="783">
        <v>43851</v>
      </c>
      <c r="S19" s="783">
        <v>44216</v>
      </c>
      <c r="T19" s="107">
        <v>2058</v>
      </c>
      <c r="U19" s="108">
        <v>1.8</v>
      </c>
      <c r="V19" s="108">
        <v>0.75</v>
      </c>
      <c r="W19" s="108">
        <v>1.8</v>
      </c>
      <c r="X19" s="90">
        <v>1.2</v>
      </c>
      <c r="Y19" s="110">
        <v>1</v>
      </c>
      <c r="Z19" s="110">
        <v>1</v>
      </c>
      <c r="AA19" s="110">
        <v>1</v>
      </c>
      <c r="AB19" s="785">
        <f t="shared" si="0"/>
        <v>6001.13</v>
      </c>
    </row>
    <row r="20" spans="1:28" s="786" customFormat="1" ht="25.5" customHeight="1">
      <c r="A20" s="782">
        <f t="shared" si="1"/>
        <v>9</v>
      </c>
      <c r="B20" s="118" t="s">
        <v>589</v>
      </c>
      <c r="C20" s="783">
        <v>43851</v>
      </c>
      <c r="D20" s="783">
        <v>44216</v>
      </c>
      <c r="E20" s="783" t="s">
        <v>453</v>
      </c>
      <c r="F20" s="805" t="s">
        <v>43</v>
      </c>
      <c r="G20" s="805">
        <v>2012</v>
      </c>
      <c r="H20" s="118" t="s">
        <v>276</v>
      </c>
      <c r="I20" s="784" t="s">
        <v>1235</v>
      </c>
      <c r="J20" s="784" t="s">
        <v>20</v>
      </c>
      <c r="K20" s="118" t="s">
        <v>20</v>
      </c>
      <c r="L20" s="118" t="s">
        <v>2560</v>
      </c>
      <c r="M20" s="103" t="s">
        <v>86</v>
      </c>
      <c r="N20" s="118" t="s">
        <v>243</v>
      </c>
      <c r="O20" s="118" t="s">
        <v>244</v>
      </c>
      <c r="P20" s="118" t="s">
        <v>468</v>
      </c>
      <c r="Q20" s="118" t="s">
        <v>246</v>
      </c>
      <c r="R20" s="783">
        <v>43851</v>
      </c>
      <c r="S20" s="783">
        <v>44216</v>
      </c>
      <c r="T20" s="107">
        <v>2058</v>
      </c>
      <c r="U20" s="108">
        <v>1.8</v>
      </c>
      <c r="V20" s="108">
        <v>0.75</v>
      </c>
      <c r="W20" s="108">
        <v>1.8</v>
      </c>
      <c r="X20" s="90">
        <v>1.2</v>
      </c>
      <c r="Y20" s="110">
        <v>1</v>
      </c>
      <c r="Z20" s="110">
        <v>1</v>
      </c>
      <c r="AA20" s="110">
        <v>1</v>
      </c>
      <c r="AB20" s="785">
        <f t="shared" si="0"/>
        <v>6001.13</v>
      </c>
    </row>
    <row r="21" spans="1:28" s="786" customFormat="1" ht="25.5" customHeight="1">
      <c r="A21" s="782">
        <f t="shared" si="1"/>
        <v>10</v>
      </c>
      <c r="B21" s="118" t="s">
        <v>589</v>
      </c>
      <c r="C21" s="783">
        <v>43851</v>
      </c>
      <c r="D21" s="783">
        <v>44216</v>
      </c>
      <c r="E21" s="783" t="s">
        <v>453</v>
      </c>
      <c r="F21" s="805" t="s">
        <v>43</v>
      </c>
      <c r="G21" s="805">
        <v>2012</v>
      </c>
      <c r="H21" s="118" t="s">
        <v>280</v>
      </c>
      <c r="I21" s="784" t="s">
        <v>1235</v>
      </c>
      <c r="J21" s="784" t="s">
        <v>20</v>
      </c>
      <c r="K21" s="118" t="s">
        <v>20</v>
      </c>
      <c r="L21" s="118" t="s">
        <v>2560</v>
      </c>
      <c r="M21" s="103" t="s">
        <v>87</v>
      </c>
      <c r="N21" s="118" t="s">
        <v>243</v>
      </c>
      <c r="O21" s="118" t="s">
        <v>244</v>
      </c>
      <c r="P21" s="118" t="s">
        <v>468</v>
      </c>
      <c r="Q21" s="118" t="s">
        <v>246</v>
      </c>
      <c r="R21" s="783">
        <v>43851</v>
      </c>
      <c r="S21" s="783">
        <v>44216</v>
      </c>
      <c r="T21" s="107">
        <v>2058</v>
      </c>
      <c r="U21" s="108">
        <v>1.8</v>
      </c>
      <c r="V21" s="108">
        <v>0.75</v>
      </c>
      <c r="W21" s="108">
        <v>1.8</v>
      </c>
      <c r="X21" s="90">
        <v>1.2</v>
      </c>
      <c r="Y21" s="110">
        <v>1</v>
      </c>
      <c r="Z21" s="110">
        <v>1</v>
      </c>
      <c r="AA21" s="110">
        <v>1</v>
      </c>
      <c r="AB21" s="785">
        <f t="shared" si="0"/>
        <v>6001.13</v>
      </c>
    </row>
    <row r="22" spans="1:28" s="786" customFormat="1" ht="25.5" customHeight="1">
      <c r="A22" s="782">
        <f t="shared" si="1"/>
        <v>11</v>
      </c>
      <c r="B22" s="118" t="s">
        <v>589</v>
      </c>
      <c r="C22" s="783">
        <v>43851</v>
      </c>
      <c r="D22" s="783">
        <v>44216</v>
      </c>
      <c r="E22" s="783" t="s">
        <v>453</v>
      </c>
      <c r="F22" s="805" t="s">
        <v>43</v>
      </c>
      <c r="G22" s="805">
        <v>2012</v>
      </c>
      <c r="H22" s="118" t="s">
        <v>284</v>
      </c>
      <c r="I22" s="784" t="s">
        <v>1235</v>
      </c>
      <c r="J22" s="784" t="s">
        <v>20</v>
      </c>
      <c r="K22" s="118" t="s">
        <v>20</v>
      </c>
      <c r="L22" s="118" t="s">
        <v>2560</v>
      </c>
      <c r="M22" s="103" t="s">
        <v>88</v>
      </c>
      <c r="N22" s="118" t="s">
        <v>454</v>
      </c>
      <c r="O22" s="118" t="s">
        <v>244</v>
      </c>
      <c r="P22" s="118" t="s">
        <v>468</v>
      </c>
      <c r="Q22" s="118" t="s">
        <v>246</v>
      </c>
      <c r="R22" s="783">
        <v>43851</v>
      </c>
      <c r="S22" s="783">
        <v>44216</v>
      </c>
      <c r="T22" s="107">
        <v>2058</v>
      </c>
      <c r="U22" s="108">
        <v>1.8</v>
      </c>
      <c r="V22" s="108">
        <v>0.75</v>
      </c>
      <c r="W22" s="108">
        <v>1.8</v>
      </c>
      <c r="X22" s="90">
        <v>1.2</v>
      </c>
      <c r="Y22" s="110">
        <v>1.1599999999999999</v>
      </c>
      <c r="Z22" s="110">
        <v>1</v>
      </c>
      <c r="AA22" s="110">
        <v>1</v>
      </c>
      <c r="AB22" s="785">
        <f t="shared" si="0"/>
        <v>6961.31</v>
      </c>
    </row>
    <row r="23" spans="1:28" s="786" customFormat="1" ht="25.5" customHeight="1">
      <c r="A23" s="782">
        <f t="shared" si="1"/>
        <v>12</v>
      </c>
      <c r="B23" s="118" t="s">
        <v>589</v>
      </c>
      <c r="C23" s="783">
        <v>43826</v>
      </c>
      <c r="D23" s="783">
        <v>44191</v>
      </c>
      <c r="E23" s="783" t="s">
        <v>453</v>
      </c>
      <c r="F23" s="805" t="s">
        <v>43</v>
      </c>
      <c r="G23" s="805">
        <v>2010</v>
      </c>
      <c r="H23" s="118" t="s">
        <v>289</v>
      </c>
      <c r="I23" s="784" t="s">
        <v>176</v>
      </c>
      <c r="J23" s="784" t="s">
        <v>20</v>
      </c>
      <c r="K23" s="118" t="s">
        <v>20</v>
      </c>
      <c r="L23" s="118" t="s">
        <v>2560</v>
      </c>
      <c r="M23" s="103" t="s">
        <v>45</v>
      </c>
      <c r="N23" s="118" t="s">
        <v>454</v>
      </c>
      <c r="O23" s="118" t="s">
        <v>244</v>
      </c>
      <c r="P23" s="118" t="s">
        <v>429</v>
      </c>
      <c r="Q23" s="118" t="s">
        <v>246</v>
      </c>
      <c r="R23" s="783">
        <v>43826</v>
      </c>
      <c r="S23" s="783">
        <v>44191</v>
      </c>
      <c r="T23" s="107">
        <v>2058</v>
      </c>
      <c r="U23" s="108">
        <v>1.8</v>
      </c>
      <c r="V23" s="108">
        <v>0.6</v>
      </c>
      <c r="W23" s="108">
        <v>1.8</v>
      </c>
      <c r="X23" s="90">
        <v>1.2</v>
      </c>
      <c r="Y23" s="110">
        <v>1.1599999999999999</v>
      </c>
      <c r="Z23" s="110">
        <v>1</v>
      </c>
      <c r="AA23" s="110">
        <v>1</v>
      </c>
      <c r="AB23" s="785">
        <f t="shared" si="0"/>
        <v>5569.05</v>
      </c>
    </row>
    <row r="24" spans="1:28" s="786" customFormat="1" ht="25.5" customHeight="1">
      <c r="A24" s="782">
        <f t="shared" si="1"/>
        <v>13</v>
      </c>
      <c r="B24" s="118" t="s">
        <v>589</v>
      </c>
      <c r="C24" s="783">
        <v>43826</v>
      </c>
      <c r="D24" s="783">
        <v>44191</v>
      </c>
      <c r="E24" s="783" t="s">
        <v>453</v>
      </c>
      <c r="F24" s="805" t="s">
        <v>43</v>
      </c>
      <c r="G24" s="805">
        <v>2010</v>
      </c>
      <c r="H24" s="118" t="s">
        <v>297</v>
      </c>
      <c r="I24" s="784" t="s">
        <v>176</v>
      </c>
      <c r="J24" s="784" t="s">
        <v>20</v>
      </c>
      <c r="K24" s="118" t="s">
        <v>20</v>
      </c>
      <c r="L24" s="118" t="s">
        <v>2560</v>
      </c>
      <c r="M24" s="103" t="s">
        <v>23</v>
      </c>
      <c r="N24" s="118" t="s">
        <v>454</v>
      </c>
      <c r="O24" s="118" t="s">
        <v>244</v>
      </c>
      <c r="P24" s="118" t="s">
        <v>429</v>
      </c>
      <c r="Q24" s="118" t="s">
        <v>246</v>
      </c>
      <c r="R24" s="783">
        <v>43826</v>
      </c>
      <c r="S24" s="783">
        <v>44191</v>
      </c>
      <c r="T24" s="107">
        <v>2058</v>
      </c>
      <c r="U24" s="108">
        <v>1.8</v>
      </c>
      <c r="V24" s="108">
        <v>0.6</v>
      </c>
      <c r="W24" s="108">
        <v>1.8</v>
      </c>
      <c r="X24" s="90">
        <v>1.2</v>
      </c>
      <c r="Y24" s="110">
        <v>1.1599999999999999</v>
      </c>
      <c r="Z24" s="110">
        <v>1</v>
      </c>
      <c r="AA24" s="110">
        <v>1</v>
      </c>
      <c r="AB24" s="785">
        <f t="shared" si="0"/>
        <v>5569.05</v>
      </c>
    </row>
    <row r="25" spans="1:28" s="786" customFormat="1" ht="25.5" customHeight="1">
      <c r="A25" s="782">
        <f t="shared" si="1"/>
        <v>14</v>
      </c>
      <c r="B25" s="118" t="s">
        <v>589</v>
      </c>
      <c r="C25" s="783">
        <v>43851</v>
      </c>
      <c r="D25" s="783">
        <v>44216</v>
      </c>
      <c r="E25" s="783" t="s">
        <v>453</v>
      </c>
      <c r="F25" s="805" t="s">
        <v>43</v>
      </c>
      <c r="G25" s="805">
        <v>2012</v>
      </c>
      <c r="H25" s="118" t="s">
        <v>301</v>
      </c>
      <c r="I25" s="784" t="s">
        <v>1235</v>
      </c>
      <c r="J25" s="784" t="s">
        <v>20</v>
      </c>
      <c r="K25" s="118" t="s">
        <v>20</v>
      </c>
      <c r="L25" s="118" t="s">
        <v>2560</v>
      </c>
      <c r="M25" s="103" t="s">
        <v>89</v>
      </c>
      <c r="N25" s="118" t="s">
        <v>243</v>
      </c>
      <c r="O25" s="118" t="s">
        <v>244</v>
      </c>
      <c r="P25" s="118" t="s">
        <v>468</v>
      </c>
      <c r="Q25" s="118" t="s">
        <v>246</v>
      </c>
      <c r="R25" s="783">
        <v>43851</v>
      </c>
      <c r="S25" s="783">
        <v>44216</v>
      </c>
      <c r="T25" s="107">
        <v>2058</v>
      </c>
      <c r="U25" s="108">
        <v>1.8</v>
      </c>
      <c r="V25" s="108">
        <v>0.75</v>
      </c>
      <c r="W25" s="108">
        <v>1.8</v>
      </c>
      <c r="X25" s="90">
        <v>1.2</v>
      </c>
      <c r="Y25" s="110">
        <v>1</v>
      </c>
      <c r="Z25" s="110">
        <v>1</v>
      </c>
      <c r="AA25" s="110">
        <v>1</v>
      </c>
      <c r="AB25" s="785">
        <f t="shared" si="0"/>
        <v>6001.13</v>
      </c>
    </row>
    <row r="26" spans="1:28" s="786" customFormat="1" ht="25.5" customHeight="1">
      <c r="A26" s="782">
        <f t="shared" si="1"/>
        <v>15</v>
      </c>
      <c r="B26" s="118" t="s">
        <v>589</v>
      </c>
      <c r="C26" s="783">
        <v>43831</v>
      </c>
      <c r="D26" s="783">
        <v>44561</v>
      </c>
      <c r="E26" s="783" t="s">
        <v>453</v>
      </c>
      <c r="F26" s="805" t="s">
        <v>90</v>
      </c>
      <c r="G26" s="805">
        <v>2010</v>
      </c>
      <c r="H26" s="118" t="s">
        <v>305</v>
      </c>
      <c r="I26" s="784" t="s">
        <v>306</v>
      </c>
      <c r="J26" s="784" t="s">
        <v>20</v>
      </c>
      <c r="K26" s="118" t="s">
        <v>20</v>
      </c>
      <c r="L26" s="118" t="s">
        <v>2560</v>
      </c>
      <c r="M26" s="103" t="s">
        <v>21</v>
      </c>
      <c r="N26" s="118" t="s">
        <v>243</v>
      </c>
      <c r="O26" s="118" t="s">
        <v>312</v>
      </c>
      <c r="P26" s="118" t="s">
        <v>429</v>
      </c>
      <c r="Q26" s="118" t="s">
        <v>246</v>
      </c>
      <c r="R26" s="783">
        <v>43831</v>
      </c>
      <c r="S26" s="783">
        <v>44561</v>
      </c>
      <c r="T26" s="107">
        <v>2058</v>
      </c>
      <c r="U26" s="108">
        <v>1.8</v>
      </c>
      <c r="V26" s="108">
        <v>0.6</v>
      </c>
      <c r="W26" s="108">
        <v>1.8</v>
      </c>
      <c r="X26" s="90">
        <v>1.2</v>
      </c>
      <c r="Y26" s="110">
        <v>1</v>
      </c>
      <c r="Z26" s="110">
        <v>1</v>
      </c>
      <c r="AA26" s="110">
        <v>1</v>
      </c>
      <c r="AB26" s="785">
        <f t="shared" si="0"/>
        <v>4800.8999999999996</v>
      </c>
    </row>
    <row r="27" spans="1:28" s="786" customFormat="1" ht="25.5" customHeight="1">
      <c r="A27" s="782">
        <f t="shared" si="1"/>
        <v>16</v>
      </c>
      <c r="B27" s="118" t="s">
        <v>589</v>
      </c>
      <c r="C27" s="783">
        <v>43868</v>
      </c>
      <c r="D27" s="783">
        <v>44233</v>
      </c>
      <c r="E27" s="783" t="s">
        <v>453</v>
      </c>
      <c r="F27" s="805" t="s">
        <v>90</v>
      </c>
      <c r="G27" s="805">
        <v>2011</v>
      </c>
      <c r="H27" s="118" t="s">
        <v>313</v>
      </c>
      <c r="I27" s="784" t="s">
        <v>315</v>
      </c>
      <c r="J27" s="784" t="s">
        <v>20</v>
      </c>
      <c r="K27" s="118" t="s">
        <v>20</v>
      </c>
      <c r="L27" s="118" t="s">
        <v>2560</v>
      </c>
      <c r="M27" s="103" t="s">
        <v>44</v>
      </c>
      <c r="N27" s="118" t="s">
        <v>243</v>
      </c>
      <c r="O27" s="118" t="s">
        <v>244</v>
      </c>
      <c r="P27" s="118" t="s">
        <v>428</v>
      </c>
      <c r="Q27" s="118" t="s">
        <v>246</v>
      </c>
      <c r="R27" s="783">
        <v>43868</v>
      </c>
      <c r="S27" s="783">
        <v>44233</v>
      </c>
      <c r="T27" s="107">
        <v>2058</v>
      </c>
      <c r="U27" s="108">
        <v>1.8</v>
      </c>
      <c r="V27" s="108">
        <v>0.7</v>
      </c>
      <c r="W27" s="108">
        <v>1.8</v>
      </c>
      <c r="X27" s="90">
        <v>1.4</v>
      </c>
      <c r="Y27" s="110">
        <v>1</v>
      </c>
      <c r="Z27" s="110">
        <v>1</v>
      </c>
      <c r="AA27" s="110">
        <v>1</v>
      </c>
      <c r="AB27" s="785">
        <f t="shared" si="0"/>
        <v>6534.56</v>
      </c>
    </row>
    <row r="28" spans="1:28" s="786" customFormat="1" ht="25.5" customHeight="1">
      <c r="A28" s="782">
        <f t="shared" si="1"/>
        <v>17</v>
      </c>
      <c r="B28" s="118" t="s">
        <v>589</v>
      </c>
      <c r="C28" s="783">
        <v>43816</v>
      </c>
      <c r="D28" s="783">
        <v>44181</v>
      </c>
      <c r="E28" s="783" t="s">
        <v>453</v>
      </c>
      <c r="F28" s="805" t="s">
        <v>90</v>
      </c>
      <c r="G28" s="805">
        <v>2012</v>
      </c>
      <c r="H28" s="118" t="s">
        <v>320</v>
      </c>
      <c r="I28" s="784" t="s">
        <v>315</v>
      </c>
      <c r="J28" s="784" t="s">
        <v>20</v>
      </c>
      <c r="K28" s="118" t="s">
        <v>20</v>
      </c>
      <c r="L28" s="118" t="s">
        <v>2560</v>
      </c>
      <c r="M28" s="103" t="s">
        <v>91</v>
      </c>
      <c r="N28" s="118" t="s">
        <v>243</v>
      </c>
      <c r="O28" s="118" t="s">
        <v>244</v>
      </c>
      <c r="P28" s="118" t="s">
        <v>428</v>
      </c>
      <c r="Q28" s="118" t="s">
        <v>246</v>
      </c>
      <c r="R28" s="783">
        <v>43816</v>
      </c>
      <c r="S28" s="783">
        <v>44181</v>
      </c>
      <c r="T28" s="107">
        <v>2058</v>
      </c>
      <c r="U28" s="108">
        <v>1.8</v>
      </c>
      <c r="V28" s="108">
        <v>0.7</v>
      </c>
      <c r="W28" s="108">
        <v>1.8</v>
      </c>
      <c r="X28" s="90">
        <v>1.4</v>
      </c>
      <c r="Y28" s="110">
        <v>1</v>
      </c>
      <c r="Z28" s="110">
        <v>1</v>
      </c>
      <c r="AA28" s="110">
        <v>1</v>
      </c>
      <c r="AB28" s="785">
        <f t="shared" si="0"/>
        <v>6534.56</v>
      </c>
    </row>
    <row r="29" spans="1:28" s="786" customFormat="1" ht="25.5" customHeight="1">
      <c r="A29" s="782">
        <f t="shared" si="1"/>
        <v>18</v>
      </c>
      <c r="B29" s="118" t="s">
        <v>589</v>
      </c>
      <c r="C29" s="783">
        <v>43816</v>
      </c>
      <c r="D29" s="783">
        <v>44181</v>
      </c>
      <c r="E29" s="783" t="s">
        <v>453</v>
      </c>
      <c r="F29" s="805" t="s">
        <v>90</v>
      </c>
      <c r="G29" s="805">
        <v>2012</v>
      </c>
      <c r="H29" s="118" t="s">
        <v>324</v>
      </c>
      <c r="I29" s="784" t="s">
        <v>315</v>
      </c>
      <c r="J29" s="784" t="s">
        <v>20</v>
      </c>
      <c r="K29" s="118" t="s">
        <v>20</v>
      </c>
      <c r="L29" s="118" t="s">
        <v>2560</v>
      </c>
      <c r="M29" s="103" t="s">
        <v>92</v>
      </c>
      <c r="N29" s="118" t="s">
        <v>243</v>
      </c>
      <c r="O29" s="118" t="s">
        <v>244</v>
      </c>
      <c r="P29" s="118" t="s">
        <v>428</v>
      </c>
      <c r="Q29" s="118" t="s">
        <v>246</v>
      </c>
      <c r="R29" s="783">
        <v>43816</v>
      </c>
      <c r="S29" s="783">
        <v>44181</v>
      </c>
      <c r="T29" s="107">
        <v>2058</v>
      </c>
      <c r="U29" s="108">
        <v>1.8</v>
      </c>
      <c r="V29" s="108">
        <v>0.7</v>
      </c>
      <c r="W29" s="108">
        <v>1.8</v>
      </c>
      <c r="X29" s="90">
        <v>1.4</v>
      </c>
      <c r="Y29" s="110">
        <v>1</v>
      </c>
      <c r="Z29" s="110">
        <v>1</v>
      </c>
      <c r="AA29" s="110">
        <v>1</v>
      </c>
      <c r="AB29" s="785">
        <f t="shared" si="0"/>
        <v>6534.56</v>
      </c>
    </row>
    <row r="30" spans="1:28" s="786" customFormat="1" ht="25.5" customHeight="1">
      <c r="A30" s="782">
        <f t="shared" si="1"/>
        <v>19</v>
      </c>
      <c r="B30" s="118" t="s">
        <v>589</v>
      </c>
      <c r="C30" s="783">
        <v>43731</v>
      </c>
      <c r="D30" s="783">
        <v>44096</v>
      </c>
      <c r="E30" s="783" t="s">
        <v>453</v>
      </c>
      <c r="F30" s="805" t="s">
        <v>115</v>
      </c>
      <c r="G30" s="805">
        <v>2013</v>
      </c>
      <c r="H30" s="118" t="s">
        <v>328</v>
      </c>
      <c r="I30" s="784" t="s">
        <v>330</v>
      </c>
      <c r="J30" s="784" t="s">
        <v>20</v>
      </c>
      <c r="K30" s="118" t="s">
        <v>20</v>
      </c>
      <c r="L30" s="118" t="s">
        <v>2560</v>
      </c>
      <c r="M30" s="103" t="s">
        <v>140</v>
      </c>
      <c r="N30" s="118" t="s">
        <v>243</v>
      </c>
      <c r="O30" s="118" t="s">
        <v>893</v>
      </c>
      <c r="P30" s="118" t="s">
        <v>468</v>
      </c>
      <c r="Q30" s="118" t="s">
        <v>246</v>
      </c>
      <c r="R30" s="783">
        <v>43731</v>
      </c>
      <c r="S30" s="783">
        <v>44096</v>
      </c>
      <c r="T30" s="107">
        <v>2058</v>
      </c>
      <c r="U30" s="108">
        <v>1.8</v>
      </c>
      <c r="V30" s="108">
        <v>0.75</v>
      </c>
      <c r="W30" s="108">
        <v>1.8</v>
      </c>
      <c r="X30" s="90">
        <v>1.4</v>
      </c>
      <c r="Y30" s="110">
        <v>1</v>
      </c>
      <c r="Z30" s="110">
        <v>1</v>
      </c>
      <c r="AA30" s="110">
        <v>1</v>
      </c>
      <c r="AB30" s="785">
        <f t="shared" si="0"/>
        <v>7001.32</v>
      </c>
    </row>
    <row r="31" spans="1:28" s="786" customFormat="1" ht="25.5" customHeight="1">
      <c r="A31" s="782">
        <f t="shared" si="1"/>
        <v>20</v>
      </c>
      <c r="B31" s="118" t="s">
        <v>589</v>
      </c>
      <c r="C31" s="783">
        <v>43750</v>
      </c>
      <c r="D31" s="783">
        <v>44115</v>
      </c>
      <c r="E31" s="783" t="s">
        <v>453</v>
      </c>
      <c r="F31" s="805" t="s">
        <v>144</v>
      </c>
      <c r="G31" s="805">
        <v>2011</v>
      </c>
      <c r="H31" s="118" t="s">
        <v>334</v>
      </c>
      <c r="I31" s="784" t="s">
        <v>176</v>
      </c>
      <c r="J31" s="784" t="s">
        <v>20</v>
      </c>
      <c r="K31" s="118" t="s">
        <v>20</v>
      </c>
      <c r="L31" s="118" t="s">
        <v>2560</v>
      </c>
      <c r="M31" s="103" t="s">
        <v>42</v>
      </c>
      <c r="N31" s="118" t="s">
        <v>243</v>
      </c>
      <c r="O31" s="118" t="s">
        <v>893</v>
      </c>
      <c r="P31" s="118" t="s">
        <v>550</v>
      </c>
      <c r="Q31" s="118" t="s">
        <v>246</v>
      </c>
      <c r="R31" s="783">
        <v>43750</v>
      </c>
      <c r="S31" s="783">
        <v>44115</v>
      </c>
      <c r="T31" s="107">
        <v>2058</v>
      </c>
      <c r="U31" s="108">
        <v>1.8</v>
      </c>
      <c r="V31" s="108">
        <v>0.65</v>
      </c>
      <c r="W31" s="108">
        <v>1.8</v>
      </c>
      <c r="X31" s="90">
        <v>1.2</v>
      </c>
      <c r="Y31" s="110">
        <v>1</v>
      </c>
      <c r="Z31" s="110">
        <v>1</v>
      </c>
      <c r="AA31" s="110">
        <v>1</v>
      </c>
      <c r="AB31" s="785">
        <f t="shared" si="0"/>
        <v>5200.9799999999996</v>
      </c>
    </row>
    <row r="32" spans="1:28" s="786" customFormat="1" ht="38.25" customHeight="1">
      <c r="A32" s="782">
        <f t="shared" si="1"/>
        <v>21</v>
      </c>
      <c r="B32" s="118" t="s">
        <v>589</v>
      </c>
      <c r="C32" s="783">
        <v>43818</v>
      </c>
      <c r="D32" s="783">
        <v>44183</v>
      </c>
      <c r="E32" s="783" t="s">
        <v>455</v>
      </c>
      <c r="F32" s="805" t="s">
        <v>51</v>
      </c>
      <c r="G32" s="805">
        <v>2011</v>
      </c>
      <c r="H32" s="118" t="s">
        <v>341</v>
      </c>
      <c r="I32" s="784" t="s">
        <v>20</v>
      </c>
      <c r="J32" s="784" t="s">
        <v>342</v>
      </c>
      <c r="K32" s="118" t="s">
        <v>20</v>
      </c>
      <c r="L32" s="118" t="s">
        <v>2560</v>
      </c>
      <c r="M32" s="103" t="s">
        <v>49</v>
      </c>
      <c r="N32" s="118" t="s">
        <v>243</v>
      </c>
      <c r="O32" s="118" t="s">
        <v>244</v>
      </c>
      <c r="P32" s="118" t="s">
        <v>550</v>
      </c>
      <c r="Q32" s="118" t="s">
        <v>246</v>
      </c>
      <c r="R32" s="783">
        <v>43818</v>
      </c>
      <c r="S32" s="783">
        <v>44183</v>
      </c>
      <c r="T32" s="107">
        <v>2807</v>
      </c>
      <c r="U32" s="108">
        <v>1.8</v>
      </c>
      <c r="V32" s="108">
        <v>0.65</v>
      </c>
      <c r="W32" s="108">
        <v>1.8</v>
      </c>
      <c r="X32" s="90">
        <v>1</v>
      </c>
      <c r="Y32" s="110">
        <v>1</v>
      </c>
      <c r="Z32" s="110">
        <v>1</v>
      </c>
      <c r="AA32" s="110">
        <v>1</v>
      </c>
      <c r="AB32" s="785">
        <f t="shared" si="0"/>
        <v>5911.54</v>
      </c>
    </row>
    <row r="33" spans="1:28" s="786" customFormat="1" ht="38.25" customHeight="1">
      <c r="A33" s="782">
        <f t="shared" si="1"/>
        <v>22</v>
      </c>
      <c r="B33" s="118" t="s">
        <v>589</v>
      </c>
      <c r="C33" s="783">
        <v>43818</v>
      </c>
      <c r="D33" s="783">
        <v>44183</v>
      </c>
      <c r="E33" s="783" t="s">
        <v>455</v>
      </c>
      <c r="F33" s="805" t="s">
        <v>51</v>
      </c>
      <c r="G33" s="805">
        <v>2011</v>
      </c>
      <c r="H33" s="118" t="s">
        <v>349</v>
      </c>
      <c r="I33" s="784" t="s">
        <v>20</v>
      </c>
      <c r="J33" s="784" t="s">
        <v>342</v>
      </c>
      <c r="K33" s="118" t="s">
        <v>20</v>
      </c>
      <c r="L33" s="118" t="s">
        <v>2560</v>
      </c>
      <c r="M33" s="103" t="s">
        <v>50</v>
      </c>
      <c r="N33" s="118" t="s">
        <v>243</v>
      </c>
      <c r="O33" s="118" t="s">
        <v>244</v>
      </c>
      <c r="P33" s="118" t="s">
        <v>550</v>
      </c>
      <c r="Q33" s="118" t="s">
        <v>246</v>
      </c>
      <c r="R33" s="783">
        <v>43818</v>
      </c>
      <c r="S33" s="783">
        <v>44183</v>
      </c>
      <c r="T33" s="107">
        <v>2807</v>
      </c>
      <c r="U33" s="108">
        <v>1.8</v>
      </c>
      <c r="V33" s="108">
        <v>0.65</v>
      </c>
      <c r="W33" s="108">
        <v>1.8</v>
      </c>
      <c r="X33" s="90">
        <v>1</v>
      </c>
      <c r="Y33" s="110">
        <v>1</v>
      </c>
      <c r="Z33" s="110">
        <v>1</v>
      </c>
      <c r="AA33" s="110">
        <v>1</v>
      </c>
      <c r="AB33" s="785">
        <f t="shared" si="0"/>
        <v>5911.54</v>
      </c>
    </row>
    <row r="34" spans="1:28" s="786" customFormat="1" ht="38.25" customHeight="1">
      <c r="A34" s="782">
        <f t="shared" si="1"/>
        <v>23</v>
      </c>
      <c r="B34" s="118" t="s">
        <v>589</v>
      </c>
      <c r="C34" s="783">
        <v>43851</v>
      </c>
      <c r="D34" s="783">
        <v>44216</v>
      </c>
      <c r="E34" s="783" t="s">
        <v>455</v>
      </c>
      <c r="F34" s="805" t="s">
        <v>51</v>
      </c>
      <c r="G34" s="805">
        <v>2012</v>
      </c>
      <c r="H34" s="118" t="s">
        <v>355</v>
      </c>
      <c r="I34" s="784" t="s">
        <v>20</v>
      </c>
      <c r="J34" s="784" t="s">
        <v>342</v>
      </c>
      <c r="K34" s="118" t="s">
        <v>20</v>
      </c>
      <c r="L34" s="118" t="s">
        <v>2560</v>
      </c>
      <c r="M34" s="103" t="s">
        <v>93</v>
      </c>
      <c r="N34" s="118" t="s">
        <v>243</v>
      </c>
      <c r="O34" s="118" t="s">
        <v>244</v>
      </c>
      <c r="P34" s="118" t="s">
        <v>468</v>
      </c>
      <c r="Q34" s="118" t="s">
        <v>246</v>
      </c>
      <c r="R34" s="783">
        <v>43851</v>
      </c>
      <c r="S34" s="783">
        <v>44216</v>
      </c>
      <c r="T34" s="107">
        <v>2807</v>
      </c>
      <c r="U34" s="108">
        <v>1.8</v>
      </c>
      <c r="V34" s="108">
        <v>0.75</v>
      </c>
      <c r="W34" s="108">
        <v>1.8</v>
      </c>
      <c r="X34" s="90">
        <v>1</v>
      </c>
      <c r="Y34" s="110">
        <v>1</v>
      </c>
      <c r="Z34" s="110">
        <v>1</v>
      </c>
      <c r="AA34" s="110">
        <v>1</v>
      </c>
      <c r="AB34" s="785">
        <f t="shared" si="0"/>
        <v>6821.01</v>
      </c>
    </row>
    <row r="35" spans="1:28" s="786" customFormat="1" ht="38.25" customHeight="1">
      <c r="A35" s="782">
        <f t="shared" si="1"/>
        <v>24</v>
      </c>
      <c r="B35" s="118" t="s">
        <v>589</v>
      </c>
      <c r="C35" s="783">
        <v>43851</v>
      </c>
      <c r="D35" s="783">
        <v>44216</v>
      </c>
      <c r="E35" s="783" t="s">
        <v>455</v>
      </c>
      <c r="F35" s="805" t="s">
        <v>51</v>
      </c>
      <c r="G35" s="805">
        <v>2012</v>
      </c>
      <c r="H35" s="118" t="s">
        <v>363</v>
      </c>
      <c r="I35" s="784" t="s">
        <v>20</v>
      </c>
      <c r="J35" s="784" t="s">
        <v>342</v>
      </c>
      <c r="K35" s="118" t="s">
        <v>20</v>
      </c>
      <c r="L35" s="118" t="s">
        <v>2560</v>
      </c>
      <c r="M35" s="103" t="s">
        <v>94</v>
      </c>
      <c r="N35" s="118" t="s">
        <v>243</v>
      </c>
      <c r="O35" s="118" t="s">
        <v>244</v>
      </c>
      <c r="P35" s="118" t="s">
        <v>468</v>
      </c>
      <c r="Q35" s="118" t="s">
        <v>246</v>
      </c>
      <c r="R35" s="783">
        <v>43851</v>
      </c>
      <c r="S35" s="783">
        <v>44216</v>
      </c>
      <c r="T35" s="107">
        <v>2807</v>
      </c>
      <c r="U35" s="108">
        <v>1.8</v>
      </c>
      <c r="V35" s="108">
        <v>0.75</v>
      </c>
      <c r="W35" s="108">
        <v>1.8</v>
      </c>
      <c r="X35" s="90">
        <v>1</v>
      </c>
      <c r="Y35" s="110">
        <v>1</v>
      </c>
      <c r="Z35" s="110">
        <v>1</v>
      </c>
      <c r="AA35" s="110">
        <v>1</v>
      </c>
      <c r="AB35" s="785">
        <f t="shared" si="0"/>
        <v>6821.01</v>
      </c>
    </row>
    <row r="36" spans="1:28" s="786" customFormat="1" ht="38.25" customHeight="1">
      <c r="A36" s="782">
        <f t="shared" si="1"/>
        <v>25</v>
      </c>
      <c r="B36" s="118" t="s">
        <v>589</v>
      </c>
      <c r="C36" s="783">
        <v>43742</v>
      </c>
      <c r="D36" s="783">
        <v>44107</v>
      </c>
      <c r="E36" s="783" t="s">
        <v>455</v>
      </c>
      <c r="F36" s="805" t="s">
        <v>178</v>
      </c>
      <c r="G36" s="805">
        <v>2013</v>
      </c>
      <c r="H36" s="118" t="s">
        <v>369</v>
      </c>
      <c r="I36" s="784" t="s">
        <v>20</v>
      </c>
      <c r="J36" s="784" t="s">
        <v>370</v>
      </c>
      <c r="K36" s="118" t="s">
        <v>20</v>
      </c>
      <c r="L36" s="118" t="s">
        <v>2560</v>
      </c>
      <c r="M36" s="103" t="s">
        <v>141</v>
      </c>
      <c r="N36" s="118" t="s">
        <v>243</v>
      </c>
      <c r="O36" s="118" t="s">
        <v>244</v>
      </c>
      <c r="P36" s="118" t="s">
        <v>468</v>
      </c>
      <c r="Q36" s="118" t="s">
        <v>246</v>
      </c>
      <c r="R36" s="783">
        <v>43742</v>
      </c>
      <c r="S36" s="783">
        <v>44107</v>
      </c>
      <c r="T36" s="107">
        <v>2807</v>
      </c>
      <c r="U36" s="108">
        <v>1.8</v>
      </c>
      <c r="V36" s="108">
        <v>0.75</v>
      </c>
      <c r="W36" s="108">
        <v>1.8</v>
      </c>
      <c r="X36" s="90">
        <v>1</v>
      </c>
      <c r="Y36" s="110">
        <v>1</v>
      </c>
      <c r="Z36" s="110">
        <v>1</v>
      </c>
      <c r="AA36" s="110">
        <v>1</v>
      </c>
      <c r="AB36" s="785">
        <f t="shared" si="0"/>
        <v>6821.01</v>
      </c>
    </row>
    <row r="37" spans="1:28" s="786" customFormat="1" ht="38.25" customHeight="1">
      <c r="A37" s="782">
        <f t="shared" si="1"/>
        <v>26</v>
      </c>
      <c r="B37" s="118" t="s">
        <v>589</v>
      </c>
      <c r="C37" s="783">
        <v>43758</v>
      </c>
      <c r="D37" s="783">
        <v>44123</v>
      </c>
      <c r="E37" s="783" t="s">
        <v>456</v>
      </c>
      <c r="F37" s="805" t="s">
        <v>457</v>
      </c>
      <c r="G37" s="805">
        <v>2014</v>
      </c>
      <c r="H37" s="118" t="s">
        <v>458</v>
      </c>
      <c r="I37" s="784" t="s">
        <v>20</v>
      </c>
      <c r="J37" s="784">
        <v>21600</v>
      </c>
      <c r="K37" s="118" t="s">
        <v>20</v>
      </c>
      <c r="L37" s="118" t="s">
        <v>2560</v>
      </c>
      <c r="M37" s="103" t="s">
        <v>434</v>
      </c>
      <c r="N37" s="118" t="s">
        <v>243</v>
      </c>
      <c r="O37" s="118" t="s">
        <v>244</v>
      </c>
      <c r="P37" s="118" t="s">
        <v>427</v>
      </c>
      <c r="Q37" s="118" t="s">
        <v>246</v>
      </c>
      <c r="R37" s="783">
        <v>43758</v>
      </c>
      <c r="S37" s="783">
        <v>44123</v>
      </c>
      <c r="T37" s="107">
        <v>4227</v>
      </c>
      <c r="U37" s="108">
        <v>1.8</v>
      </c>
      <c r="V37" s="108">
        <v>0.8</v>
      </c>
      <c r="W37" s="108">
        <v>1.8</v>
      </c>
      <c r="X37" s="90">
        <v>1</v>
      </c>
      <c r="Y37" s="110">
        <v>1</v>
      </c>
      <c r="Z37" s="110">
        <v>1</v>
      </c>
      <c r="AA37" s="110">
        <v>1</v>
      </c>
      <c r="AB37" s="785">
        <f t="shared" si="0"/>
        <v>10956.38</v>
      </c>
    </row>
    <row r="38" spans="1:28" s="786" customFormat="1" ht="38.25" customHeight="1">
      <c r="A38" s="782">
        <f t="shared" si="1"/>
        <v>27</v>
      </c>
      <c r="B38" s="118" t="s">
        <v>589</v>
      </c>
      <c r="C38" s="783">
        <v>43849</v>
      </c>
      <c r="D38" s="783">
        <v>44214</v>
      </c>
      <c r="E38" s="783" t="s">
        <v>456</v>
      </c>
      <c r="F38" s="805" t="s">
        <v>459</v>
      </c>
      <c r="G38" s="805">
        <v>2014</v>
      </c>
      <c r="H38" s="118" t="s">
        <v>460</v>
      </c>
      <c r="I38" s="784" t="s">
        <v>20</v>
      </c>
      <c r="J38" s="784">
        <v>21600</v>
      </c>
      <c r="K38" s="118" t="s">
        <v>20</v>
      </c>
      <c r="L38" s="118" t="s">
        <v>2560</v>
      </c>
      <c r="M38" s="103" t="s">
        <v>461</v>
      </c>
      <c r="N38" s="118" t="s">
        <v>243</v>
      </c>
      <c r="O38" s="118" t="s">
        <v>244</v>
      </c>
      <c r="P38" s="118" t="s">
        <v>296</v>
      </c>
      <c r="Q38" s="118" t="s">
        <v>246</v>
      </c>
      <c r="R38" s="783">
        <v>43849</v>
      </c>
      <c r="S38" s="783">
        <v>44214</v>
      </c>
      <c r="T38" s="107">
        <v>4227</v>
      </c>
      <c r="U38" s="108">
        <v>1.8</v>
      </c>
      <c r="V38" s="108">
        <v>0.85</v>
      </c>
      <c r="W38" s="108">
        <v>1.8</v>
      </c>
      <c r="X38" s="90">
        <v>1</v>
      </c>
      <c r="Y38" s="110">
        <v>1</v>
      </c>
      <c r="Z38" s="110">
        <v>1</v>
      </c>
      <c r="AA38" s="110">
        <v>1</v>
      </c>
      <c r="AB38" s="785">
        <f t="shared" si="0"/>
        <v>11641.16</v>
      </c>
    </row>
    <row r="39" spans="1:28" s="786" customFormat="1" ht="38.25" customHeight="1">
      <c r="A39" s="782">
        <f t="shared" si="1"/>
        <v>28</v>
      </c>
      <c r="B39" s="118" t="s">
        <v>589</v>
      </c>
      <c r="C39" s="783">
        <v>43758</v>
      </c>
      <c r="D39" s="783">
        <v>44123</v>
      </c>
      <c r="E39" s="783" t="s">
        <v>456</v>
      </c>
      <c r="F39" s="805" t="s">
        <v>462</v>
      </c>
      <c r="G39" s="805">
        <v>2014</v>
      </c>
      <c r="H39" s="118" t="s">
        <v>463</v>
      </c>
      <c r="I39" s="784" t="s">
        <v>20</v>
      </c>
      <c r="J39" s="784">
        <v>17000</v>
      </c>
      <c r="K39" s="118" t="s">
        <v>20</v>
      </c>
      <c r="L39" s="118" t="s">
        <v>2560</v>
      </c>
      <c r="M39" s="103" t="s">
        <v>435</v>
      </c>
      <c r="N39" s="118" t="s">
        <v>243</v>
      </c>
      <c r="O39" s="118" t="s">
        <v>244</v>
      </c>
      <c r="P39" s="118" t="s">
        <v>427</v>
      </c>
      <c r="Q39" s="118" t="s">
        <v>246</v>
      </c>
      <c r="R39" s="783">
        <v>43758</v>
      </c>
      <c r="S39" s="783">
        <v>44123</v>
      </c>
      <c r="T39" s="107">
        <v>4227</v>
      </c>
      <c r="U39" s="108">
        <v>1.8</v>
      </c>
      <c r="V39" s="108">
        <v>0.8</v>
      </c>
      <c r="W39" s="108">
        <v>1.8</v>
      </c>
      <c r="X39" s="90">
        <v>1</v>
      </c>
      <c r="Y39" s="110">
        <v>1</v>
      </c>
      <c r="Z39" s="110">
        <v>1</v>
      </c>
      <c r="AA39" s="110">
        <v>1</v>
      </c>
      <c r="AB39" s="785">
        <f t="shared" si="0"/>
        <v>10956.38</v>
      </c>
    </row>
    <row r="40" spans="1:28" s="786" customFormat="1" ht="38.25" customHeight="1">
      <c r="A40" s="782">
        <f t="shared" si="1"/>
        <v>29</v>
      </c>
      <c r="B40" s="118" t="s">
        <v>589</v>
      </c>
      <c r="C40" s="783">
        <v>43824</v>
      </c>
      <c r="D40" s="783">
        <v>44189</v>
      </c>
      <c r="E40" s="783" t="s">
        <v>464</v>
      </c>
      <c r="F40" s="805" t="s">
        <v>26</v>
      </c>
      <c r="G40" s="805">
        <v>1994</v>
      </c>
      <c r="H40" s="118" t="s">
        <v>397</v>
      </c>
      <c r="I40" s="784" t="s">
        <v>20</v>
      </c>
      <c r="J40" s="784" t="s">
        <v>20</v>
      </c>
      <c r="K40" s="118" t="s">
        <v>77</v>
      </c>
      <c r="L40" s="118" t="s">
        <v>2560</v>
      </c>
      <c r="M40" s="103" t="s">
        <v>27</v>
      </c>
      <c r="N40" s="118" t="s">
        <v>243</v>
      </c>
      <c r="O40" s="118" t="s">
        <v>244</v>
      </c>
      <c r="P40" s="118" t="s">
        <v>429</v>
      </c>
      <c r="Q40" s="118" t="s">
        <v>246</v>
      </c>
      <c r="R40" s="783">
        <v>43824</v>
      </c>
      <c r="S40" s="783">
        <v>44189</v>
      </c>
      <c r="T40" s="107">
        <v>2807</v>
      </c>
      <c r="U40" s="108">
        <v>1.8</v>
      </c>
      <c r="V40" s="108">
        <v>0.6</v>
      </c>
      <c r="W40" s="108">
        <v>1.8</v>
      </c>
      <c r="X40" s="90">
        <v>1</v>
      </c>
      <c r="Y40" s="110">
        <v>1</v>
      </c>
      <c r="Z40" s="110">
        <v>1</v>
      </c>
      <c r="AA40" s="110">
        <v>1</v>
      </c>
      <c r="AB40" s="785">
        <f t="shared" si="0"/>
        <v>5456.81</v>
      </c>
    </row>
    <row r="41" spans="1:28" s="786" customFormat="1" ht="38.25" customHeight="1">
      <c r="A41" s="782">
        <f t="shared" si="1"/>
        <v>30</v>
      </c>
      <c r="B41" s="118" t="s">
        <v>589</v>
      </c>
      <c r="C41" s="783">
        <v>43824</v>
      </c>
      <c r="D41" s="783">
        <v>44189</v>
      </c>
      <c r="E41" s="783" t="s">
        <v>464</v>
      </c>
      <c r="F41" s="805" t="s">
        <v>76</v>
      </c>
      <c r="G41" s="805">
        <v>2001</v>
      </c>
      <c r="H41" s="118" t="s">
        <v>405</v>
      </c>
      <c r="I41" s="784" t="s">
        <v>20</v>
      </c>
      <c r="J41" s="784" t="s">
        <v>20</v>
      </c>
      <c r="K41" s="118" t="s">
        <v>77</v>
      </c>
      <c r="L41" s="118" t="s">
        <v>2560</v>
      </c>
      <c r="M41" s="103" t="s">
        <v>75</v>
      </c>
      <c r="N41" s="118" t="s">
        <v>243</v>
      </c>
      <c r="O41" s="118" t="s">
        <v>244</v>
      </c>
      <c r="P41" s="118" t="s">
        <v>429</v>
      </c>
      <c r="Q41" s="118" t="s">
        <v>246</v>
      </c>
      <c r="R41" s="783">
        <v>43824</v>
      </c>
      <c r="S41" s="783">
        <v>44189</v>
      </c>
      <c r="T41" s="107">
        <v>2807</v>
      </c>
      <c r="U41" s="108">
        <v>1.8</v>
      </c>
      <c r="V41" s="108">
        <v>0.6</v>
      </c>
      <c r="W41" s="108">
        <v>1.8</v>
      </c>
      <c r="X41" s="90">
        <v>1</v>
      </c>
      <c r="Y41" s="110">
        <v>1</v>
      </c>
      <c r="Z41" s="110">
        <v>1</v>
      </c>
      <c r="AA41" s="110">
        <v>1</v>
      </c>
      <c r="AB41" s="785">
        <f t="shared" si="0"/>
        <v>5456.81</v>
      </c>
    </row>
    <row r="42" spans="1:28" s="786" customFormat="1" ht="51" customHeight="1">
      <c r="A42" s="782">
        <f t="shared" si="1"/>
        <v>31</v>
      </c>
      <c r="B42" s="118" t="s">
        <v>589</v>
      </c>
      <c r="C42" s="783">
        <v>43575</v>
      </c>
      <c r="D42" s="783">
        <v>43940</v>
      </c>
      <c r="E42" s="783" t="s">
        <v>465</v>
      </c>
      <c r="F42" s="805" t="s">
        <v>189</v>
      </c>
      <c r="G42" s="805">
        <v>2014</v>
      </c>
      <c r="H42" s="118" t="s">
        <v>780</v>
      </c>
      <c r="I42" s="784" t="s">
        <v>20</v>
      </c>
      <c r="J42" s="784" t="s">
        <v>20</v>
      </c>
      <c r="K42" s="118" t="s">
        <v>20</v>
      </c>
      <c r="L42" s="118" t="s">
        <v>2560</v>
      </c>
      <c r="M42" s="103" t="s">
        <v>469</v>
      </c>
      <c r="N42" s="118" t="s">
        <v>243</v>
      </c>
      <c r="O42" s="118" t="s">
        <v>893</v>
      </c>
      <c r="P42" s="118" t="s">
        <v>296</v>
      </c>
      <c r="Q42" s="118" t="s">
        <v>246</v>
      </c>
      <c r="R42" s="783">
        <v>43575</v>
      </c>
      <c r="S42" s="783">
        <v>43940</v>
      </c>
      <c r="T42" s="107">
        <v>899</v>
      </c>
      <c r="U42" s="108">
        <v>1</v>
      </c>
      <c r="V42" s="108">
        <v>0.85</v>
      </c>
      <c r="W42" s="108">
        <v>1.8</v>
      </c>
      <c r="X42" s="90">
        <v>1</v>
      </c>
      <c r="Y42" s="110">
        <v>1</v>
      </c>
      <c r="Z42" s="110">
        <v>1</v>
      </c>
      <c r="AA42" s="110">
        <v>1</v>
      </c>
      <c r="AB42" s="785">
        <f t="shared" si="0"/>
        <v>1375.47</v>
      </c>
    </row>
    <row r="43" spans="1:28" s="786" customFormat="1" ht="51" customHeight="1">
      <c r="A43" s="782">
        <f t="shared" si="1"/>
        <v>32</v>
      </c>
      <c r="B43" s="118" t="s">
        <v>589</v>
      </c>
      <c r="C43" s="783">
        <v>43575</v>
      </c>
      <c r="D43" s="783">
        <v>43940</v>
      </c>
      <c r="E43" s="783" t="s">
        <v>465</v>
      </c>
      <c r="F43" s="805" t="s">
        <v>189</v>
      </c>
      <c r="G43" s="805">
        <v>2014</v>
      </c>
      <c r="H43" s="118" t="s">
        <v>780</v>
      </c>
      <c r="I43" s="784" t="s">
        <v>20</v>
      </c>
      <c r="J43" s="784" t="s">
        <v>20</v>
      </c>
      <c r="K43" s="118" t="s">
        <v>20</v>
      </c>
      <c r="L43" s="118" t="s">
        <v>2560</v>
      </c>
      <c r="M43" s="103" t="s">
        <v>470</v>
      </c>
      <c r="N43" s="118" t="s">
        <v>243</v>
      </c>
      <c r="O43" s="118" t="s">
        <v>893</v>
      </c>
      <c r="P43" s="118" t="s">
        <v>296</v>
      </c>
      <c r="Q43" s="118" t="s">
        <v>246</v>
      </c>
      <c r="R43" s="783">
        <v>43575</v>
      </c>
      <c r="S43" s="783">
        <v>43940</v>
      </c>
      <c r="T43" s="107">
        <v>899</v>
      </c>
      <c r="U43" s="108">
        <v>1</v>
      </c>
      <c r="V43" s="108">
        <v>0.85</v>
      </c>
      <c r="W43" s="108">
        <v>1.8</v>
      </c>
      <c r="X43" s="90">
        <v>1</v>
      </c>
      <c r="Y43" s="110">
        <v>1</v>
      </c>
      <c r="Z43" s="110">
        <v>1</v>
      </c>
      <c r="AA43" s="110">
        <v>1</v>
      </c>
      <c r="AB43" s="785">
        <f t="shared" si="0"/>
        <v>1375.47</v>
      </c>
    </row>
    <row r="44" spans="1:28" s="786" customFormat="1" ht="38.25" customHeight="1">
      <c r="A44" s="782">
        <f t="shared" si="1"/>
        <v>33</v>
      </c>
      <c r="B44" s="118" t="s">
        <v>589</v>
      </c>
      <c r="C44" s="783">
        <v>43694</v>
      </c>
      <c r="D44" s="783">
        <v>44059</v>
      </c>
      <c r="E44" s="783" t="s">
        <v>456</v>
      </c>
      <c r="F44" s="805" t="s">
        <v>553</v>
      </c>
      <c r="G44" s="805">
        <v>2015</v>
      </c>
      <c r="H44" s="118" t="s">
        <v>558</v>
      </c>
      <c r="I44" s="784" t="s">
        <v>20</v>
      </c>
      <c r="J44" s="784">
        <v>21600</v>
      </c>
      <c r="K44" s="118" t="s">
        <v>20</v>
      </c>
      <c r="L44" s="118" t="s">
        <v>2560</v>
      </c>
      <c r="M44" s="103" t="s">
        <v>530</v>
      </c>
      <c r="N44" s="118" t="s">
        <v>454</v>
      </c>
      <c r="O44" s="118" t="s">
        <v>244</v>
      </c>
      <c r="P44" s="118" t="s">
        <v>296</v>
      </c>
      <c r="Q44" s="118" t="s">
        <v>246</v>
      </c>
      <c r="R44" s="783">
        <v>43694</v>
      </c>
      <c r="S44" s="783">
        <v>44059</v>
      </c>
      <c r="T44" s="107">
        <v>4227</v>
      </c>
      <c r="U44" s="108">
        <v>1.8</v>
      </c>
      <c r="V44" s="108">
        <v>0.85</v>
      </c>
      <c r="W44" s="108">
        <v>1.8</v>
      </c>
      <c r="X44" s="90">
        <v>1</v>
      </c>
      <c r="Y44" s="110">
        <v>1.25</v>
      </c>
      <c r="Z44" s="110">
        <v>1</v>
      </c>
      <c r="AA44" s="110">
        <v>1</v>
      </c>
      <c r="AB44" s="785">
        <f t="shared" si="0"/>
        <v>14551.45</v>
      </c>
    </row>
    <row r="45" spans="1:28" s="786" customFormat="1" ht="38.25" customHeight="1">
      <c r="A45" s="782">
        <f t="shared" si="1"/>
        <v>34</v>
      </c>
      <c r="B45" s="118" t="s">
        <v>589</v>
      </c>
      <c r="C45" s="783">
        <v>43806</v>
      </c>
      <c r="D45" s="783">
        <v>44171</v>
      </c>
      <c r="E45" s="783" t="s">
        <v>455</v>
      </c>
      <c r="F45" s="805" t="s">
        <v>552</v>
      </c>
      <c r="G45" s="805">
        <v>2015</v>
      </c>
      <c r="H45" s="118" t="s">
        <v>560</v>
      </c>
      <c r="I45" s="784" t="s">
        <v>20</v>
      </c>
      <c r="J45" s="784">
        <v>12600</v>
      </c>
      <c r="K45" s="118" t="s">
        <v>20</v>
      </c>
      <c r="L45" s="118" t="s">
        <v>2560</v>
      </c>
      <c r="M45" s="103" t="s">
        <v>551</v>
      </c>
      <c r="N45" s="118" t="s">
        <v>454</v>
      </c>
      <c r="O45" s="118" t="s">
        <v>244</v>
      </c>
      <c r="P45" s="118" t="s">
        <v>296</v>
      </c>
      <c r="Q45" s="118" t="s">
        <v>246</v>
      </c>
      <c r="R45" s="783">
        <v>43806</v>
      </c>
      <c r="S45" s="783">
        <v>44171</v>
      </c>
      <c r="T45" s="107">
        <v>2807</v>
      </c>
      <c r="U45" s="108">
        <v>1.8</v>
      </c>
      <c r="V45" s="108">
        <v>0.85</v>
      </c>
      <c r="W45" s="108">
        <v>1.8</v>
      </c>
      <c r="X45" s="90">
        <v>1</v>
      </c>
      <c r="Y45" s="110">
        <v>1.4</v>
      </c>
      <c r="Z45" s="110">
        <v>1</v>
      </c>
      <c r="AA45" s="110">
        <v>1</v>
      </c>
      <c r="AB45" s="785">
        <f t="shared" si="0"/>
        <v>10822.67</v>
      </c>
    </row>
    <row r="46" spans="1:28" s="786" customFormat="1" ht="38.25" customHeight="1">
      <c r="A46" s="782">
        <f t="shared" si="1"/>
        <v>35</v>
      </c>
      <c r="B46" s="118" t="s">
        <v>589</v>
      </c>
      <c r="C46" s="783">
        <v>43694</v>
      </c>
      <c r="D46" s="783">
        <v>44059</v>
      </c>
      <c r="E46" s="783" t="s">
        <v>456</v>
      </c>
      <c r="F46" s="805" t="s">
        <v>554</v>
      </c>
      <c r="G46" s="805">
        <v>2015</v>
      </c>
      <c r="H46" s="118" t="s">
        <v>559</v>
      </c>
      <c r="I46" s="784" t="s">
        <v>20</v>
      </c>
      <c r="J46" s="784">
        <v>21600</v>
      </c>
      <c r="K46" s="118" t="s">
        <v>20</v>
      </c>
      <c r="L46" s="118" t="s">
        <v>2560</v>
      </c>
      <c r="M46" s="103" t="s">
        <v>531</v>
      </c>
      <c r="N46" s="118" t="s">
        <v>243</v>
      </c>
      <c r="O46" s="118" t="s">
        <v>244</v>
      </c>
      <c r="P46" s="118" t="s">
        <v>296</v>
      </c>
      <c r="Q46" s="118" t="s">
        <v>246</v>
      </c>
      <c r="R46" s="783">
        <v>43694</v>
      </c>
      <c r="S46" s="783">
        <v>44059</v>
      </c>
      <c r="T46" s="107">
        <v>4227</v>
      </c>
      <c r="U46" s="108">
        <v>1.8</v>
      </c>
      <c r="V46" s="108">
        <v>0.85</v>
      </c>
      <c r="W46" s="108">
        <v>1.8</v>
      </c>
      <c r="X46" s="90">
        <v>1</v>
      </c>
      <c r="Y46" s="110">
        <v>1</v>
      </c>
      <c r="Z46" s="110">
        <v>1</v>
      </c>
      <c r="AA46" s="110">
        <v>1</v>
      </c>
      <c r="AB46" s="785">
        <f t="shared" si="0"/>
        <v>11641.16</v>
      </c>
    </row>
    <row r="47" spans="1:28" s="786" customFormat="1" ht="38.25" customHeight="1">
      <c r="A47" s="782">
        <f t="shared" si="1"/>
        <v>36</v>
      </c>
      <c r="B47" s="118" t="s">
        <v>589</v>
      </c>
      <c r="C47" s="783">
        <v>43731</v>
      </c>
      <c r="D47" s="783">
        <v>44096</v>
      </c>
      <c r="E47" s="783" t="s">
        <v>455</v>
      </c>
      <c r="F47" s="805" t="s">
        <v>552</v>
      </c>
      <c r="G47" s="805">
        <v>2016</v>
      </c>
      <c r="H47" s="118" t="s">
        <v>597</v>
      </c>
      <c r="I47" s="784" t="s">
        <v>20</v>
      </c>
      <c r="J47" s="784">
        <v>12600</v>
      </c>
      <c r="K47" s="118" t="s">
        <v>20</v>
      </c>
      <c r="L47" s="118" t="s">
        <v>2560</v>
      </c>
      <c r="M47" s="103" t="s">
        <v>590</v>
      </c>
      <c r="N47" s="118" t="s">
        <v>454</v>
      </c>
      <c r="O47" s="118" t="s">
        <v>244</v>
      </c>
      <c r="P47" s="118" t="s">
        <v>319</v>
      </c>
      <c r="Q47" s="118" t="s">
        <v>246</v>
      </c>
      <c r="R47" s="783">
        <v>43731</v>
      </c>
      <c r="S47" s="783">
        <v>44096</v>
      </c>
      <c r="T47" s="107">
        <v>2807</v>
      </c>
      <c r="U47" s="108">
        <v>1.8</v>
      </c>
      <c r="V47" s="108">
        <v>0.9</v>
      </c>
      <c r="W47" s="108">
        <v>1.8</v>
      </c>
      <c r="X47" s="90">
        <v>1</v>
      </c>
      <c r="Y47" s="110">
        <v>1.4</v>
      </c>
      <c r="Z47" s="110">
        <v>1</v>
      </c>
      <c r="AA47" s="110">
        <v>1</v>
      </c>
      <c r="AB47" s="785">
        <f t="shared" si="0"/>
        <v>11459.3</v>
      </c>
    </row>
    <row r="48" spans="1:28" s="786" customFormat="1" ht="38.25" customHeight="1">
      <c r="A48" s="782">
        <f t="shared" si="1"/>
        <v>37</v>
      </c>
      <c r="B48" s="118" t="s">
        <v>589</v>
      </c>
      <c r="C48" s="783">
        <v>43731</v>
      </c>
      <c r="D48" s="783">
        <v>44096</v>
      </c>
      <c r="E48" s="783" t="s">
        <v>455</v>
      </c>
      <c r="F48" s="805" t="s">
        <v>552</v>
      </c>
      <c r="G48" s="805">
        <v>2016</v>
      </c>
      <c r="H48" s="118" t="s">
        <v>596</v>
      </c>
      <c r="I48" s="784" t="s">
        <v>20</v>
      </c>
      <c r="J48" s="784">
        <v>12600</v>
      </c>
      <c r="K48" s="118" t="s">
        <v>20</v>
      </c>
      <c r="L48" s="118" t="s">
        <v>2560</v>
      </c>
      <c r="M48" s="103" t="s">
        <v>591</v>
      </c>
      <c r="N48" s="118" t="s">
        <v>454</v>
      </c>
      <c r="O48" s="118" t="s">
        <v>244</v>
      </c>
      <c r="P48" s="118" t="s">
        <v>319</v>
      </c>
      <c r="Q48" s="118" t="s">
        <v>246</v>
      </c>
      <c r="R48" s="783">
        <v>43731</v>
      </c>
      <c r="S48" s="783">
        <v>44096</v>
      </c>
      <c r="T48" s="107">
        <v>2807</v>
      </c>
      <c r="U48" s="108">
        <v>1.8</v>
      </c>
      <c r="V48" s="108">
        <v>0.9</v>
      </c>
      <c r="W48" s="108">
        <v>1.8</v>
      </c>
      <c r="X48" s="90">
        <v>1</v>
      </c>
      <c r="Y48" s="110">
        <v>1.4</v>
      </c>
      <c r="Z48" s="110">
        <v>1</v>
      </c>
      <c r="AA48" s="110">
        <v>1</v>
      </c>
      <c r="AB48" s="785">
        <f t="shared" si="0"/>
        <v>11459.3</v>
      </c>
    </row>
    <row r="49" spans="1:28" s="786" customFormat="1" ht="25.5" customHeight="1">
      <c r="A49" s="782">
        <f t="shared" si="1"/>
        <v>38</v>
      </c>
      <c r="B49" s="118" t="s">
        <v>589</v>
      </c>
      <c r="C49" s="783">
        <v>43808</v>
      </c>
      <c r="D49" s="783">
        <v>44173</v>
      </c>
      <c r="E49" s="783" t="s">
        <v>453</v>
      </c>
      <c r="F49" s="805" t="s">
        <v>611</v>
      </c>
      <c r="G49" s="805">
        <v>2017</v>
      </c>
      <c r="H49" s="118" t="s">
        <v>612</v>
      </c>
      <c r="I49" s="784" t="s">
        <v>330</v>
      </c>
      <c r="J49" s="784" t="s">
        <v>20</v>
      </c>
      <c r="K49" s="118" t="s">
        <v>20</v>
      </c>
      <c r="L49" s="118" t="s">
        <v>2560</v>
      </c>
      <c r="M49" s="103" t="s">
        <v>613</v>
      </c>
      <c r="N49" s="118" t="s">
        <v>243</v>
      </c>
      <c r="O49" s="118" t="s">
        <v>244</v>
      </c>
      <c r="P49" s="118" t="s">
        <v>245</v>
      </c>
      <c r="Q49" s="118" t="s">
        <v>246</v>
      </c>
      <c r="R49" s="783">
        <v>43808</v>
      </c>
      <c r="S49" s="783">
        <v>44173</v>
      </c>
      <c r="T49" s="107">
        <v>2058</v>
      </c>
      <c r="U49" s="108">
        <v>1.8</v>
      </c>
      <c r="V49" s="108">
        <v>0.95</v>
      </c>
      <c r="W49" s="108">
        <v>1.8</v>
      </c>
      <c r="X49" s="90">
        <v>1.4</v>
      </c>
      <c r="Y49" s="110">
        <v>1</v>
      </c>
      <c r="Z49" s="110">
        <v>1</v>
      </c>
      <c r="AA49" s="110">
        <v>1</v>
      </c>
      <c r="AB49" s="785">
        <f t="shared" si="0"/>
        <v>8868.33</v>
      </c>
    </row>
    <row r="50" spans="1:28" s="786" customFormat="1" ht="51" customHeight="1">
      <c r="A50" s="782">
        <f t="shared" si="1"/>
        <v>39</v>
      </c>
      <c r="B50" s="118" t="s">
        <v>589</v>
      </c>
      <c r="C50" s="783">
        <v>43824</v>
      </c>
      <c r="D50" s="783">
        <v>44189</v>
      </c>
      <c r="E50" s="783" t="s">
        <v>465</v>
      </c>
      <c r="F50" s="805" t="s">
        <v>594</v>
      </c>
      <c r="G50" s="805">
        <v>2016</v>
      </c>
      <c r="H50" s="118" t="s">
        <v>780</v>
      </c>
      <c r="I50" s="784" t="s">
        <v>20</v>
      </c>
      <c r="J50" s="784" t="s">
        <v>20</v>
      </c>
      <c r="K50" s="118" t="s">
        <v>20</v>
      </c>
      <c r="L50" s="118" t="s">
        <v>2560</v>
      </c>
      <c r="M50" s="103" t="s">
        <v>600</v>
      </c>
      <c r="N50" s="118" t="s">
        <v>243</v>
      </c>
      <c r="O50" s="118" t="s">
        <v>893</v>
      </c>
      <c r="P50" s="118" t="s">
        <v>319</v>
      </c>
      <c r="Q50" s="118" t="s">
        <v>246</v>
      </c>
      <c r="R50" s="783">
        <v>43824</v>
      </c>
      <c r="S50" s="783">
        <v>44189</v>
      </c>
      <c r="T50" s="107">
        <v>899</v>
      </c>
      <c r="U50" s="108">
        <v>1</v>
      </c>
      <c r="V50" s="108">
        <v>0.9</v>
      </c>
      <c r="W50" s="108">
        <v>1.8</v>
      </c>
      <c r="X50" s="90">
        <v>1</v>
      </c>
      <c r="Y50" s="110">
        <v>1</v>
      </c>
      <c r="Z50" s="110">
        <v>1</v>
      </c>
      <c r="AA50" s="110">
        <v>1</v>
      </c>
      <c r="AB50" s="785">
        <f t="shared" si="0"/>
        <v>1456.38</v>
      </c>
    </row>
    <row r="51" spans="1:28" s="786" customFormat="1" ht="51" customHeight="1">
      <c r="A51" s="782">
        <f t="shared" si="1"/>
        <v>40</v>
      </c>
      <c r="B51" s="118" t="s">
        <v>589</v>
      </c>
      <c r="C51" s="783">
        <v>43824</v>
      </c>
      <c r="D51" s="783">
        <v>44189</v>
      </c>
      <c r="E51" s="783" t="s">
        <v>465</v>
      </c>
      <c r="F51" s="805" t="s">
        <v>595</v>
      </c>
      <c r="G51" s="805">
        <v>2016</v>
      </c>
      <c r="H51" s="118" t="s">
        <v>780</v>
      </c>
      <c r="I51" s="784" t="s">
        <v>20</v>
      </c>
      <c r="J51" s="784" t="s">
        <v>20</v>
      </c>
      <c r="K51" s="118" t="s">
        <v>20</v>
      </c>
      <c r="L51" s="118" t="s">
        <v>2560</v>
      </c>
      <c r="M51" s="103" t="s">
        <v>599</v>
      </c>
      <c r="N51" s="118" t="s">
        <v>243</v>
      </c>
      <c r="O51" s="118" t="s">
        <v>893</v>
      </c>
      <c r="P51" s="118" t="s">
        <v>319</v>
      </c>
      <c r="Q51" s="118" t="s">
        <v>246</v>
      </c>
      <c r="R51" s="783">
        <v>43824</v>
      </c>
      <c r="S51" s="783">
        <v>44189</v>
      </c>
      <c r="T51" s="107">
        <v>899</v>
      </c>
      <c r="U51" s="108">
        <v>1</v>
      </c>
      <c r="V51" s="108">
        <v>0.9</v>
      </c>
      <c r="W51" s="108">
        <v>1.8</v>
      </c>
      <c r="X51" s="90">
        <v>1</v>
      </c>
      <c r="Y51" s="110">
        <v>1</v>
      </c>
      <c r="Z51" s="110">
        <v>1</v>
      </c>
      <c r="AA51" s="110">
        <v>1</v>
      </c>
      <c r="AB51" s="785">
        <f t="shared" si="0"/>
        <v>1456.38</v>
      </c>
    </row>
    <row r="52" spans="1:28" s="786" customFormat="1" ht="38.25" customHeight="1">
      <c r="A52" s="782">
        <f t="shared" si="1"/>
        <v>41</v>
      </c>
      <c r="B52" s="118" t="s">
        <v>589</v>
      </c>
      <c r="C52" s="783">
        <v>43696</v>
      </c>
      <c r="D52" s="783">
        <v>44061</v>
      </c>
      <c r="E52" s="783" t="s">
        <v>456</v>
      </c>
      <c r="F52" s="805" t="s">
        <v>2592</v>
      </c>
      <c r="G52" s="805">
        <v>2018</v>
      </c>
      <c r="H52" s="118" t="s">
        <v>2593</v>
      </c>
      <c r="I52" s="784" t="s">
        <v>20</v>
      </c>
      <c r="J52" s="784" t="s">
        <v>2594</v>
      </c>
      <c r="K52" s="118" t="s">
        <v>20</v>
      </c>
      <c r="L52" s="118" t="s">
        <v>2560</v>
      </c>
      <c r="M52" s="103" t="s">
        <v>2595</v>
      </c>
      <c r="N52" s="118" t="s">
        <v>454</v>
      </c>
      <c r="O52" s="118" t="s">
        <v>244</v>
      </c>
      <c r="P52" s="118" t="s">
        <v>379</v>
      </c>
      <c r="Q52" s="118" t="s">
        <v>246</v>
      </c>
      <c r="R52" s="783">
        <v>43696</v>
      </c>
      <c r="S52" s="783">
        <v>44061</v>
      </c>
      <c r="T52" s="107">
        <v>4227</v>
      </c>
      <c r="U52" s="108">
        <v>1.8</v>
      </c>
      <c r="V52" s="108">
        <v>1</v>
      </c>
      <c r="W52" s="108">
        <v>1.8</v>
      </c>
      <c r="X52" s="90">
        <v>1</v>
      </c>
      <c r="Y52" s="110">
        <v>1.25</v>
      </c>
      <c r="Z52" s="110">
        <v>1</v>
      </c>
      <c r="AA52" s="110">
        <v>1</v>
      </c>
      <c r="AB52" s="785">
        <f t="shared" si="0"/>
        <v>17119.349999999999</v>
      </c>
    </row>
    <row r="53" spans="1:28" s="786" customFormat="1" ht="38.25" customHeight="1">
      <c r="A53" s="782">
        <f t="shared" si="1"/>
        <v>42</v>
      </c>
      <c r="B53" s="118" t="s">
        <v>589</v>
      </c>
      <c r="C53" s="783">
        <v>43696</v>
      </c>
      <c r="D53" s="783">
        <v>44061</v>
      </c>
      <c r="E53" s="783" t="s">
        <v>456</v>
      </c>
      <c r="F53" s="805" t="s">
        <v>2592</v>
      </c>
      <c r="G53" s="805">
        <v>2018</v>
      </c>
      <c r="H53" s="118" t="s">
        <v>2596</v>
      </c>
      <c r="I53" s="784" t="s">
        <v>20</v>
      </c>
      <c r="J53" s="784" t="s">
        <v>2594</v>
      </c>
      <c r="K53" s="118" t="s">
        <v>20</v>
      </c>
      <c r="L53" s="118" t="s">
        <v>2560</v>
      </c>
      <c r="M53" s="103" t="s">
        <v>2597</v>
      </c>
      <c r="N53" s="118" t="s">
        <v>454</v>
      </c>
      <c r="O53" s="118" t="s">
        <v>244</v>
      </c>
      <c r="P53" s="118" t="s">
        <v>379</v>
      </c>
      <c r="Q53" s="118" t="s">
        <v>246</v>
      </c>
      <c r="R53" s="783">
        <v>43696</v>
      </c>
      <c r="S53" s="783">
        <v>44061</v>
      </c>
      <c r="T53" s="107">
        <v>4227</v>
      </c>
      <c r="U53" s="108">
        <v>1.8</v>
      </c>
      <c r="V53" s="108">
        <v>1</v>
      </c>
      <c r="W53" s="108">
        <v>1.8</v>
      </c>
      <c r="X53" s="90">
        <v>1</v>
      </c>
      <c r="Y53" s="110">
        <v>1.25</v>
      </c>
      <c r="Z53" s="110">
        <v>1</v>
      </c>
      <c r="AA53" s="110">
        <v>1</v>
      </c>
      <c r="AB53" s="785">
        <f t="shared" si="0"/>
        <v>17119.349999999999</v>
      </c>
    </row>
    <row r="54" spans="1:28" s="786" customFormat="1" ht="25.5" customHeight="1">
      <c r="A54" s="782">
        <f t="shared" si="1"/>
        <v>43</v>
      </c>
      <c r="B54" s="118" t="s">
        <v>625</v>
      </c>
      <c r="C54" s="783">
        <v>43844</v>
      </c>
      <c r="D54" s="783">
        <v>44209</v>
      </c>
      <c r="E54" s="783" t="s">
        <v>453</v>
      </c>
      <c r="F54" s="805" t="s">
        <v>626</v>
      </c>
      <c r="G54" s="805">
        <v>2012</v>
      </c>
      <c r="H54" s="118" t="s">
        <v>627</v>
      </c>
      <c r="I54" s="784">
        <v>112</v>
      </c>
      <c r="J54" s="784">
        <v>2830</v>
      </c>
      <c r="K54" s="118" t="s">
        <v>20</v>
      </c>
      <c r="L54" s="118" t="s">
        <v>628</v>
      </c>
      <c r="M54" s="103" t="s">
        <v>629</v>
      </c>
      <c r="N54" s="118" t="s">
        <v>243</v>
      </c>
      <c r="O54" s="118" t="s">
        <v>244</v>
      </c>
      <c r="P54" s="118" t="s">
        <v>427</v>
      </c>
      <c r="Q54" s="118" t="s">
        <v>246</v>
      </c>
      <c r="R54" s="783">
        <v>43844</v>
      </c>
      <c r="S54" s="783">
        <v>44209</v>
      </c>
      <c r="T54" s="107">
        <v>2058</v>
      </c>
      <c r="U54" s="108">
        <v>1</v>
      </c>
      <c r="V54" s="108">
        <v>0.8</v>
      </c>
      <c r="W54" s="108">
        <v>1.8</v>
      </c>
      <c r="X54" s="90">
        <v>1.2</v>
      </c>
      <c r="Y54" s="110">
        <v>1</v>
      </c>
      <c r="Z54" s="110">
        <v>1</v>
      </c>
      <c r="AA54" s="110">
        <v>1</v>
      </c>
      <c r="AB54" s="785">
        <f t="shared" si="0"/>
        <v>3556.22</v>
      </c>
    </row>
    <row r="55" spans="1:28" s="786" customFormat="1" ht="25.5" customHeight="1">
      <c r="A55" s="782">
        <f t="shared" si="1"/>
        <v>44</v>
      </c>
      <c r="B55" s="118" t="s">
        <v>625</v>
      </c>
      <c r="C55" s="783">
        <v>43844</v>
      </c>
      <c r="D55" s="783">
        <v>44209</v>
      </c>
      <c r="E55" s="783" t="s">
        <v>453</v>
      </c>
      <c r="F55" s="805" t="s">
        <v>626</v>
      </c>
      <c r="G55" s="805">
        <v>2012</v>
      </c>
      <c r="H55" s="118" t="s">
        <v>630</v>
      </c>
      <c r="I55" s="784">
        <v>112</v>
      </c>
      <c r="J55" s="784">
        <v>2830</v>
      </c>
      <c r="K55" s="118" t="s">
        <v>20</v>
      </c>
      <c r="L55" s="118" t="s">
        <v>628</v>
      </c>
      <c r="M55" s="103" t="s">
        <v>631</v>
      </c>
      <c r="N55" s="118" t="s">
        <v>243</v>
      </c>
      <c r="O55" s="118" t="s">
        <v>244</v>
      </c>
      <c r="P55" s="118" t="s">
        <v>427</v>
      </c>
      <c r="Q55" s="118" t="s">
        <v>246</v>
      </c>
      <c r="R55" s="783">
        <v>43844</v>
      </c>
      <c r="S55" s="783">
        <v>44209</v>
      </c>
      <c r="T55" s="107">
        <v>2058</v>
      </c>
      <c r="U55" s="108">
        <v>1</v>
      </c>
      <c r="V55" s="108">
        <v>0.8</v>
      </c>
      <c r="W55" s="108">
        <v>1.8</v>
      </c>
      <c r="X55" s="90">
        <v>1.2</v>
      </c>
      <c r="Y55" s="110">
        <v>1</v>
      </c>
      <c r="Z55" s="110">
        <v>1</v>
      </c>
      <c r="AA55" s="110">
        <v>1</v>
      </c>
      <c r="AB55" s="785">
        <f t="shared" si="0"/>
        <v>3556.22</v>
      </c>
    </row>
    <row r="56" spans="1:28" s="786" customFormat="1" ht="25.5" customHeight="1">
      <c r="A56" s="782">
        <f t="shared" si="1"/>
        <v>45</v>
      </c>
      <c r="B56" s="118" t="s">
        <v>625</v>
      </c>
      <c r="C56" s="783">
        <v>43800</v>
      </c>
      <c r="D56" s="783">
        <v>44165</v>
      </c>
      <c r="E56" s="783" t="s">
        <v>453</v>
      </c>
      <c r="F56" s="805" t="s">
        <v>626</v>
      </c>
      <c r="G56" s="805">
        <v>2015</v>
      </c>
      <c r="H56" s="118" t="s">
        <v>2591</v>
      </c>
      <c r="I56" s="784">
        <v>112</v>
      </c>
      <c r="J56" s="784">
        <v>2830</v>
      </c>
      <c r="K56" s="118" t="s">
        <v>20</v>
      </c>
      <c r="L56" s="118" t="s">
        <v>628</v>
      </c>
      <c r="M56" s="103" t="s">
        <v>633</v>
      </c>
      <c r="N56" s="118" t="s">
        <v>243</v>
      </c>
      <c r="O56" s="118" t="s">
        <v>244</v>
      </c>
      <c r="P56" s="118" t="s">
        <v>296</v>
      </c>
      <c r="Q56" s="118" t="s">
        <v>246</v>
      </c>
      <c r="R56" s="783">
        <v>43800</v>
      </c>
      <c r="S56" s="783">
        <v>44165</v>
      </c>
      <c r="T56" s="107">
        <v>2058</v>
      </c>
      <c r="U56" s="108">
        <v>1</v>
      </c>
      <c r="V56" s="108">
        <v>0.85</v>
      </c>
      <c r="W56" s="108">
        <v>1.8</v>
      </c>
      <c r="X56" s="90">
        <v>1.2</v>
      </c>
      <c r="Y56" s="110">
        <v>1</v>
      </c>
      <c r="Z56" s="110">
        <v>1</v>
      </c>
      <c r="AA56" s="110">
        <v>1</v>
      </c>
      <c r="AB56" s="785">
        <f t="shared" si="0"/>
        <v>3778.49</v>
      </c>
    </row>
    <row r="57" spans="1:28" s="786" customFormat="1" ht="25.5" customHeight="1">
      <c r="A57" s="782">
        <f t="shared" si="1"/>
        <v>46</v>
      </c>
      <c r="B57" s="118" t="s">
        <v>625</v>
      </c>
      <c r="C57" s="783">
        <v>43800</v>
      </c>
      <c r="D57" s="783">
        <v>44165</v>
      </c>
      <c r="E57" s="783" t="s">
        <v>453</v>
      </c>
      <c r="F57" s="805" t="s">
        <v>626</v>
      </c>
      <c r="G57" s="805">
        <v>2015</v>
      </c>
      <c r="H57" s="118" t="s">
        <v>632</v>
      </c>
      <c r="I57" s="784">
        <v>112.2</v>
      </c>
      <c r="J57" s="784">
        <v>2830</v>
      </c>
      <c r="K57" s="118" t="s">
        <v>20</v>
      </c>
      <c r="L57" s="118" t="s">
        <v>628</v>
      </c>
      <c r="M57" s="103" t="s">
        <v>634</v>
      </c>
      <c r="N57" s="118" t="s">
        <v>243</v>
      </c>
      <c r="O57" s="118" t="s">
        <v>244</v>
      </c>
      <c r="P57" s="118" t="s">
        <v>296</v>
      </c>
      <c r="Q57" s="118" t="s">
        <v>246</v>
      </c>
      <c r="R57" s="783">
        <v>43800</v>
      </c>
      <c r="S57" s="783">
        <v>44165</v>
      </c>
      <c r="T57" s="107">
        <v>2058</v>
      </c>
      <c r="U57" s="108">
        <v>1</v>
      </c>
      <c r="V57" s="108">
        <v>0.85</v>
      </c>
      <c r="W57" s="108">
        <v>1.8</v>
      </c>
      <c r="X57" s="90">
        <v>1.2</v>
      </c>
      <c r="Y57" s="110">
        <v>1</v>
      </c>
      <c r="Z57" s="110">
        <v>1</v>
      </c>
      <c r="AA57" s="110">
        <v>1</v>
      </c>
      <c r="AB57" s="785">
        <f t="shared" si="0"/>
        <v>3778.49</v>
      </c>
    </row>
    <row r="58" spans="1:28" s="786" customFormat="1" ht="25.5" customHeight="1">
      <c r="A58" s="782">
        <f t="shared" si="1"/>
        <v>47</v>
      </c>
      <c r="B58" s="118" t="s">
        <v>625</v>
      </c>
      <c r="C58" s="783">
        <v>43844</v>
      </c>
      <c r="D58" s="783">
        <v>44209</v>
      </c>
      <c r="E58" s="783" t="s">
        <v>453</v>
      </c>
      <c r="F58" s="805" t="s">
        <v>626</v>
      </c>
      <c r="G58" s="805">
        <v>2012</v>
      </c>
      <c r="H58" s="118" t="s">
        <v>635</v>
      </c>
      <c r="I58" s="784">
        <v>112</v>
      </c>
      <c r="J58" s="784">
        <v>2830</v>
      </c>
      <c r="K58" s="118" t="s">
        <v>20</v>
      </c>
      <c r="L58" s="118" t="s">
        <v>628</v>
      </c>
      <c r="M58" s="103" t="s">
        <v>636</v>
      </c>
      <c r="N58" s="118" t="s">
        <v>243</v>
      </c>
      <c r="O58" s="118" t="s">
        <v>244</v>
      </c>
      <c r="P58" s="118" t="s">
        <v>427</v>
      </c>
      <c r="Q58" s="118" t="s">
        <v>246</v>
      </c>
      <c r="R58" s="783">
        <v>43844</v>
      </c>
      <c r="S58" s="783">
        <v>44209</v>
      </c>
      <c r="T58" s="107">
        <v>2058</v>
      </c>
      <c r="U58" s="108">
        <v>1</v>
      </c>
      <c r="V58" s="108">
        <v>0.8</v>
      </c>
      <c r="W58" s="108">
        <v>1.8</v>
      </c>
      <c r="X58" s="90">
        <v>1.2</v>
      </c>
      <c r="Y58" s="110">
        <v>1</v>
      </c>
      <c r="Z58" s="110">
        <v>1</v>
      </c>
      <c r="AA58" s="110">
        <v>1</v>
      </c>
      <c r="AB58" s="785">
        <f t="shared" si="0"/>
        <v>3556.22</v>
      </c>
    </row>
    <row r="59" spans="1:28" s="786" customFormat="1" ht="25.5" customHeight="1">
      <c r="A59" s="782">
        <f t="shared" si="1"/>
        <v>48</v>
      </c>
      <c r="B59" s="118" t="s">
        <v>625</v>
      </c>
      <c r="C59" s="783">
        <v>43844</v>
      </c>
      <c r="D59" s="783">
        <v>44209</v>
      </c>
      <c r="E59" s="783" t="s">
        <v>453</v>
      </c>
      <c r="F59" s="805" t="s">
        <v>626</v>
      </c>
      <c r="G59" s="805">
        <v>2012</v>
      </c>
      <c r="H59" s="118" t="s">
        <v>637</v>
      </c>
      <c r="I59" s="784">
        <v>112</v>
      </c>
      <c r="J59" s="784">
        <v>2830</v>
      </c>
      <c r="K59" s="118" t="s">
        <v>20</v>
      </c>
      <c r="L59" s="118" t="s">
        <v>628</v>
      </c>
      <c r="M59" s="103" t="s">
        <v>638</v>
      </c>
      <c r="N59" s="118" t="s">
        <v>243</v>
      </c>
      <c r="O59" s="118" t="s">
        <v>244</v>
      </c>
      <c r="P59" s="118" t="s">
        <v>427</v>
      </c>
      <c r="Q59" s="118" t="s">
        <v>246</v>
      </c>
      <c r="R59" s="783">
        <v>43844</v>
      </c>
      <c r="S59" s="783">
        <v>44209</v>
      </c>
      <c r="T59" s="107">
        <v>2058</v>
      </c>
      <c r="U59" s="108">
        <v>1</v>
      </c>
      <c r="V59" s="108">
        <v>0.8</v>
      </c>
      <c r="W59" s="108">
        <v>1.8</v>
      </c>
      <c r="X59" s="90">
        <v>1.2</v>
      </c>
      <c r="Y59" s="110">
        <v>1</v>
      </c>
      <c r="Z59" s="110">
        <v>1</v>
      </c>
      <c r="AA59" s="110">
        <v>1</v>
      </c>
      <c r="AB59" s="785">
        <f t="shared" si="0"/>
        <v>3556.22</v>
      </c>
    </row>
    <row r="60" spans="1:28" s="786" customFormat="1" ht="25.5" customHeight="1">
      <c r="A60" s="782">
        <f t="shared" si="1"/>
        <v>49</v>
      </c>
      <c r="B60" s="118" t="s">
        <v>625</v>
      </c>
      <c r="C60" s="783">
        <v>43844</v>
      </c>
      <c r="D60" s="783">
        <v>44209</v>
      </c>
      <c r="E60" s="783" t="s">
        <v>453</v>
      </c>
      <c r="F60" s="805" t="s">
        <v>626</v>
      </c>
      <c r="G60" s="805">
        <v>2012</v>
      </c>
      <c r="H60" s="118" t="s">
        <v>639</v>
      </c>
      <c r="I60" s="784">
        <v>112</v>
      </c>
      <c r="J60" s="784">
        <v>2830</v>
      </c>
      <c r="K60" s="118" t="s">
        <v>20</v>
      </c>
      <c r="L60" s="118" t="s">
        <v>628</v>
      </c>
      <c r="M60" s="103" t="s">
        <v>640</v>
      </c>
      <c r="N60" s="118" t="s">
        <v>243</v>
      </c>
      <c r="O60" s="118" t="s">
        <v>244</v>
      </c>
      <c r="P60" s="118" t="s">
        <v>427</v>
      </c>
      <c r="Q60" s="118" t="s">
        <v>246</v>
      </c>
      <c r="R60" s="783">
        <v>43844</v>
      </c>
      <c r="S60" s="783">
        <v>44209</v>
      </c>
      <c r="T60" s="107">
        <v>2058</v>
      </c>
      <c r="U60" s="108">
        <v>1</v>
      </c>
      <c r="V60" s="108">
        <v>0.8</v>
      </c>
      <c r="W60" s="108">
        <v>1.8</v>
      </c>
      <c r="X60" s="90">
        <v>1.2</v>
      </c>
      <c r="Y60" s="110">
        <v>1</v>
      </c>
      <c r="Z60" s="110">
        <v>1</v>
      </c>
      <c r="AA60" s="110">
        <v>1</v>
      </c>
      <c r="AB60" s="785">
        <f t="shared" si="0"/>
        <v>3556.22</v>
      </c>
    </row>
    <row r="61" spans="1:28" s="786" customFormat="1" ht="25.5" customHeight="1">
      <c r="A61" s="782">
        <f t="shared" si="1"/>
        <v>50</v>
      </c>
      <c r="B61" s="118" t="s">
        <v>625</v>
      </c>
      <c r="C61" s="783">
        <v>43885</v>
      </c>
      <c r="D61" s="783">
        <v>44250</v>
      </c>
      <c r="E61" s="783" t="s">
        <v>453</v>
      </c>
      <c r="F61" s="805" t="s">
        <v>641</v>
      </c>
      <c r="G61" s="805">
        <v>2008</v>
      </c>
      <c r="H61" s="118" t="s">
        <v>642</v>
      </c>
      <c r="I61" s="784">
        <v>79.599999999999994</v>
      </c>
      <c r="J61" s="784">
        <v>1850</v>
      </c>
      <c r="K61" s="118" t="s">
        <v>20</v>
      </c>
      <c r="L61" s="118" t="s">
        <v>628</v>
      </c>
      <c r="M61" s="103" t="s">
        <v>643</v>
      </c>
      <c r="N61" s="118" t="s">
        <v>243</v>
      </c>
      <c r="O61" s="118" t="s">
        <v>244</v>
      </c>
      <c r="P61" s="118" t="s">
        <v>550</v>
      </c>
      <c r="Q61" s="118" t="s">
        <v>246</v>
      </c>
      <c r="R61" s="783">
        <v>43885</v>
      </c>
      <c r="S61" s="783">
        <v>44250</v>
      </c>
      <c r="T61" s="107">
        <v>2058</v>
      </c>
      <c r="U61" s="108">
        <v>1</v>
      </c>
      <c r="V61" s="108">
        <v>0.65</v>
      </c>
      <c r="W61" s="108">
        <v>1.8</v>
      </c>
      <c r="X61" s="90">
        <v>1.1000000000000001</v>
      </c>
      <c r="Y61" s="110">
        <v>1</v>
      </c>
      <c r="Z61" s="110">
        <v>1</v>
      </c>
      <c r="AA61" s="110">
        <v>1</v>
      </c>
      <c r="AB61" s="785">
        <f t="shared" si="0"/>
        <v>2648.65</v>
      </c>
    </row>
    <row r="62" spans="1:28" s="786" customFormat="1" ht="25.5" customHeight="1">
      <c r="A62" s="782">
        <f t="shared" si="1"/>
        <v>51</v>
      </c>
      <c r="B62" s="118" t="s">
        <v>625</v>
      </c>
      <c r="C62" s="783">
        <v>43639</v>
      </c>
      <c r="D62" s="783">
        <v>44004</v>
      </c>
      <c r="E62" s="783" t="s">
        <v>453</v>
      </c>
      <c r="F62" s="805" t="s">
        <v>644</v>
      </c>
      <c r="G62" s="805">
        <v>2015</v>
      </c>
      <c r="H62" s="118" t="s">
        <v>645</v>
      </c>
      <c r="I62" s="784">
        <v>181</v>
      </c>
      <c r="J62" s="784">
        <v>2100</v>
      </c>
      <c r="K62" s="118" t="s">
        <v>20</v>
      </c>
      <c r="L62" s="118" t="s">
        <v>628</v>
      </c>
      <c r="M62" s="103" t="s">
        <v>646</v>
      </c>
      <c r="N62" s="118" t="s">
        <v>243</v>
      </c>
      <c r="O62" s="118" t="s">
        <v>244</v>
      </c>
      <c r="P62" s="118" t="s">
        <v>296</v>
      </c>
      <c r="Q62" s="118" t="s">
        <v>246</v>
      </c>
      <c r="R62" s="783">
        <v>43639</v>
      </c>
      <c r="S62" s="783">
        <v>44004</v>
      </c>
      <c r="T62" s="107">
        <v>2058</v>
      </c>
      <c r="U62" s="108">
        <v>1</v>
      </c>
      <c r="V62" s="108">
        <v>0.85</v>
      </c>
      <c r="W62" s="108">
        <v>1.8</v>
      </c>
      <c r="X62" s="90">
        <v>1.6</v>
      </c>
      <c r="Y62" s="110">
        <v>1</v>
      </c>
      <c r="Z62" s="110">
        <v>1</v>
      </c>
      <c r="AA62" s="110">
        <v>1</v>
      </c>
      <c r="AB62" s="785">
        <f t="shared" si="0"/>
        <v>5037.9799999999996</v>
      </c>
    </row>
    <row r="63" spans="1:28" s="786" customFormat="1" ht="25.5" customHeight="1">
      <c r="A63" s="782">
        <f t="shared" si="1"/>
        <v>52</v>
      </c>
      <c r="B63" s="118" t="s">
        <v>625</v>
      </c>
      <c r="C63" s="783">
        <v>43639</v>
      </c>
      <c r="D63" s="783">
        <v>44004</v>
      </c>
      <c r="E63" s="783" t="s">
        <v>453</v>
      </c>
      <c r="F63" s="805" t="s">
        <v>644</v>
      </c>
      <c r="G63" s="805">
        <v>2015</v>
      </c>
      <c r="H63" s="118" t="s">
        <v>647</v>
      </c>
      <c r="I63" s="784">
        <v>181</v>
      </c>
      <c r="J63" s="784">
        <v>2100</v>
      </c>
      <c r="K63" s="118" t="s">
        <v>20</v>
      </c>
      <c r="L63" s="118" t="s">
        <v>628</v>
      </c>
      <c r="M63" s="103" t="s">
        <v>648</v>
      </c>
      <c r="N63" s="118" t="s">
        <v>243</v>
      </c>
      <c r="O63" s="118" t="s">
        <v>244</v>
      </c>
      <c r="P63" s="118" t="s">
        <v>296</v>
      </c>
      <c r="Q63" s="118" t="s">
        <v>246</v>
      </c>
      <c r="R63" s="783">
        <v>43639</v>
      </c>
      <c r="S63" s="783">
        <v>44004</v>
      </c>
      <c r="T63" s="107">
        <v>2058</v>
      </c>
      <c r="U63" s="108">
        <v>1</v>
      </c>
      <c r="V63" s="108">
        <v>0.85</v>
      </c>
      <c r="W63" s="108">
        <v>1.8</v>
      </c>
      <c r="X63" s="90">
        <v>1.6</v>
      </c>
      <c r="Y63" s="110">
        <v>1</v>
      </c>
      <c r="Z63" s="110">
        <v>1</v>
      </c>
      <c r="AA63" s="110">
        <v>1</v>
      </c>
      <c r="AB63" s="785">
        <f t="shared" si="0"/>
        <v>5037.9799999999996</v>
      </c>
    </row>
    <row r="64" spans="1:28" s="786" customFormat="1" ht="25.5" customHeight="1">
      <c r="A64" s="782">
        <f t="shared" si="1"/>
        <v>53</v>
      </c>
      <c r="B64" s="118" t="s">
        <v>625</v>
      </c>
      <c r="C64" s="783">
        <v>43639</v>
      </c>
      <c r="D64" s="783">
        <v>44004</v>
      </c>
      <c r="E64" s="783" t="s">
        <v>453</v>
      </c>
      <c r="F64" s="805" t="s">
        <v>644</v>
      </c>
      <c r="G64" s="805">
        <v>2015</v>
      </c>
      <c r="H64" s="118" t="s">
        <v>649</v>
      </c>
      <c r="I64" s="784">
        <v>181</v>
      </c>
      <c r="J64" s="784">
        <v>2100</v>
      </c>
      <c r="K64" s="118" t="s">
        <v>20</v>
      </c>
      <c r="L64" s="118" t="s">
        <v>628</v>
      </c>
      <c r="M64" s="103" t="s">
        <v>650</v>
      </c>
      <c r="N64" s="118" t="s">
        <v>243</v>
      </c>
      <c r="O64" s="118" t="s">
        <v>244</v>
      </c>
      <c r="P64" s="118" t="s">
        <v>296</v>
      </c>
      <c r="Q64" s="118" t="s">
        <v>246</v>
      </c>
      <c r="R64" s="783">
        <v>43639</v>
      </c>
      <c r="S64" s="783">
        <v>44004</v>
      </c>
      <c r="T64" s="107">
        <v>2058</v>
      </c>
      <c r="U64" s="108">
        <v>1</v>
      </c>
      <c r="V64" s="108">
        <v>0.85</v>
      </c>
      <c r="W64" s="108">
        <v>1.8</v>
      </c>
      <c r="X64" s="90">
        <v>1.6</v>
      </c>
      <c r="Y64" s="110">
        <v>1</v>
      </c>
      <c r="Z64" s="110">
        <v>1</v>
      </c>
      <c r="AA64" s="110">
        <v>1</v>
      </c>
      <c r="AB64" s="785">
        <f t="shared" si="0"/>
        <v>5037.9799999999996</v>
      </c>
    </row>
    <row r="65" spans="1:28" s="786" customFormat="1" ht="25.5" customHeight="1">
      <c r="A65" s="782">
        <f t="shared" si="1"/>
        <v>54</v>
      </c>
      <c r="B65" s="118" t="s">
        <v>625</v>
      </c>
      <c r="C65" s="783">
        <v>43844</v>
      </c>
      <c r="D65" s="783">
        <v>44209</v>
      </c>
      <c r="E65" s="783" t="s">
        <v>453</v>
      </c>
      <c r="F65" s="805" t="s">
        <v>644</v>
      </c>
      <c r="G65" s="805">
        <v>2003</v>
      </c>
      <c r="H65" s="118" t="s">
        <v>651</v>
      </c>
      <c r="I65" s="784">
        <v>152</v>
      </c>
      <c r="J65" s="784">
        <v>1935</v>
      </c>
      <c r="K65" s="118" t="s">
        <v>20</v>
      </c>
      <c r="L65" s="118" t="s">
        <v>628</v>
      </c>
      <c r="M65" s="103" t="s">
        <v>652</v>
      </c>
      <c r="N65" s="118" t="s">
        <v>243</v>
      </c>
      <c r="O65" s="118" t="s">
        <v>244</v>
      </c>
      <c r="P65" s="118" t="s">
        <v>429</v>
      </c>
      <c r="Q65" s="118" t="s">
        <v>246</v>
      </c>
      <c r="R65" s="783">
        <v>43844</v>
      </c>
      <c r="S65" s="783">
        <v>44209</v>
      </c>
      <c r="T65" s="107">
        <v>2058</v>
      </c>
      <c r="U65" s="108">
        <v>1</v>
      </c>
      <c r="V65" s="108">
        <v>0.6</v>
      </c>
      <c r="W65" s="108">
        <v>1.8</v>
      </c>
      <c r="X65" s="90">
        <v>1.6</v>
      </c>
      <c r="Y65" s="110">
        <v>1</v>
      </c>
      <c r="Z65" s="110">
        <v>1</v>
      </c>
      <c r="AA65" s="110">
        <v>1</v>
      </c>
      <c r="AB65" s="785">
        <f t="shared" si="0"/>
        <v>3556.22</v>
      </c>
    </row>
    <row r="66" spans="1:28" s="786" customFormat="1" ht="25.5" customHeight="1">
      <c r="A66" s="782">
        <f t="shared" si="1"/>
        <v>55</v>
      </c>
      <c r="B66" s="118" t="s">
        <v>625</v>
      </c>
      <c r="C66" s="783">
        <v>43582</v>
      </c>
      <c r="D66" s="783">
        <v>43947</v>
      </c>
      <c r="E66" s="783" t="s">
        <v>453</v>
      </c>
      <c r="F66" s="805" t="s">
        <v>641</v>
      </c>
      <c r="G66" s="805">
        <v>2015</v>
      </c>
      <c r="H66" s="118" t="s">
        <v>653</v>
      </c>
      <c r="I66" s="784">
        <v>79.599999999999994</v>
      </c>
      <c r="J66" s="784">
        <v>1850</v>
      </c>
      <c r="K66" s="118" t="s">
        <v>20</v>
      </c>
      <c r="L66" s="118" t="s">
        <v>628</v>
      </c>
      <c r="M66" s="103" t="s">
        <v>654</v>
      </c>
      <c r="N66" s="118" t="s">
        <v>243</v>
      </c>
      <c r="O66" s="118" t="s">
        <v>244</v>
      </c>
      <c r="P66" s="118" t="s">
        <v>296</v>
      </c>
      <c r="Q66" s="118" t="s">
        <v>246</v>
      </c>
      <c r="R66" s="783">
        <v>43582</v>
      </c>
      <c r="S66" s="783">
        <v>43947</v>
      </c>
      <c r="T66" s="107">
        <v>2058</v>
      </c>
      <c r="U66" s="108">
        <v>1</v>
      </c>
      <c r="V66" s="108">
        <v>0.85</v>
      </c>
      <c r="W66" s="108">
        <v>1.8</v>
      </c>
      <c r="X66" s="90">
        <v>1.1000000000000001</v>
      </c>
      <c r="Y66" s="110">
        <v>1</v>
      </c>
      <c r="Z66" s="110">
        <v>1</v>
      </c>
      <c r="AA66" s="110">
        <v>1</v>
      </c>
      <c r="AB66" s="785">
        <f t="shared" si="0"/>
        <v>3463.61</v>
      </c>
    </row>
    <row r="67" spans="1:28" s="786" customFormat="1" ht="25.5" customHeight="1">
      <c r="A67" s="782">
        <f t="shared" si="1"/>
        <v>56</v>
      </c>
      <c r="B67" s="118" t="s">
        <v>625</v>
      </c>
      <c r="C67" s="783">
        <v>43800</v>
      </c>
      <c r="D67" s="783">
        <v>44165</v>
      </c>
      <c r="E67" s="783" t="s">
        <v>453</v>
      </c>
      <c r="F67" s="805" t="s">
        <v>655</v>
      </c>
      <c r="G67" s="805">
        <v>1996</v>
      </c>
      <c r="H67" s="118" t="s">
        <v>780</v>
      </c>
      <c r="I67" s="784">
        <v>92</v>
      </c>
      <c r="J67" s="784">
        <v>2820</v>
      </c>
      <c r="K67" s="118" t="s">
        <v>20</v>
      </c>
      <c r="L67" s="118" t="s">
        <v>628</v>
      </c>
      <c r="M67" s="103" t="s">
        <v>656</v>
      </c>
      <c r="N67" s="118" t="s">
        <v>243</v>
      </c>
      <c r="O67" s="118" t="s">
        <v>244</v>
      </c>
      <c r="P67" s="118" t="s">
        <v>230</v>
      </c>
      <c r="Q67" s="118" t="s">
        <v>246</v>
      </c>
      <c r="R67" s="783">
        <v>43800</v>
      </c>
      <c r="S67" s="783">
        <v>44165</v>
      </c>
      <c r="T67" s="107">
        <v>2058</v>
      </c>
      <c r="U67" s="108">
        <v>1</v>
      </c>
      <c r="V67" s="108">
        <v>0.5</v>
      </c>
      <c r="W67" s="108">
        <v>1.8</v>
      </c>
      <c r="X67" s="90">
        <v>1.1000000000000001</v>
      </c>
      <c r="Y67" s="110">
        <v>1</v>
      </c>
      <c r="Z67" s="110">
        <v>1</v>
      </c>
      <c r="AA67" s="110">
        <v>1</v>
      </c>
      <c r="AB67" s="785">
        <f t="shared" si="0"/>
        <v>2037.42</v>
      </c>
    </row>
    <row r="68" spans="1:28" s="786" customFormat="1" ht="25.5" customHeight="1">
      <c r="A68" s="782">
        <f t="shared" si="1"/>
        <v>57</v>
      </c>
      <c r="B68" s="118" t="s">
        <v>625</v>
      </c>
      <c r="C68" s="783">
        <v>43800</v>
      </c>
      <c r="D68" s="783">
        <v>44165</v>
      </c>
      <c r="E68" s="783" t="s">
        <v>453</v>
      </c>
      <c r="F68" s="805" t="s">
        <v>657</v>
      </c>
      <c r="G68" s="805">
        <v>1997</v>
      </c>
      <c r="H68" s="118" t="s">
        <v>780</v>
      </c>
      <c r="I68" s="784">
        <v>130</v>
      </c>
      <c r="J68" s="784">
        <v>3500</v>
      </c>
      <c r="K68" s="118" t="s">
        <v>20</v>
      </c>
      <c r="L68" s="118" t="s">
        <v>628</v>
      </c>
      <c r="M68" s="103" t="s">
        <v>658</v>
      </c>
      <c r="N68" s="118" t="s">
        <v>243</v>
      </c>
      <c r="O68" s="118" t="s">
        <v>244</v>
      </c>
      <c r="P68" s="118" t="s">
        <v>230</v>
      </c>
      <c r="Q68" s="118" t="s">
        <v>246</v>
      </c>
      <c r="R68" s="783">
        <v>43800</v>
      </c>
      <c r="S68" s="783">
        <v>44165</v>
      </c>
      <c r="T68" s="107">
        <v>2058</v>
      </c>
      <c r="U68" s="108">
        <v>1</v>
      </c>
      <c r="V68" s="108">
        <v>0.5</v>
      </c>
      <c r="W68" s="108">
        <v>1.8</v>
      </c>
      <c r="X68" s="90">
        <v>1.4</v>
      </c>
      <c r="Y68" s="110">
        <v>1</v>
      </c>
      <c r="Z68" s="110">
        <v>1</v>
      </c>
      <c r="AA68" s="110">
        <v>1</v>
      </c>
      <c r="AB68" s="785">
        <f t="shared" si="0"/>
        <v>2593.08</v>
      </c>
    </row>
    <row r="69" spans="1:28" s="786" customFormat="1" ht="25.5" customHeight="1">
      <c r="A69" s="782">
        <f t="shared" si="1"/>
        <v>58</v>
      </c>
      <c r="B69" s="118" t="s">
        <v>625</v>
      </c>
      <c r="C69" s="783">
        <v>43826</v>
      </c>
      <c r="D69" s="783">
        <v>44191</v>
      </c>
      <c r="E69" s="783" t="s">
        <v>453</v>
      </c>
      <c r="F69" s="805" t="s">
        <v>659</v>
      </c>
      <c r="G69" s="805">
        <v>2017</v>
      </c>
      <c r="H69" s="118" t="s">
        <v>660</v>
      </c>
      <c r="I69" s="784">
        <v>106.8</v>
      </c>
      <c r="J69" s="784">
        <v>3500</v>
      </c>
      <c r="K69" s="118" t="s">
        <v>20</v>
      </c>
      <c r="L69" s="118" t="s">
        <v>628</v>
      </c>
      <c r="M69" s="103" t="s">
        <v>661</v>
      </c>
      <c r="N69" s="118" t="s">
        <v>243</v>
      </c>
      <c r="O69" s="118" t="s">
        <v>244</v>
      </c>
      <c r="P69" s="118" t="s">
        <v>245</v>
      </c>
      <c r="Q69" s="118" t="s">
        <v>246</v>
      </c>
      <c r="R69" s="783">
        <v>43826</v>
      </c>
      <c r="S69" s="783">
        <v>44191</v>
      </c>
      <c r="T69" s="107">
        <v>2058</v>
      </c>
      <c r="U69" s="108">
        <v>1</v>
      </c>
      <c r="V69" s="108">
        <v>0.95</v>
      </c>
      <c r="W69" s="108">
        <v>1.8</v>
      </c>
      <c r="X69" s="90">
        <v>1.2</v>
      </c>
      <c r="Y69" s="110">
        <v>1</v>
      </c>
      <c r="Z69" s="110">
        <v>1</v>
      </c>
      <c r="AA69" s="110">
        <v>1</v>
      </c>
      <c r="AB69" s="785">
        <f t="shared" si="0"/>
        <v>4223.0200000000004</v>
      </c>
    </row>
    <row r="70" spans="1:28" s="786" customFormat="1" ht="25.5" customHeight="1">
      <c r="A70" s="782">
        <f t="shared" si="1"/>
        <v>59</v>
      </c>
      <c r="B70" s="118" t="s">
        <v>625</v>
      </c>
      <c r="C70" s="783">
        <v>43826</v>
      </c>
      <c r="D70" s="783">
        <v>44191</v>
      </c>
      <c r="E70" s="783" t="s">
        <v>453</v>
      </c>
      <c r="F70" s="805" t="s">
        <v>659</v>
      </c>
      <c r="G70" s="805">
        <v>2017</v>
      </c>
      <c r="H70" s="118" t="s">
        <v>662</v>
      </c>
      <c r="I70" s="784">
        <v>106.8</v>
      </c>
      <c r="J70" s="784">
        <v>3500</v>
      </c>
      <c r="K70" s="118" t="s">
        <v>20</v>
      </c>
      <c r="L70" s="118" t="s">
        <v>628</v>
      </c>
      <c r="M70" s="103" t="s">
        <v>663</v>
      </c>
      <c r="N70" s="118" t="s">
        <v>243</v>
      </c>
      <c r="O70" s="118" t="s">
        <v>244</v>
      </c>
      <c r="P70" s="118" t="s">
        <v>245</v>
      </c>
      <c r="Q70" s="118" t="s">
        <v>246</v>
      </c>
      <c r="R70" s="783">
        <v>43826</v>
      </c>
      <c r="S70" s="783">
        <v>44191</v>
      </c>
      <c r="T70" s="107">
        <v>2058</v>
      </c>
      <c r="U70" s="108">
        <v>1</v>
      </c>
      <c r="V70" s="108">
        <v>0.95</v>
      </c>
      <c r="W70" s="108">
        <v>1.8</v>
      </c>
      <c r="X70" s="90">
        <v>1.2</v>
      </c>
      <c r="Y70" s="110">
        <v>1</v>
      </c>
      <c r="Z70" s="110">
        <v>1</v>
      </c>
      <c r="AA70" s="110">
        <v>1</v>
      </c>
      <c r="AB70" s="785">
        <f t="shared" si="0"/>
        <v>4223.0200000000004</v>
      </c>
    </row>
    <row r="71" spans="1:28" s="786" customFormat="1" ht="25.5" customHeight="1">
      <c r="A71" s="782">
        <f t="shared" si="1"/>
        <v>60</v>
      </c>
      <c r="B71" s="118" t="s">
        <v>625</v>
      </c>
      <c r="C71" s="783">
        <v>43826</v>
      </c>
      <c r="D71" s="783">
        <v>44191</v>
      </c>
      <c r="E71" s="783" t="s">
        <v>453</v>
      </c>
      <c r="F71" s="805" t="s">
        <v>659</v>
      </c>
      <c r="G71" s="805">
        <v>2017</v>
      </c>
      <c r="H71" s="118" t="s">
        <v>664</v>
      </c>
      <c r="I71" s="784">
        <v>106.8</v>
      </c>
      <c r="J71" s="784">
        <v>3500</v>
      </c>
      <c r="K71" s="118" t="s">
        <v>20</v>
      </c>
      <c r="L71" s="118" t="s">
        <v>628</v>
      </c>
      <c r="M71" s="103" t="s">
        <v>665</v>
      </c>
      <c r="N71" s="118" t="s">
        <v>243</v>
      </c>
      <c r="O71" s="118" t="s">
        <v>244</v>
      </c>
      <c r="P71" s="118" t="s">
        <v>245</v>
      </c>
      <c r="Q71" s="118" t="s">
        <v>246</v>
      </c>
      <c r="R71" s="783">
        <v>43826</v>
      </c>
      <c r="S71" s="783">
        <v>44191</v>
      </c>
      <c r="T71" s="107">
        <v>2058</v>
      </c>
      <c r="U71" s="108">
        <v>1</v>
      </c>
      <c r="V71" s="108">
        <v>0.95</v>
      </c>
      <c r="W71" s="108">
        <v>1.8</v>
      </c>
      <c r="X71" s="90">
        <v>1.2</v>
      </c>
      <c r="Y71" s="110">
        <v>1</v>
      </c>
      <c r="Z71" s="110">
        <v>1</v>
      </c>
      <c r="AA71" s="110">
        <v>1</v>
      </c>
      <c r="AB71" s="785">
        <f t="shared" si="0"/>
        <v>4223.0200000000004</v>
      </c>
    </row>
    <row r="72" spans="1:28" s="786" customFormat="1" ht="25.5" customHeight="1">
      <c r="A72" s="782">
        <f t="shared" si="1"/>
        <v>61</v>
      </c>
      <c r="B72" s="118" t="s">
        <v>625</v>
      </c>
      <c r="C72" s="783">
        <v>43826</v>
      </c>
      <c r="D72" s="783">
        <v>44191</v>
      </c>
      <c r="E72" s="783" t="s">
        <v>453</v>
      </c>
      <c r="F72" s="805" t="s">
        <v>659</v>
      </c>
      <c r="G72" s="805">
        <v>2017</v>
      </c>
      <c r="H72" s="118" t="s">
        <v>666</v>
      </c>
      <c r="I72" s="784">
        <v>106.8</v>
      </c>
      <c r="J72" s="784">
        <v>3500</v>
      </c>
      <c r="K72" s="118" t="s">
        <v>20</v>
      </c>
      <c r="L72" s="118" t="s">
        <v>628</v>
      </c>
      <c r="M72" s="103" t="s">
        <v>667</v>
      </c>
      <c r="N72" s="118" t="s">
        <v>243</v>
      </c>
      <c r="O72" s="118" t="s">
        <v>244</v>
      </c>
      <c r="P72" s="118" t="s">
        <v>245</v>
      </c>
      <c r="Q72" s="118" t="s">
        <v>246</v>
      </c>
      <c r="R72" s="783">
        <v>43826</v>
      </c>
      <c r="S72" s="783">
        <v>44191</v>
      </c>
      <c r="T72" s="107">
        <v>2058</v>
      </c>
      <c r="U72" s="108">
        <v>1</v>
      </c>
      <c r="V72" s="108">
        <v>0.95</v>
      </c>
      <c r="W72" s="108">
        <v>1.8</v>
      </c>
      <c r="X72" s="90">
        <v>1.2</v>
      </c>
      <c r="Y72" s="110">
        <v>1</v>
      </c>
      <c r="Z72" s="110">
        <v>1</v>
      </c>
      <c r="AA72" s="110">
        <v>1</v>
      </c>
      <c r="AB72" s="785">
        <f t="shared" si="0"/>
        <v>4223.0200000000004</v>
      </c>
    </row>
    <row r="73" spans="1:28" s="786" customFormat="1" ht="25.5" customHeight="1">
      <c r="A73" s="782">
        <f t="shared" si="1"/>
        <v>62</v>
      </c>
      <c r="B73" s="118" t="s">
        <v>625</v>
      </c>
      <c r="C73" s="783">
        <v>43617</v>
      </c>
      <c r="D73" s="783">
        <v>43982</v>
      </c>
      <c r="E73" s="783" t="s">
        <v>453</v>
      </c>
      <c r="F73" s="805" t="s">
        <v>657</v>
      </c>
      <c r="G73" s="805">
        <v>2019</v>
      </c>
      <c r="H73" s="805" t="s">
        <v>2565</v>
      </c>
      <c r="I73" s="784">
        <v>130</v>
      </c>
      <c r="J73" s="784">
        <v>3500</v>
      </c>
      <c r="K73" s="118" t="s">
        <v>20</v>
      </c>
      <c r="L73" s="118" t="s">
        <v>628</v>
      </c>
      <c r="M73" s="103"/>
      <c r="N73" s="118" t="s">
        <v>243</v>
      </c>
      <c r="O73" s="118" t="s">
        <v>244</v>
      </c>
      <c r="P73" s="118" t="s">
        <v>379</v>
      </c>
      <c r="Q73" s="118" t="s">
        <v>246</v>
      </c>
      <c r="R73" s="783">
        <v>43617</v>
      </c>
      <c r="S73" s="783">
        <v>43982</v>
      </c>
      <c r="T73" s="107">
        <v>2058</v>
      </c>
      <c r="U73" s="108">
        <v>1</v>
      </c>
      <c r="V73" s="108">
        <v>1</v>
      </c>
      <c r="W73" s="108">
        <v>1.8</v>
      </c>
      <c r="X73" s="90">
        <v>1.4</v>
      </c>
      <c r="Y73" s="110">
        <v>1</v>
      </c>
      <c r="Z73" s="110">
        <v>1</v>
      </c>
      <c r="AA73" s="110">
        <v>1</v>
      </c>
      <c r="AB73" s="785">
        <f t="shared" si="0"/>
        <v>5186.16</v>
      </c>
    </row>
    <row r="74" spans="1:28" s="786" customFormat="1" ht="25.5" customHeight="1">
      <c r="A74" s="782">
        <f t="shared" si="1"/>
        <v>63</v>
      </c>
      <c r="B74" s="118" t="s">
        <v>625</v>
      </c>
      <c r="C74" s="783">
        <v>43617</v>
      </c>
      <c r="D74" s="783">
        <v>43982</v>
      </c>
      <c r="E74" s="783" t="s">
        <v>453</v>
      </c>
      <c r="F74" s="805" t="s">
        <v>657</v>
      </c>
      <c r="G74" s="805">
        <v>2019</v>
      </c>
      <c r="H74" s="805" t="s">
        <v>2565</v>
      </c>
      <c r="I74" s="784">
        <v>130</v>
      </c>
      <c r="J74" s="784">
        <v>3500</v>
      </c>
      <c r="K74" s="118" t="s">
        <v>20</v>
      </c>
      <c r="L74" s="118" t="s">
        <v>628</v>
      </c>
      <c r="M74" s="103"/>
      <c r="N74" s="118" t="s">
        <v>243</v>
      </c>
      <c r="O74" s="118" t="s">
        <v>244</v>
      </c>
      <c r="P74" s="118" t="s">
        <v>379</v>
      </c>
      <c r="Q74" s="118" t="s">
        <v>246</v>
      </c>
      <c r="R74" s="783">
        <v>43617</v>
      </c>
      <c r="S74" s="783">
        <v>43982</v>
      </c>
      <c r="T74" s="107">
        <v>2058</v>
      </c>
      <c r="U74" s="108">
        <v>1</v>
      </c>
      <c r="V74" s="108">
        <v>1</v>
      </c>
      <c r="W74" s="108">
        <v>1.8</v>
      </c>
      <c r="X74" s="90">
        <v>1.4</v>
      </c>
      <c r="Y74" s="110">
        <v>1</v>
      </c>
      <c r="Z74" s="110">
        <v>1</v>
      </c>
      <c r="AA74" s="110">
        <v>1</v>
      </c>
      <c r="AB74" s="785">
        <f t="shared" si="0"/>
        <v>5186.16</v>
      </c>
    </row>
    <row r="75" spans="1:28" s="786" customFormat="1" ht="25.5" customHeight="1">
      <c r="A75" s="782">
        <f t="shared" si="1"/>
        <v>64</v>
      </c>
      <c r="B75" s="118" t="s">
        <v>625</v>
      </c>
      <c r="C75" s="783">
        <v>43800</v>
      </c>
      <c r="D75" s="783">
        <v>44165</v>
      </c>
      <c r="E75" s="783" t="s">
        <v>453</v>
      </c>
      <c r="F75" s="805" t="s">
        <v>657</v>
      </c>
      <c r="G75" s="805">
        <v>1997</v>
      </c>
      <c r="H75" s="118" t="s">
        <v>780</v>
      </c>
      <c r="I75" s="784">
        <v>130</v>
      </c>
      <c r="J75" s="784">
        <v>3500</v>
      </c>
      <c r="K75" s="118" t="s">
        <v>20</v>
      </c>
      <c r="L75" s="118" t="s">
        <v>628</v>
      </c>
      <c r="M75" s="103" t="s">
        <v>668</v>
      </c>
      <c r="N75" s="118" t="s">
        <v>243</v>
      </c>
      <c r="O75" s="118" t="s">
        <v>244</v>
      </c>
      <c r="P75" s="118" t="s">
        <v>230</v>
      </c>
      <c r="Q75" s="118" t="s">
        <v>246</v>
      </c>
      <c r="R75" s="783">
        <v>43800</v>
      </c>
      <c r="S75" s="783">
        <v>44165</v>
      </c>
      <c r="T75" s="107">
        <v>2058</v>
      </c>
      <c r="U75" s="108">
        <v>1</v>
      </c>
      <c r="V75" s="108">
        <v>0.5</v>
      </c>
      <c r="W75" s="108">
        <v>1.8</v>
      </c>
      <c r="X75" s="90">
        <v>1.4</v>
      </c>
      <c r="Y75" s="110">
        <v>1</v>
      </c>
      <c r="Z75" s="110">
        <v>1</v>
      </c>
      <c r="AA75" s="110">
        <v>1</v>
      </c>
      <c r="AB75" s="785">
        <f t="shared" si="0"/>
        <v>2593.08</v>
      </c>
    </row>
    <row r="76" spans="1:28" s="786" customFormat="1" ht="25.5" customHeight="1">
      <c r="A76" s="782">
        <f t="shared" si="1"/>
        <v>65</v>
      </c>
      <c r="B76" s="118" t="s">
        <v>625</v>
      </c>
      <c r="C76" s="783">
        <v>43800</v>
      </c>
      <c r="D76" s="783">
        <v>44165</v>
      </c>
      <c r="E76" s="783" t="s">
        <v>453</v>
      </c>
      <c r="F76" s="805" t="s">
        <v>655</v>
      </c>
      <c r="G76" s="805">
        <v>1998</v>
      </c>
      <c r="H76" s="118" t="s">
        <v>780</v>
      </c>
      <c r="I76" s="784">
        <v>76</v>
      </c>
      <c r="J76" s="784">
        <v>2820</v>
      </c>
      <c r="K76" s="118" t="s">
        <v>20</v>
      </c>
      <c r="L76" s="118" t="s">
        <v>628</v>
      </c>
      <c r="M76" s="103" t="s">
        <v>669</v>
      </c>
      <c r="N76" s="118" t="s">
        <v>243</v>
      </c>
      <c r="O76" s="118" t="s">
        <v>244</v>
      </c>
      <c r="P76" s="118" t="s">
        <v>230</v>
      </c>
      <c r="Q76" s="118" t="s">
        <v>246</v>
      </c>
      <c r="R76" s="783">
        <v>43800</v>
      </c>
      <c r="S76" s="783">
        <v>44165</v>
      </c>
      <c r="T76" s="107">
        <v>2058</v>
      </c>
      <c r="U76" s="108">
        <v>1</v>
      </c>
      <c r="V76" s="108">
        <v>0.5</v>
      </c>
      <c r="W76" s="108">
        <v>1.8</v>
      </c>
      <c r="X76" s="90">
        <v>1.1000000000000001</v>
      </c>
      <c r="Y76" s="110">
        <v>1</v>
      </c>
      <c r="Z76" s="110">
        <v>1</v>
      </c>
      <c r="AA76" s="110">
        <v>1</v>
      </c>
      <c r="AB76" s="785">
        <f t="shared" si="0"/>
        <v>2037.42</v>
      </c>
    </row>
    <row r="77" spans="1:28" s="786" customFormat="1" ht="25.5" customHeight="1">
      <c r="A77" s="782">
        <f t="shared" si="1"/>
        <v>66</v>
      </c>
      <c r="B77" s="118" t="s">
        <v>625</v>
      </c>
      <c r="C77" s="783">
        <v>43800</v>
      </c>
      <c r="D77" s="783">
        <v>44165</v>
      </c>
      <c r="E77" s="783" t="s">
        <v>453</v>
      </c>
      <c r="F77" s="805" t="s">
        <v>670</v>
      </c>
      <c r="G77" s="805">
        <v>1997</v>
      </c>
      <c r="H77" s="118" t="s">
        <v>780</v>
      </c>
      <c r="I77" s="784">
        <v>132</v>
      </c>
      <c r="J77" s="784">
        <v>1800</v>
      </c>
      <c r="K77" s="118" t="s">
        <v>20</v>
      </c>
      <c r="L77" s="118" t="s">
        <v>628</v>
      </c>
      <c r="M77" s="103" t="s">
        <v>671</v>
      </c>
      <c r="N77" s="118" t="s">
        <v>243</v>
      </c>
      <c r="O77" s="118" t="s">
        <v>244</v>
      </c>
      <c r="P77" s="118" t="s">
        <v>230</v>
      </c>
      <c r="Q77" s="118" t="s">
        <v>246</v>
      </c>
      <c r="R77" s="783">
        <v>43800</v>
      </c>
      <c r="S77" s="783">
        <v>44165</v>
      </c>
      <c r="T77" s="107">
        <v>2058</v>
      </c>
      <c r="U77" s="108">
        <v>1</v>
      </c>
      <c r="V77" s="108">
        <v>0.5</v>
      </c>
      <c r="W77" s="108">
        <v>1.8</v>
      </c>
      <c r="X77" s="90">
        <v>1.4</v>
      </c>
      <c r="Y77" s="110">
        <v>1</v>
      </c>
      <c r="Z77" s="110">
        <v>1</v>
      </c>
      <c r="AA77" s="110">
        <v>1</v>
      </c>
      <c r="AB77" s="785">
        <f t="shared" ref="AB77:AB140" si="2">T77*U77*V77*W77*X77*Y77*Z77*AA77</f>
        <v>2593.08</v>
      </c>
    </row>
    <row r="78" spans="1:28" s="786" customFormat="1" ht="25.5" customHeight="1">
      <c r="A78" s="782">
        <f t="shared" ref="A78:A141" si="3">A77+1</f>
        <v>67</v>
      </c>
      <c r="B78" s="118" t="s">
        <v>625</v>
      </c>
      <c r="C78" s="783">
        <v>43800</v>
      </c>
      <c r="D78" s="783">
        <v>44165</v>
      </c>
      <c r="E78" s="783" t="s">
        <v>453</v>
      </c>
      <c r="F78" s="805" t="s">
        <v>655</v>
      </c>
      <c r="G78" s="805">
        <v>1997</v>
      </c>
      <c r="H78" s="118" t="s">
        <v>780</v>
      </c>
      <c r="I78" s="784">
        <v>86</v>
      </c>
      <c r="J78" s="784">
        <v>2315</v>
      </c>
      <c r="K78" s="118" t="s">
        <v>20</v>
      </c>
      <c r="L78" s="118" t="s">
        <v>628</v>
      </c>
      <c r="M78" s="103" t="s">
        <v>672</v>
      </c>
      <c r="N78" s="118" t="s">
        <v>243</v>
      </c>
      <c r="O78" s="118" t="s">
        <v>244</v>
      </c>
      <c r="P78" s="118" t="s">
        <v>230</v>
      </c>
      <c r="Q78" s="118" t="s">
        <v>246</v>
      </c>
      <c r="R78" s="783">
        <v>43800</v>
      </c>
      <c r="S78" s="783">
        <v>44165</v>
      </c>
      <c r="T78" s="107">
        <v>2058</v>
      </c>
      <c r="U78" s="108">
        <v>1</v>
      </c>
      <c r="V78" s="108">
        <v>0.5</v>
      </c>
      <c r="W78" s="108">
        <v>1.8</v>
      </c>
      <c r="X78" s="90">
        <v>1.1000000000000001</v>
      </c>
      <c r="Y78" s="110">
        <v>1</v>
      </c>
      <c r="Z78" s="110">
        <v>1</v>
      </c>
      <c r="AA78" s="110">
        <v>1</v>
      </c>
      <c r="AB78" s="785">
        <f t="shared" si="2"/>
        <v>2037.42</v>
      </c>
    </row>
    <row r="79" spans="1:28" s="786" customFormat="1" ht="25.5" customHeight="1">
      <c r="A79" s="782">
        <f t="shared" si="3"/>
        <v>68</v>
      </c>
      <c r="B79" s="118" t="s">
        <v>625</v>
      </c>
      <c r="C79" s="783">
        <v>43800</v>
      </c>
      <c r="D79" s="783">
        <v>44165</v>
      </c>
      <c r="E79" s="783" t="s">
        <v>453</v>
      </c>
      <c r="F79" s="805" t="s">
        <v>657</v>
      </c>
      <c r="G79" s="805">
        <v>1998</v>
      </c>
      <c r="H79" s="118" t="s">
        <v>780</v>
      </c>
      <c r="I79" s="784">
        <v>139</v>
      </c>
      <c r="J79" s="784">
        <v>3500</v>
      </c>
      <c r="K79" s="118" t="s">
        <v>20</v>
      </c>
      <c r="L79" s="118" t="s">
        <v>628</v>
      </c>
      <c r="M79" s="103" t="s">
        <v>673</v>
      </c>
      <c r="N79" s="118" t="s">
        <v>243</v>
      </c>
      <c r="O79" s="118" t="s">
        <v>244</v>
      </c>
      <c r="P79" s="118" t="s">
        <v>230</v>
      </c>
      <c r="Q79" s="118" t="s">
        <v>246</v>
      </c>
      <c r="R79" s="783">
        <v>43800</v>
      </c>
      <c r="S79" s="783">
        <v>44165</v>
      </c>
      <c r="T79" s="107">
        <v>2058</v>
      </c>
      <c r="U79" s="108">
        <v>1</v>
      </c>
      <c r="V79" s="108">
        <v>0.5</v>
      </c>
      <c r="W79" s="108">
        <v>1.8</v>
      </c>
      <c r="X79" s="90">
        <v>1.4</v>
      </c>
      <c r="Y79" s="110">
        <v>1</v>
      </c>
      <c r="Z79" s="110">
        <v>1</v>
      </c>
      <c r="AA79" s="110">
        <v>1</v>
      </c>
      <c r="AB79" s="785">
        <f t="shared" si="2"/>
        <v>2593.08</v>
      </c>
    </row>
    <row r="80" spans="1:28" s="786" customFormat="1" ht="25.5" customHeight="1">
      <c r="A80" s="782">
        <f t="shared" si="3"/>
        <v>69</v>
      </c>
      <c r="B80" s="118" t="s">
        <v>625</v>
      </c>
      <c r="C80" s="783">
        <v>43800</v>
      </c>
      <c r="D80" s="783">
        <v>44165</v>
      </c>
      <c r="E80" s="783" t="s">
        <v>453</v>
      </c>
      <c r="F80" s="805" t="s">
        <v>674</v>
      </c>
      <c r="G80" s="805">
        <v>2010</v>
      </c>
      <c r="H80" s="118" t="s">
        <v>675</v>
      </c>
      <c r="I80" s="784">
        <v>106</v>
      </c>
      <c r="J80" s="784">
        <v>3500</v>
      </c>
      <c r="K80" s="118" t="s">
        <v>20</v>
      </c>
      <c r="L80" s="118" t="s">
        <v>628</v>
      </c>
      <c r="M80" s="103" t="s">
        <v>676</v>
      </c>
      <c r="N80" s="118" t="s">
        <v>243</v>
      </c>
      <c r="O80" s="118" t="s">
        <v>244</v>
      </c>
      <c r="P80" s="118" t="s">
        <v>428</v>
      </c>
      <c r="Q80" s="118" t="s">
        <v>246</v>
      </c>
      <c r="R80" s="783">
        <v>43800</v>
      </c>
      <c r="S80" s="783">
        <v>44165</v>
      </c>
      <c r="T80" s="107">
        <v>2058</v>
      </c>
      <c r="U80" s="108">
        <v>1</v>
      </c>
      <c r="V80" s="108">
        <v>0.7</v>
      </c>
      <c r="W80" s="108">
        <v>1.8</v>
      </c>
      <c r="X80" s="90">
        <v>1.2</v>
      </c>
      <c r="Y80" s="110">
        <v>1</v>
      </c>
      <c r="Z80" s="110">
        <v>1</v>
      </c>
      <c r="AA80" s="110">
        <v>1</v>
      </c>
      <c r="AB80" s="785">
        <f t="shared" si="2"/>
        <v>3111.7</v>
      </c>
    </row>
    <row r="81" spans="1:28" s="786" customFormat="1" ht="25.5" customHeight="1">
      <c r="A81" s="782">
        <f t="shared" si="3"/>
        <v>70</v>
      </c>
      <c r="B81" s="118" t="s">
        <v>625</v>
      </c>
      <c r="C81" s="783">
        <v>43800</v>
      </c>
      <c r="D81" s="783">
        <v>44165</v>
      </c>
      <c r="E81" s="783" t="s">
        <v>453</v>
      </c>
      <c r="F81" s="805" t="s">
        <v>674</v>
      </c>
      <c r="G81" s="805">
        <v>2010</v>
      </c>
      <c r="H81" s="118" t="s">
        <v>677</v>
      </c>
      <c r="I81" s="784">
        <v>106</v>
      </c>
      <c r="J81" s="784">
        <v>3500</v>
      </c>
      <c r="K81" s="118" t="s">
        <v>20</v>
      </c>
      <c r="L81" s="118" t="s">
        <v>628</v>
      </c>
      <c r="M81" s="103" t="s">
        <v>678</v>
      </c>
      <c r="N81" s="118" t="s">
        <v>243</v>
      </c>
      <c r="O81" s="118" t="s">
        <v>244</v>
      </c>
      <c r="P81" s="118" t="s">
        <v>550</v>
      </c>
      <c r="Q81" s="118" t="s">
        <v>246</v>
      </c>
      <c r="R81" s="783">
        <v>43800</v>
      </c>
      <c r="S81" s="783">
        <v>44165</v>
      </c>
      <c r="T81" s="107">
        <v>2058</v>
      </c>
      <c r="U81" s="108">
        <v>1</v>
      </c>
      <c r="V81" s="108">
        <v>0.65</v>
      </c>
      <c r="W81" s="108">
        <v>1.8</v>
      </c>
      <c r="X81" s="90">
        <v>1.2</v>
      </c>
      <c r="Y81" s="110">
        <v>1</v>
      </c>
      <c r="Z81" s="110">
        <v>1</v>
      </c>
      <c r="AA81" s="110">
        <v>1</v>
      </c>
      <c r="AB81" s="785">
        <f t="shared" si="2"/>
        <v>2889.43</v>
      </c>
    </row>
    <row r="82" spans="1:28" s="786" customFormat="1" ht="25.5" customHeight="1">
      <c r="A82" s="782">
        <f t="shared" si="3"/>
        <v>71</v>
      </c>
      <c r="B82" s="118" t="s">
        <v>625</v>
      </c>
      <c r="C82" s="783">
        <v>43800</v>
      </c>
      <c r="D82" s="783">
        <v>44165</v>
      </c>
      <c r="E82" s="783" t="s">
        <v>453</v>
      </c>
      <c r="F82" s="805" t="s">
        <v>674</v>
      </c>
      <c r="G82" s="805">
        <v>2010</v>
      </c>
      <c r="H82" s="118" t="s">
        <v>679</v>
      </c>
      <c r="I82" s="784">
        <v>106</v>
      </c>
      <c r="J82" s="784">
        <v>3500</v>
      </c>
      <c r="K82" s="118" t="s">
        <v>20</v>
      </c>
      <c r="L82" s="118" t="s">
        <v>628</v>
      </c>
      <c r="M82" s="103" t="s">
        <v>680</v>
      </c>
      <c r="N82" s="118" t="s">
        <v>243</v>
      </c>
      <c r="O82" s="118" t="s">
        <v>244</v>
      </c>
      <c r="P82" s="118" t="s">
        <v>550</v>
      </c>
      <c r="Q82" s="118" t="s">
        <v>246</v>
      </c>
      <c r="R82" s="783">
        <v>43800</v>
      </c>
      <c r="S82" s="783">
        <v>44165</v>
      </c>
      <c r="T82" s="107">
        <v>2058</v>
      </c>
      <c r="U82" s="108">
        <v>1</v>
      </c>
      <c r="V82" s="108">
        <v>0.65</v>
      </c>
      <c r="W82" s="108">
        <v>1.8</v>
      </c>
      <c r="X82" s="90">
        <v>1.2</v>
      </c>
      <c r="Y82" s="110">
        <v>1</v>
      </c>
      <c r="Z82" s="110">
        <v>1</v>
      </c>
      <c r="AA82" s="110">
        <v>1</v>
      </c>
      <c r="AB82" s="785">
        <f t="shared" si="2"/>
        <v>2889.43</v>
      </c>
    </row>
    <row r="83" spans="1:28" s="786" customFormat="1" ht="25.5" customHeight="1">
      <c r="A83" s="782">
        <f t="shared" si="3"/>
        <v>72</v>
      </c>
      <c r="B83" s="118" t="s">
        <v>625</v>
      </c>
      <c r="C83" s="783">
        <v>43800</v>
      </c>
      <c r="D83" s="783">
        <v>44165</v>
      </c>
      <c r="E83" s="783" t="s">
        <v>453</v>
      </c>
      <c r="F83" s="805" t="s">
        <v>674</v>
      </c>
      <c r="G83" s="805">
        <v>2010</v>
      </c>
      <c r="H83" s="118" t="s">
        <v>681</v>
      </c>
      <c r="I83" s="784">
        <v>106</v>
      </c>
      <c r="J83" s="784">
        <v>3500</v>
      </c>
      <c r="K83" s="118" t="s">
        <v>20</v>
      </c>
      <c r="L83" s="118" t="s">
        <v>628</v>
      </c>
      <c r="M83" s="103" t="s">
        <v>682</v>
      </c>
      <c r="N83" s="118" t="s">
        <v>243</v>
      </c>
      <c r="O83" s="118" t="s">
        <v>244</v>
      </c>
      <c r="P83" s="118" t="s">
        <v>550</v>
      </c>
      <c r="Q83" s="118" t="s">
        <v>246</v>
      </c>
      <c r="R83" s="783">
        <v>43800</v>
      </c>
      <c r="S83" s="783">
        <v>44165</v>
      </c>
      <c r="T83" s="107">
        <v>2058</v>
      </c>
      <c r="U83" s="108">
        <v>1</v>
      </c>
      <c r="V83" s="108">
        <v>0.65</v>
      </c>
      <c r="W83" s="108">
        <v>1.8</v>
      </c>
      <c r="X83" s="90">
        <v>1.2</v>
      </c>
      <c r="Y83" s="110">
        <v>1</v>
      </c>
      <c r="Z83" s="110">
        <v>1</v>
      </c>
      <c r="AA83" s="110">
        <v>1</v>
      </c>
      <c r="AB83" s="785">
        <f t="shared" si="2"/>
        <v>2889.43</v>
      </c>
    </row>
    <row r="84" spans="1:28" s="786" customFormat="1" ht="25.5" customHeight="1">
      <c r="A84" s="782">
        <f t="shared" si="3"/>
        <v>73</v>
      </c>
      <c r="B84" s="118" t="s">
        <v>625</v>
      </c>
      <c r="C84" s="783">
        <v>43800</v>
      </c>
      <c r="D84" s="783">
        <v>44165</v>
      </c>
      <c r="E84" s="783" t="s">
        <v>453</v>
      </c>
      <c r="F84" s="805" t="s">
        <v>674</v>
      </c>
      <c r="G84" s="805">
        <v>2010</v>
      </c>
      <c r="H84" s="118" t="s">
        <v>683</v>
      </c>
      <c r="I84" s="784">
        <v>106</v>
      </c>
      <c r="J84" s="784">
        <v>3500</v>
      </c>
      <c r="K84" s="118" t="s">
        <v>20</v>
      </c>
      <c r="L84" s="118" t="s">
        <v>628</v>
      </c>
      <c r="M84" s="103" t="s">
        <v>684</v>
      </c>
      <c r="N84" s="118" t="s">
        <v>243</v>
      </c>
      <c r="O84" s="118" t="s">
        <v>244</v>
      </c>
      <c r="P84" s="118" t="s">
        <v>550</v>
      </c>
      <c r="Q84" s="118" t="s">
        <v>246</v>
      </c>
      <c r="R84" s="783">
        <v>43800</v>
      </c>
      <c r="S84" s="783">
        <v>44165</v>
      </c>
      <c r="T84" s="107">
        <v>2058</v>
      </c>
      <c r="U84" s="108">
        <v>1</v>
      </c>
      <c r="V84" s="108">
        <v>0.65</v>
      </c>
      <c r="W84" s="108">
        <v>1.8</v>
      </c>
      <c r="X84" s="90">
        <v>1.2</v>
      </c>
      <c r="Y84" s="110">
        <v>1</v>
      </c>
      <c r="Z84" s="110">
        <v>1</v>
      </c>
      <c r="AA84" s="110">
        <v>1</v>
      </c>
      <c r="AB84" s="785">
        <f t="shared" si="2"/>
        <v>2889.43</v>
      </c>
    </row>
    <row r="85" spans="1:28" s="786" customFormat="1" ht="25.5" customHeight="1">
      <c r="A85" s="782">
        <f t="shared" si="3"/>
        <v>74</v>
      </c>
      <c r="B85" s="118" t="s">
        <v>625</v>
      </c>
      <c r="C85" s="783">
        <v>43800</v>
      </c>
      <c r="D85" s="783">
        <v>44165</v>
      </c>
      <c r="E85" s="783" t="s">
        <v>453</v>
      </c>
      <c r="F85" s="805" t="s">
        <v>674</v>
      </c>
      <c r="G85" s="805">
        <v>2010</v>
      </c>
      <c r="H85" s="118" t="s">
        <v>685</v>
      </c>
      <c r="I85" s="784">
        <v>106</v>
      </c>
      <c r="J85" s="784">
        <v>3500</v>
      </c>
      <c r="K85" s="118" t="s">
        <v>20</v>
      </c>
      <c r="L85" s="118" t="s">
        <v>628</v>
      </c>
      <c r="M85" s="103" t="s">
        <v>686</v>
      </c>
      <c r="N85" s="118" t="s">
        <v>243</v>
      </c>
      <c r="O85" s="118" t="s">
        <v>244</v>
      </c>
      <c r="P85" s="118" t="s">
        <v>550</v>
      </c>
      <c r="Q85" s="118" t="s">
        <v>246</v>
      </c>
      <c r="R85" s="783">
        <v>43800</v>
      </c>
      <c r="S85" s="783">
        <v>44165</v>
      </c>
      <c r="T85" s="107">
        <v>2058</v>
      </c>
      <c r="U85" s="108">
        <v>1</v>
      </c>
      <c r="V85" s="108">
        <v>0.65</v>
      </c>
      <c r="W85" s="108">
        <v>1.8</v>
      </c>
      <c r="X85" s="90">
        <v>1.2</v>
      </c>
      <c r="Y85" s="110">
        <v>1</v>
      </c>
      <c r="Z85" s="110">
        <v>1</v>
      </c>
      <c r="AA85" s="110">
        <v>1</v>
      </c>
      <c r="AB85" s="785">
        <f t="shared" si="2"/>
        <v>2889.43</v>
      </c>
    </row>
    <row r="86" spans="1:28" s="786" customFormat="1" ht="25.5" customHeight="1">
      <c r="A86" s="782">
        <f t="shared" si="3"/>
        <v>75</v>
      </c>
      <c r="B86" s="118" t="s">
        <v>625</v>
      </c>
      <c r="C86" s="783">
        <v>43800</v>
      </c>
      <c r="D86" s="783">
        <v>44165</v>
      </c>
      <c r="E86" s="783" t="s">
        <v>453</v>
      </c>
      <c r="F86" s="805" t="s">
        <v>674</v>
      </c>
      <c r="G86" s="805">
        <v>2010</v>
      </c>
      <c r="H86" s="118" t="s">
        <v>687</v>
      </c>
      <c r="I86" s="784">
        <v>106</v>
      </c>
      <c r="J86" s="784">
        <v>3500</v>
      </c>
      <c r="K86" s="118" t="s">
        <v>20</v>
      </c>
      <c r="L86" s="118" t="s">
        <v>628</v>
      </c>
      <c r="M86" s="103" t="s">
        <v>688</v>
      </c>
      <c r="N86" s="118" t="s">
        <v>243</v>
      </c>
      <c r="O86" s="118" t="s">
        <v>244</v>
      </c>
      <c r="P86" s="118" t="s">
        <v>550</v>
      </c>
      <c r="Q86" s="118" t="s">
        <v>246</v>
      </c>
      <c r="R86" s="783">
        <v>43800</v>
      </c>
      <c r="S86" s="783">
        <v>44165</v>
      </c>
      <c r="T86" s="107">
        <v>2058</v>
      </c>
      <c r="U86" s="108">
        <v>1</v>
      </c>
      <c r="V86" s="108">
        <v>0.65</v>
      </c>
      <c r="W86" s="108">
        <v>1.8</v>
      </c>
      <c r="X86" s="90">
        <v>1.2</v>
      </c>
      <c r="Y86" s="110">
        <v>1</v>
      </c>
      <c r="Z86" s="110">
        <v>1</v>
      </c>
      <c r="AA86" s="110">
        <v>1</v>
      </c>
      <c r="AB86" s="785">
        <f t="shared" si="2"/>
        <v>2889.43</v>
      </c>
    </row>
    <row r="87" spans="1:28" s="786" customFormat="1" ht="25.5" customHeight="1">
      <c r="A87" s="782">
        <f t="shared" si="3"/>
        <v>76</v>
      </c>
      <c r="B87" s="118" t="s">
        <v>625</v>
      </c>
      <c r="C87" s="783">
        <v>43800</v>
      </c>
      <c r="D87" s="783">
        <v>44165</v>
      </c>
      <c r="E87" s="783" t="s">
        <v>453</v>
      </c>
      <c r="F87" s="805" t="s">
        <v>689</v>
      </c>
      <c r="G87" s="805">
        <v>2011</v>
      </c>
      <c r="H87" s="118" t="s">
        <v>690</v>
      </c>
      <c r="I87" s="784">
        <v>167</v>
      </c>
      <c r="J87" s="784">
        <v>1985</v>
      </c>
      <c r="K87" s="118" t="s">
        <v>20</v>
      </c>
      <c r="L87" s="118" t="s">
        <v>628</v>
      </c>
      <c r="M87" s="103" t="s">
        <v>691</v>
      </c>
      <c r="N87" s="118" t="s">
        <v>243</v>
      </c>
      <c r="O87" s="118" t="s">
        <v>244</v>
      </c>
      <c r="P87" s="118" t="s">
        <v>428</v>
      </c>
      <c r="Q87" s="118" t="s">
        <v>246</v>
      </c>
      <c r="R87" s="783">
        <v>43800</v>
      </c>
      <c r="S87" s="783">
        <v>44165</v>
      </c>
      <c r="T87" s="107">
        <v>2058</v>
      </c>
      <c r="U87" s="108">
        <v>1</v>
      </c>
      <c r="V87" s="108">
        <v>0.7</v>
      </c>
      <c r="W87" s="108">
        <v>1.8</v>
      </c>
      <c r="X87" s="90">
        <v>1.6</v>
      </c>
      <c r="Y87" s="110">
        <v>1</v>
      </c>
      <c r="Z87" s="110">
        <v>1</v>
      </c>
      <c r="AA87" s="110">
        <v>1</v>
      </c>
      <c r="AB87" s="785">
        <f t="shared" si="2"/>
        <v>4148.93</v>
      </c>
    </row>
    <row r="88" spans="1:28" s="786" customFormat="1" ht="25.5" customHeight="1">
      <c r="A88" s="782">
        <f t="shared" si="3"/>
        <v>77</v>
      </c>
      <c r="B88" s="118" t="s">
        <v>625</v>
      </c>
      <c r="C88" s="783">
        <v>43608</v>
      </c>
      <c r="D88" s="783">
        <v>43973</v>
      </c>
      <c r="E88" s="783" t="s">
        <v>453</v>
      </c>
      <c r="F88" s="805" t="s">
        <v>692</v>
      </c>
      <c r="G88" s="805">
        <v>2011</v>
      </c>
      <c r="H88" s="118" t="s">
        <v>693</v>
      </c>
      <c r="I88" s="784">
        <v>140</v>
      </c>
      <c r="J88" s="784">
        <v>2800</v>
      </c>
      <c r="K88" s="118" t="s">
        <v>20</v>
      </c>
      <c r="L88" s="118" t="s">
        <v>628</v>
      </c>
      <c r="M88" s="103" t="s">
        <v>694</v>
      </c>
      <c r="N88" s="118" t="s">
        <v>243</v>
      </c>
      <c r="O88" s="118" t="s">
        <v>244</v>
      </c>
      <c r="P88" s="118" t="s">
        <v>468</v>
      </c>
      <c r="Q88" s="118" t="s">
        <v>246</v>
      </c>
      <c r="R88" s="783">
        <v>43608</v>
      </c>
      <c r="S88" s="783">
        <v>43973</v>
      </c>
      <c r="T88" s="107">
        <v>2058</v>
      </c>
      <c r="U88" s="108">
        <v>1</v>
      </c>
      <c r="V88" s="108">
        <v>0.75</v>
      </c>
      <c r="W88" s="108">
        <v>1.8</v>
      </c>
      <c r="X88" s="90">
        <v>1.4</v>
      </c>
      <c r="Y88" s="110">
        <v>1</v>
      </c>
      <c r="Z88" s="110">
        <v>1</v>
      </c>
      <c r="AA88" s="110">
        <v>1</v>
      </c>
      <c r="AB88" s="785">
        <f t="shared" si="2"/>
        <v>3889.62</v>
      </c>
    </row>
    <row r="89" spans="1:28" s="786" customFormat="1" ht="25.5" customHeight="1">
      <c r="A89" s="782">
        <f t="shared" si="3"/>
        <v>78</v>
      </c>
      <c r="B89" s="118" t="s">
        <v>625</v>
      </c>
      <c r="C89" s="783">
        <v>43844</v>
      </c>
      <c r="D89" s="783">
        <v>44209</v>
      </c>
      <c r="E89" s="783" t="s">
        <v>453</v>
      </c>
      <c r="F89" s="805" t="s">
        <v>692</v>
      </c>
      <c r="G89" s="805">
        <v>2012</v>
      </c>
      <c r="H89" s="118" t="s">
        <v>695</v>
      </c>
      <c r="I89" s="784">
        <v>140</v>
      </c>
      <c r="J89" s="784">
        <v>2800</v>
      </c>
      <c r="K89" s="118" t="s">
        <v>20</v>
      </c>
      <c r="L89" s="118" t="s">
        <v>628</v>
      </c>
      <c r="M89" s="103" t="s">
        <v>696</v>
      </c>
      <c r="N89" s="118" t="s">
        <v>243</v>
      </c>
      <c r="O89" s="118" t="s">
        <v>244</v>
      </c>
      <c r="P89" s="118" t="s">
        <v>427</v>
      </c>
      <c r="Q89" s="118" t="s">
        <v>246</v>
      </c>
      <c r="R89" s="783">
        <v>43844</v>
      </c>
      <c r="S89" s="783">
        <v>44209</v>
      </c>
      <c r="T89" s="107">
        <v>2058</v>
      </c>
      <c r="U89" s="108">
        <v>1</v>
      </c>
      <c r="V89" s="108">
        <v>0.8</v>
      </c>
      <c r="W89" s="108">
        <v>1.8</v>
      </c>
      <c r="X89" s="90">
        <v>1.4</v>
      </c>
      <c r="Y89" s="110">
        <v>1</v>
      </c>
      <c r="Z89" s="110">
        <v>1</v>
      </c>
      <c r="AA89" s="110">
        <v>1</v>
      </c>
      <c r="AB89" s="785">
        <f t="shared" si="2"/>
        <v>4148.93</v>
      </c>
    </row>
    <row r="90" spans="1:28" s="786" customFormat="1" ht="25.5" customHeight="1">
      <c r="A90" s="782">
        <f t="shared" si="3"/>
        <v>79</v>
      </c>
      <c r="B90" s="118" t="s">
        <v>625</v>
      </c>
      <c r="C90" s="783">
        <v>43800</v>
      </c>
      <c r="D90" s="783">
        <v>44165</v>
      </c>
      <c r="E90" s="783" t="s">
        <v>453</v>
      </c>
      <c r="F90" s="805" t="s">
        <v>697</v>
      </c>
      <c r="G90" s="805">
        <v>2011</v>
      </c>
      <c r="H90" s="118" t="s">
        <v>698</v>
      </c>
      <c r="I90" s="784">
        <v>79.599999999999994</v>
      </c>
      <c r="J90" s="784">
        <v>1860</v>
      </c>
      <c r="K90" s="118" t="s">
        <v>20</v>
      </c>
      <c r="L90" s="118" t="s">
        <v>628</v>
      </c>
      <c r="M90" s="103" t="s">
        <v>699</v>
      </c>
      <c r="N90" s="118" t="s">
        <v>243</v>
      </c>
      <c r="O90" s="118" t="s">
        <v>244</v>
      </c>
      <c r="P90" s="118" t="s">
        <v>428</v>
      </c>
      <c r="Q90" s="118" t="s">
        <v>246</v>
      </c>
      <c r="R90" s="783">
        <v>43800</v>
      </c>
      <c r="S90" s="783">
        <v>44165</v>
      </c>
      <c r="T90" s="107">
        <v>2058</v>
      </c>
      <c r="U90" s="108">
        <v>1</v>
      </c>
      <c r="V90" s="108">
        <v>0.7</v>
      </c>
      <c r="W90" s="108">
        <v>1.8</v>
      </c>
      <c r="X90" s="90">
        <v>1.1000000000000001</v>
      </c>
      <c r="Y90" s="110">
        <v>1</v>
      </c>
      <c r="Z90" s="110">
        <v>1</v>
      </c>
      <c r="AA90" s="110">
        <v>1</v>
      </c>
      <c r="AB90" s="785">
        <f t="shared" si="2"/>
        <v>2852.39</v>
      </c>
    </row>
    <row r="91" spans="1:28" s="786" customFormat="1" ht="25.5" customHeight="1">
      <c r="A91" s="782">
        <f t="shared" si="3"/>
        <v>80</v>
      </c>
      <c r="B91" s="118" t="s">
        <v>625</v>
      </c>
      <c r="C91" s="783">
        <v>43800</v>
      </c>
      <c r="D91" s="783">
        <v>44165</v>
      </c>
      <c r="E91" s="783" t="s">
        <v>453</v>
      </c>
      <c r="F91" s="805" t="s">
        <v>697</v>
      </c>
      <c r="G91" s="805">
        <v>2011</v>
      </c>
      <c r="H91" s="118" t="s">
        <v>700</v>
      </c>
      <c r="I91" s="784">
        <v>79.599999999999994</v>
      </c>
      <c r="J91" s="784">
        <v>1860</v>
      </c>
      <c r="K91" s="118" t="s">
        <v>20</v>
      </c>
      <c r="L91" s="118" t="s">
        <v>628</v>
      </c>
      <c r="M91" s="103" t="s">
        <v>701</v>
      </c>
      <c r="N91" s="118" t="s">
        <v>243</v>
      </c>
      <c r="O91" s="118" t="s">
        <v>244</v>
      </c>
      <c r="P91" s="118" t="s">
        <v>428</v>
      </c>
      <c r="Q91" s="118" t="s">
        <v>246</v>
      </c>
      <c r="R91" s="783">
        <v>43800</v>
      </c>
      <c r="S91" s="783">
        <v>44165</v>
      </c>
      <c r="T91" s="107">
        <v>2058</v>
      </c>
      <c r="U91" s="108">
        <v>1</v>
      </c>
      <c r="V91" s="108">
        <v>0.7</v>
      </c>
      <c r="W91" s="108">
        <v>1.8</v>
      </c>
      <c r="X91" s="90">
        <v>1.1000000000000001</v>
      </c>
      <c r="Y91" s="110">
        <v>1</v>
      </c>
      <c r="Z91" s="110">
        <v>1</v>
      </c>
      <c r="AA91" s="110">
        <v>1</v>
      </c>
      <c r="AB91" s="785">
        <f t="shared" si="2"/>
        <v>2852.39</v>
      </c>
    </row>
    <row r="92" spans="1:28" s="786" customFormat="1" ht="25.5" customHeight="1">
      <c r="A92" s="782">
        <f t="shared" si="3"/>
        <v>81</v>
      </c>
      <c r="B92" s="118" t="s">
        <v>625</v>
      </c>
      <c r="C92" s="783">
        <v>43800</v>
      </c>
      <c r="D92" s="783">
        <v>44165</v>
      </c>
      <c r="E92" s="783" t="s">
        <v>453</v>
      </c>
      <c r="F92" s="805" t="s">
        <v>697</v>
      </c>
      <c r="G92" s="805">
        <v>2011</v>
      </c>
      <c r="H92" s="118" t="s">
        <v>702</v>
      </c>
      <c r="I92" s="784">
        <v>79.599999999999994</v>
      </c>
      <c r="J92" s="784">
        <v>1860</v>
      </c>
      <c r="K92" s="118" t="s">
        <v>20</v>
      </c>
      <c r="L92" s="118" t="s">
        <v>628</v>
      </c>
      <c r="M92" s="103" t="s">
        <v>703</v>
      </c>
      <c r="N92" s="118" t="s">
        <v>243</v>
      </c>
      <c r="O92" s="118" t="s">
        <v>244</v>
      </c>
      <c r="P92" s="118" t="s">
        <v>428</v>
      </c>
      <c r="Q92" s="118" t="s">
        <v>246</v>
      </c>
      <c r="R92" s="783">
        <v>43800</v>
      </c>
      <c r="S92" s="783">
        <v>44165</v>
      </c>
      <c r="T92" s="107">
        <v>2058</v>
      </c>
      <c r="U92" s="108">
        <v>1</v>
      </c>
      <c r="V92" s="108">
        <v>0.7</v>
      </c>
      <c r="W92" s="108">
        <v>1.8</v>
      </c>
      <c r="X92" s="90">
        <v>1.1000000000000001</v>
      </c>
      <c r="Y92" s="110">
        <v>1</v>
      </c>
      <c r="Z92" s="110">
        <v>1</v>
      </c>
      <c r="AA92" s="110">
        <v>1</v>
      </c>
      <c r="AB92" s="785">
        <f t="shared" si="2"/>
        <v>2852.39</v>
      </c>
    </row>
    <row r="93" spans="1:28" s="786" customFormat="1" ht="25.5" customHeight="1">
      <c r="A93" s="782">
        <f t="shared" si="3"/>
        <v>82</v>
      </c>
      <c r="B93" s="118" t="s">
        <v>625</v>
      </c>
      <c r="C93" s="783">
        <v>43800</v>
      </c>
      <c r="D93" s="783">
        <v>44165</v>
      </c>
      <c r="E93" s="783" t="s">
        <v>453</v>
      </c>
      <c r="F93" s="805" t="s">
        <v>704</v>
      </c>
      <c r="G93" s="805">
        <v>2011</v>
      </c>
      <c r="H93" s="118" t="s">
        <v>705</v>
      </c>
      <c r="I93" s="784">
        <v>112</v>
      </c>
      <c r="J93" s="784">
        <v>3070</v>
      </c>
      <c r="K93" s="118" t="s">
        <v>20</v>
      </c>
      <c r="L93" s="118" t="s">
        <v>628</v>
      </c>
      <c r="M93" s="103" t="s">
        <v>706</v>
      </c>
      <c r="N93" s="118" t="s">
        <v>243</v>
      </c>
      <c r="O93" s="118" t="s">
        <v>244</v>
      </c>
      <c r="P93" s="118" t="s">
        <v>428</v>
      </c>
      <c r="Q93" s="118" t="s">
        <v>246</v>
      </c>
      <c r="R93" s="783">
        <v>43800</v>
      </c>
      <c r="S93" s="783">
        <v>44165</v>
      </c>
      <c r="T93" s="107">
        <v>2058</v>
      </c>
      <c r="U93" s="108">
        <v>1</v>
      </c>
      <c r="V93" s="108">
        <v>0.7</v>
      </c>
      <c r="W93" s="108">
        <v>1.8</v>
      </c>
      <c r="X93" s="90">
        <v>1.2</v>
      </c>
      <c r="Y93" s="110">
        <v>1</v>
      </c>
      <c r="Z93" s="110">
        <v>1</v>
      </c>
      <c r="AA93" s="110">
        <v>1</v>
      </c>
      <c r="AB93" s="785">
        <f t="shared" si="2"/>
        <v>3111.7</v>
      </c>
    </row>
    <row r="94" spans="1:28" s="786" customFormat="1" ht="25.5" customHeight="1">
      <c r="A94" s="782">
        <f t="shared" si="3"/>
        <v>83</v>
      </c>
      <c r="B94" s="118" t="s">
        <v>625</v>
      </c>
      <c r="C94" s="783">
        <v>43814</v>
      </c>
      <c r="D94" s="783">
        <v>44179</v>
      </c>
      <c r="E94" s="783" t="s">
        <v>453</v>
      </c>
      <c r="F94" s="805" t="s">
        <v>707</v>
      </c>
      <c r="G94" s="805">
        <v>1994</v>
      </c>
      <c r="H94" s="118" t="s">
        <v>780</v>
      </c>
      <c r="I94" s="784">
        <v>76</v>
      </c>
      <c r="J94" s="784">
        <v>2150</v>
      </c>
      <c r="K94" s="118" t="s">
        <v>20</v>
      </c>
      <c r="L94" s="118" t="s">
        <v>628</v>
      </c>
      <c r="M94" s="103" t="s">
        <v>708</v>
      </c>
      <c r="N94" s="118" t="s">
        <v>243</v>
      </c>
      <c r="O94" s="118" t="s">
        <v>244</v>
      </c>
      <c r="P94" s="118" t="s">
        <v>245</v>
      </c>
      <c r="Q94" s="118" t="s">
        <v>246</v>
      </c>
      <c r="R94" s="783">
        <v>43814</v>
      </c>
      <c r="S94" s="783">
        <v>44179</v>
      </c>
      <c r="T94" s="107">
        <v>2058</v>
      </c>
      <c r="U94" s="108">
        <v>1</v>
      </c>
      <c r="V94" s="108">
        <v>0.95</v>
      </c>
      <c r="W94" s="108">
        <v>1.8</v>
      </c>
      <c r="X94" s="90">
        <v>1.1000000000000001</v>
      </c>
      <c r="Y94" s="110">
        <v>1</v>
      </c>
      <c r="Z94" s="110">
        <v>1</v>
      </c>
      <c r="AA94" s="110">
        <v>1</v>
      </c>
      <c r="AB94" s="785">
        <f t="shared" si="2"/>
        <v>3871.1</v>
      </c>
    </row>
    <row r="95" spans="1:28" s="786" customFormat="1" ht="25.5" customHeight="1">
      <c r="A95" s="782">
        <f t="shared" si="3"/>
        <v>84</v>
      </c>
      <c r="B95" s="118" t="s">
        <v>625</v>
      </c>
      <c r="C95" s="783">
        <v>43800</v>
      </c>
      <c r="D95" s="783">
        <v>44165</v>
      </c>
      <c r="E95" s="783" t="s">
        <v>453</v>
      </c>
      <c r="F95" s="805" t="s">
        <v>709</v>
      </c>
      <c r="G95" s="805">
        <v>1995</v>
      </c>
      <c r="H95" s="118" t="s">
        <v>710</v>
      </c>
      <c r="I95" s="784">
        <v>75</v>
      </c>
      <c r="J95" s="784">
        <v>2500</v>
      </c>
      <c r="K95" s="118" t="s">
        <v>20</v>
      </c>
      <c r="L95" s="118" t="s">
        <v>628</v>
      </c>
      <c r="M95" s="103" t="s">
        <v>711</v>
      </c>
      <c r="N95" s="118" t="s">
        <v>454</v>
      </c>
      <c r="O95" s="118" t="s">
        <v>244</v>
      </c>
      <c r="P95" s="118" t="s">
        <v>229</v>
      </c>
      <c r="Q95" s="118" t="s">
        <v>246</v>
      </c>
      <c r="R95" s="783">
        <v>43800</v>
      </c>
      <c r="S95" s="783">
        <v>44165</v>
      </c>
      <c r="T95" s="107">
        <v>2058</v>
      </c>
      <c r="U95" s="108">
        <v>1</v>
      </c>
      <c r="V95" s="108">
        <v>0.55000000000000004</v>
      </c>
      <c r="W95" s="108">
        <v>1.8</v>
      </c>
      <c r="X95" s="90">
        <v>1.1000000000000001</v>
      </c>
      <c r="Y95" s="110">
        <v>1.1599999999999999</v>
      </c>
      <c r="Z95" s="110">
        <v>1</v>
      </c>
      <c r="AA95" s="110">
        <v>1</v>
      </c>
      <c r="AB95" s="785">
        <f t="shared" si="2"/>
        <v>2599.75</v>
      </c>
    </row>
    <row r="96" spans="1:28" s="786" customFormat="1" ht="25.5" customHeight="1">
      <c r="A96" s="782">
        <f t="shared" si="3"/>
        <v>85</v>
      </c>
      <c r="B96" s="118" t="s">
        <v>625</v>
      </c>
      <c r="C96" s="783">
        <v>43800</v>
      </c>
      <c r="D96" s="783">
        <v>44165</v>
      </c>
      <c r="E96" s="783" t="s">
        <v>453</v>
      </c>
      <c r="F96" s="805" t="s">
        <v>712</v>
      </c>
      <c r="G96" s="805">
        <v>2015</v>
      </c>
      <c r="H96" s="118" t="s">
        <v>713</v>
      </c>
      <c r="I96" s="784">
        <v>128</v>
      </c>
      <c r="J96" s="784">
        <v>2650</v>
      </c>
      <c r="K96" s="118" t="s">
        <v>20</v>
      </c>
      <c r="L96" s="118" t="s">
        <v>628</v>
      </c>
      <c r="M96" s="103" t="s">
        <v>714</v>
      </c>
      <c r="N96" s="118" t="s">
        <v>243</v>
      </c>
      <c r="O96" s="118" t="s">
        <v>244</v>
      </c>
      <c r="P96" s="118" t="s">
        <v>296</v>
      </c>
      <c r="Q96" s="118" t="s">
        <v>246</v>
      </c>
      <c r="R96" s="783">
        <v>43800</v>
      </c>
      <c r="S96" s="783">
        <v>44165</v>
      </c>
      <c r="T96" s="107">
        <v>2058</v>
      </c>
      <c r="U96" s="108">
        <v>1</v>
      </c>
      <c r="V96" s="108">
        <v>0.85</v>
      </c>
      <c r="W96" s="108">
        <v>1.8</v>
      </c>
      <c r="X96" s="90">
        <v>1.4</v>
      </c>
      <c r="Y96" s="110">
        <v>1</v>
      </c>
      <c r="Z96" s="110">
        <v>1</v>
      </c>
      <c r="AA96" s="110">
        <v>1</v>
      </c>
      <c r="AB96" s="785">
        <f t="shared" si="2"/>
        <v>4408.24</v>
      </c>
    </row>
    <row r="97" spans="1:28" s="786" customFormat="1" ht="25.5" customHeight="1">
      <c r="A97" s="782">
        <f t="shared" si="3"/>
        <v>86</v>
      </c>
      <c r="B97" s="118" t="s">
        <v>625</v>
      </c>
      <c r="C97" s="783">
        <v>43800</v>
      </c>
      <c r="D97" s="783">
        <v>44165</v>
      </c>
      <c r="E97" s="783" t="s">
        <v>453</v>
      </c>
      <c r="F97" s="805" t="s">
        <v>712</v>
      </c>
      <c r="G97" s="805">
        <v>2015</v>
      </c>
      <c r="H97" s="118" t="s">
        <v>715</v>
      </c>
      <c r="I97" s="784">
        <v>128</v>
      </c>
      <c r="J97" s="784">
        <v>2650</v>
      </c>
      <c r="K97" s="118" t="s">
        <v>20</v>
      </c>
      <c r="L97" s="118" t="s">
        <v>628</v>
      </c>
      <c r="M97" s="103" t="s">
        <v>716</v>
      </c>
      <c r="N97" s="118" t="s">
        <v>243</v>
      </c>
      <c r="O97" s="118" t="s">
        <v>244</v>
      </c>
      <c r="P97" s="118" t="s">
        <v>296</v>
      </c>
      <c r="Q97" s="118" t="s">
        <v>246</v>
      </c>
      <c r="R97" s="783">
        <v>43800</v>
      </c>
      <c r="S97" s="783">
        <v>44165</v>
      </c>
      <c r="T97" s="107">
        <v>2058</v>
      </c>
      <c r="U97" s="108">
        <v>1</v>
      </c>
      <c r="V97" s="108">
        <v>0.85</v>
      </c>
      <c r="W97" s="108">
        <v>1.8</v>
      </c>
      <c r="X97" s="90">
        <v>1.4</v>
      </c>
      <c r="Y97" s="110">
        <v>1</v>
      </c>
      <c r="Z97" s="110">
        <v>1</v>
      </c>
      <c r="AA97" s="110">
        <v>1</v>
      </c>
      <c r="AB97" s="785">
        <f t="shared" si="2"/>
        <v>4408.24</v>
      </c>
    </row>
    <row r="98" spans="1:28" s="786" customFormat="1" ht="25.5" customHeight="1">
      <c r="A98" s="782">
        <f t="shared" si="3"/>
        <v>87</v>
      </c>
      <c r="B98" s="118" t="s">
        <v>625</v>
      </c>
      <c r="C98" s="783">
        <v>43800</v>
      </c>
      <c r="D98" s="783">
        <v>44165</v>
      </c>
      <c r="E98" s="783" t="s">
        <v>453</v>
      </c>
      <c r="F98" s="805" t="s">
        <v>657</v>
      </c>
      <c r="G98" s="805">
        <v>2015</v>
      </c>
      <c r="H98" s="118" t="s">
        <v>717</v>
      </c>
      <c r="I98" s="784">
        <v>106.8</v>
      </c>
      <c r="J98" s="784">
        <v>3500</v>
      </c>
      <c r="K98" s="118" t="s">
        <v>20</v>
      </c>
      <c r="L98" s="118" t="s">
        <v>628</v>
      </c>
      <c r="M98" s="103" t="s">
        <v>718</v>
      </c>
      <c r="N98" s="118" t="s">
        <v>243</v>
      </c>
      <c r="O98" s="118" t="s">
        <v>244</v>
      </c>
      <c r="P98" s="118" t="s">
        <v>296</v>
      </c>
      <c r="Q98" s="118" t="s">
        <v>246</v>
      </c>
      <c r="R98" s="783">
        <v>43800</v>
      </c>
      <c r="S98" s="783">
        <v>44165</v>
      </c>
      <c r="T98" s="107">
        <v>2058</v>
      </c>
      <c r="U98" s="108">
        <v>1</v>
      </c>
      <c r="V98" s="108">
        <v>0.85</v>
      </c>
      <c r="W98" s="108">
        <v>1.8</v>
      </c>
      <c r="X98" s="90">
        <v>1.2</v>
      </c>
      <c r="Y98" s="110">
        <v>1</v>
      </c>
      <c r="Z98" s="110">
        <v>1</v>
      </c>
      <c r="AA98" s="110">
        <v>1</v>
      </c>
      <c r="AB98" s="785">
        <f t="shared" si="2"/>
        <v>3778.49</v>
      </c>
    </row>
    <row r="99" spans="1:28" s="786" customFormat="1" ht="25.5" customHeight="1">
      <c r="A99" s="782">
        <f t="shared" si="3"/>
        <v>88</v>
      </c>
      <c r="B99" s="118" t="s">
        <v>625</v>
      </c>
      <c r="C99" s="783">
        <v>43800</v>
      </c>
      <c r="D99" s="783">
        <v>44165</v>
      </c>
      <c r="E99" s="783" t="s">
        <v>453</v>
      </c>
      <c r="F99" s="805" t="s">
        <v>719</v>
      </c>
      <c r="G99" s="805">
        <v>2015</v>
      </c>
      <c r="H99" s="118" t="s">
        <v>720</v>
      </c>
      <c r="I99" s="784">
        <v>106.8</v>
      </c>
      <c r="J99" s="784">
        <v>3500</v>
      </c>
      <c r="K99" s="118" t="s">
        <v>20</v>
      </c>
      <c r="L99" s="118" t="s">
        <v>628</v>
      </c>
      <c r="M99" s="103" t="s">
        <v>721</v>
      </c>
      <c r="N99" s="118" t="s">
        <v>243</v>
      </c>
      <c r="O99" s="118" t="s">
        <v>244</v>
      </c>
      <c r="P99" s="118" t="s">
        <v>296</v>
      </c>
      <c r="Q99" s="118" t="s">
        <v>246</v>
      </c>
      <c r="R99" s="783">
        <v>43800</v>
      </c>
      <c r="S99" s="783">
        <v>44165</v>
      </c>
      <c r="T99" s="107">
        <v>2058</v>
      </c>
      <c r="U99" s="108">
        <v>1</v>
      </c>
      <c r="V99" s="108">
        <v>0.85</v>
      </c>
      <c r="W99" s="108">
        <v>1.8</v>
      </c>
      <c r="X99" s="90">
        <v>1.2</v>
      </c>
      <c r="Y99" s="110">
        <v>1</v>
      </c>
      <c r="Z99" s="110">
        <v>1</v>
      </c>
      <c r="AA99" s="110">
        <v>1</v>
      </c>
      <c r="AB99" s="785">
        <f t="shared" si="2"/>
        <v>3778.49</v>
      </c>
    </row>
    <row r="100" spans="1:28" s="786" customFormat="1" ht="25.5" customHeight="1">
      <c r="A100" s="782">
        <f t="shared" si="3"/>
        <v>89</v>
      </c>
      <c r="B100" s="118" t="s">
        <v>625</v>
      </c>
      <c r="C100" s="783">
        <v>43580</v>
      </c>
      <c r="D100" s="783">
        <v>43945</v>
      </c>
      <c r="E100" s="783" t="s">
        <v>453</v>
      </c>
      <c r="F100" s="805" t="s">
        <v>722</v>
      </c>
      <c r="G100" s="805">
        <v>2014</v>
      </c>
      <c r="H100" s="118" t="s">
        <v>723</v>
      </c>
      <c r="I100" s="784">
        <v>109</v>
      </c>
      <c r="J100" s="784">
        <v>3500</v>
      </c>
      <c r="K100" s="118" t="s">
        <v>20</v>
      </c>
      <c r="L100" s="118" t="s">
        <v>628</v>
      </c>
      <c r="M100" s="103" t="s">
        <v>724</v>
      </c>
      <c r="N100" s="118" t="s">
        <v>243</v>
      </c>
      <c r="O100" s="118" t="s">
        <v>244</v>
      </c>
      <c r="P100" s="118" t="s">
        <v>296</v>
      </c>
      <c r="Q100" s="118" t="s">
        <v>246</v>
      </c>
      <c r="R100" s="783">
        <v>43580</v>
      </c>
      <c r="S100" s="783">
        <v>43945</v>
      </c>
      <c r="T100" s="107">
        <v>2058</v>
      </c>
      <c r="U100" s="108">
        <v>1</v>
      </c>
      <c r="V100" s="108">
        <v>0.85</v>
      </c>
      <c r="W100" s="108">
        <v>1.8</v>
      </c>
      <c r="X100" s="90">
        <v>1.2</v>
      </c>
      <c r="Y100" s="110">
        <v>1</v>
      </c>
      <c r="Z100" s="110">
        <v>1</v>
      </c>
      <c r="AA100" s="110">
        <v>1</v>
      </c>
      <c r="AB100" s="785">
        <f t="shared" si="2"/>
        <v>3778.49</v>
      </c>
    </row>
    <row r="101" spans="1:28" s="786" customFormat="1" ht="25.5" customHeight="1">
      <c r="A101" s="782">
        <f t="shared" si="3"/>
        <v>90</v>
      </c>
      <c r="B101" s="118" t="s">
        <v>625</v>
      </c>
      <c r="C101" s="783">
        <v>43702</v>
      </c>
      <c r="D101" s="783">
        <v>44067</v>
      </c>
      <c r="E101" s="783" t="s">
        <v>453</v>
      </c>
      <c r="F101" s="805" t="s">
        <v>641</v>
      </c>
      <c r="G101" s="805">
        <v>2016</v>
      </c>
      <c r="H101" s="118" t="s">
        <v>725</v>
      </c>
      <c r="I101" s="784">
        <v>79.599999999999994</v>
      </c>
      <c r="J101" s="784">
        <v>1860</v>
      </c>
      <c r="K101" s="118" t="s">
        <v>20</v>
      </c>
      <c r="L101" s="118" t="s">
        <v>628</v>
      </c>
      <c r="M101" s="103" t="s">
        <v>726</v>
      </c>
      <c r="N101" s="118" t="s">
        <v>243</v>
      </c>
      <c r="O101" s="118" t="s">
        <v>244</v>
      </c>
      <c r="P101" s="118" t="s">
        <v>319</v>
      </c>
      <c r="Q101" s="118" t="s">
        <v>246</v>
      </c>
      <c r="R101" s="783">
        <v>43702</v>
      </c>
      <c r="S101" s="783">
        <v>44067</v>
      </c>
      <c r="T101" s="107">
        <v>2058</v>
      </c>
      <c r="U101" s="108">
        <v>1</v>
      </c>
      <c r="V101" s="108">
        <v>0.9</v>
      </c>
      <c r="W101" s="108">
        <v>1.8</v>
      </c>
      <c r="X101" s="90">
        <v>1.1000000000000001</v>
      </c>
      <c r="Y101" s="110">
        <v>1</v>
      </c>
      <c r="Z101" s="110">
        <v>1</v>
      </c>
      <c r="AA101" s="110">
        <v>1</v>
      </c>
      <c r="AB101" s="785">
        <f t="shared" si="2"/>
        <v>3667.36</v>
      </c>
    </row>
    <row r="102" spans="1:28" s="786" customFormat="1" ht="25.5" customHeight="1">
      <c r="A102" s="782">
        <f t="shared" si="3"/>
        <v>91</v>
      </c>
      <c r="B102" s="118" t="s">
        <v>625</v>
      </c>
      <c r="C102" s="783">
        <v>43702</v>
      </c>
      <c r="D102" s="783">
        <v>44067</v>
      </c>
      <c r="E102" s="783" t="s">
        <v>453</v>
      </c>
      <c r="F102" s="805" t="s">
        <v>641</v>
      </c>
      <c r="G102" s="805">
        <v>2016</v>
      </c>
      <c r="H102" s="118" t="s">
        <v>727</v>
      </c>
      <c r="I102" s="784">
        <v>79.599999999999994</v>
      </c>
      <c r="J102" s="784">
        <v>1860</v>
      </c>
      <c r="K102" s="118" t="s">
        <v>20</v>
      </c>
      <c r="L102" s="118" t="s">
        <v>628</v>
      </c>
      <c r="M102" s="103" t="s">
        <v>728</v>
      </c>
      <c r="N102" s="118" t="s">
        <v>243</v>
      </c>
      <c r="O102" s="118" t="s">
        <v>244</v>
      </c>
      <c r="P102" s="118" t="s">
        <v>319</v>
      </c>
      <c r="Q102" s="118" t="s">
        <v>246</v>
      </c>
      <c r="R102" s="783">
        <v>43702</v>
      </c>
      <c r="S102" s="783">
        <v>44067</v>
      </c>
      <c r="T102" s="107">
        <v>2058</v>
      </c>
      <c r="U102" s="108">
        <v>1</v>
      </c>
      <c r="V102" s="108">
        <v>0.9</v>
      </c>
      <c r="W102" s="108">
        <v>1.8</v>
      </c>
      <c r="X102" s="90">
        <v>1.1000000000000001</v>
      </c>
      <c r="Y102" s="110">
        <v>1</v>
      </c>
      <c r="Z102" s="110">
        <v>1</v>
      </c>
      <c r="AA102" s="110">
        <v>1</v>
      </c>
      <c r="AB102" s="785">
        <f t="shared" si="2"/>
        <v>3667.36</v>
      </c>
    </row>
    <row r="103" spans="1:28" s="786" customFormat="1" ht="25.5" customHeight="1">
      <c r="A103" s="782">
        <f t="shared" si="3"/>
        <v>92</v>
      </c>
      <c r="B103" s="118" t="s">
        <v>625</v>
      </c>
      <c r="C103" s="783">
        <v>43800</v>
      </c>
      <c r="D103" s="783">
        <v>44165</v>
      </c>
      <c r="E103" s="783" t="s">
        <v>453</v>
      </c>
      <c r="F103" s="805" t="s">
        <v>626</v>
      </c>
      <c r="G103" s="805">
        <v>2016</v>
      </c>
      <c r="H103" s="118" t="s">
        <v>729</v>
      </c>
      <c r="I103" s="784">
        <v>112</v>
      </c>
      <c r="J103" s="784">
        <v>2830</v>
      </c>
      <c r="K103" s="118" t="s">
        <v>20</v>
      </c>
      <c r="L103" s="118" t="s">
        <v>628</v>
      </c>
      <c r="M103" s="103" t="s">
        <v>730</v>
      </c>
      <c r="N103" s="118" t="s">
        <v>243</v>
      </c>
      <c r="O103" s="118" t="s">
        <v>244</v>
      </c>
      <c r="P103" s="118" t="s">
        <v>319</v>
      </c>
      <c r="Q103" s="118" t="s">
        <v>246</v>
      </c>
      <c r="R103" s="783">
        <v>43800</v>
      </c>
      <c r="S103" s="783">
        <v>44165</v>
      </c>
      <c r="T103" s="107">
        <v>2058</v>
      </c>
      <c r="U103" s="108">
        <v>1</v>
      </c>
      <c r="V103" s="108">
        <v>0.9</v>
      </c>
      <c r="W103" s="108">
        <v>1.8</v>
      </c>
      <c r="X103" s="90">
        <v>1.2</v>
      </c>
      <c r="Y103" s="110">
        <v>1</v>
      </c>
      <c r="Z103" s="110">
        <v>1</v>
      </c>
      <c r="AA103" s="110">
        <v>1</v>
      </c>
      <c r="AB103" s="785">
        <f t="shared" si="2"/>
        <v>4000.75</v>
      </c>
    </row>
    <row r="104" spans="1:28" s="786" customFormat="1" ht="25.5" customHeight="1">
      <c r="A104" s="782">
        <f t="shared" si="3"/>
        <v>93</v>
      </c>
      <c r="B104" s="118" t="s">
        <v>625</v>
      </c>
      <c r="C104" s="783">
        <v>43800</v>
      </c>
      <c r="D104" s="783">
        <v>44165</v>
      </c>
      <c r="E104" s="783" t="s">
        <v>453</v>
      </c>
      <c r="F104" s="805" t="s">
        <v>626</v>
      </c>
      <c r="G104" s="805">
        <v>2016</v>
      </c>
      <c r="H104" s="118" t="s">
        <v>731</v>
      </c>
      <c r="I104" s="784">
        <v>112</v>
      </c>
      <c r="J104" s="784">
        <v>2830</v>
      </c>
      <c r="K104" s="118" t="s">
        <v>20</v>
      </c>
      <c r="L104" s="118" t="s">
        <v>628</v>
      </c>
      <c r="M104" s="103" t="s">
        <v>732</v>
      </c>
      <c r="N104" s="118" t="s">
        <v>243</v>
      </c>
      <c r="O104" s="118" t="s">
        <v>244</v>
      </c>
      <c r="P104" s="118" t="s">
        <v>319</v>
      </c>
      <c r="Q104" s="118" t="s">
        <v>246</v>
      </c>
      <c r="R104" s="783">
        <v>43800</v>
      </c>
      <c r="S104" s="783">
        <v>44165</v>
      </c>
      <c r="T104" s="107">
        <v>2058</v>
      </c>
      <c r="U104" s="108">
        <v>1</v>
      </c>
      <c r="V104" s="108">
        <v>0.9</v>
      </c>
      <c r="W104" s="108">
        <v>1.8</v>
      </c>
      <c r="X104" s="90">
        <v>1.2</v>
      </c>
      <c r="Y104" s="110">
        <v>1</v>
      </c>
      <c r="Z104" s="110">
        <v>1</v>
      </c>
      <c r="AA104" s="110">
        <v>1</v>
      </c>
      <c r="AB104" s="785">
        <f t="shared" si="2"/>
        <v>4000.75</v>
      </c>
    </row>
    <row r="105" spans="1:28" s="786" customFormat="1" ht="25.5" customHeight="1">
      <c r="A105" s="782">
        <f t="shared" si="3"/>
        <v>94</v>
      </c>
      <c r="B105" s="118" t="s">
        <v>625</v>
      </c>
      <c r="C105" s="783">
        <v>43800</v>
      </c>
      <c r="D105" s="783">
        <v>44165</v>
      </c>
      <c r="E105" s="783" t="s">
        <v>453</v>
      </c>
      <c r="F105" s="805" t="s">
        <v>626</v>
      </c>
      <c r="G105" s="805">
        <v>2016</v>
      </c>
      <c r="H105" s="118" t="s">
        <v>733</v>
      </c>
      <c r="I105" s="784">
        <v>112</v>
      </c>
      <c r="J105" s="784">
        <v>2830</v>
      </c>
      <c r="K105" s="118" t="s">
        <v>20</v>
      </c>
      <c r="L105" s="118" t="s">
        <v>628</v>
      </c>
      <c r="M105" s="103" t="s">
        <v>734</v>
      </c>
      <c r="N105" s="118" t="s">
        <v>243</v>
      </c>
      <c r="O105" s="118" t="s">
        <v>244</v>
      </c>
      <c r="P105" s="118" t="s">
        <v>319</v>
      </c>
      <c r="Q105" s="118" t="s">
        <v>246</v>
      </c>
      <c r="R105" s="783">
        <v>43800</v>
      </c>
      <c r="S105" s="783">
        <v>44165</v>
      </c>
      <c r="T105" s="107">
        <v>2058</v>
      </c>
      <c r="U105" s="108">
        <v>1</v>
      </c>
      <c r="V105" s="108">
        <v>0.9</v>
      </c>
      <c r="W105" s="108">
        <v>1.8</v>
      </c>
      <c r="X105" s="90">
        <v>1.2</v>
      </c>
      <c r="Y105" s="110">
        <v>1</v>
      </c>
      <c r="Z105" s="110">
        <v>1</v>
      </c>
      <c r="AA105" s="110">
        <v>1</v>
      </c>
      <c r="AB105" s="785">
        <f t="shared" si="2"/>
        <v>4000.75</v>
      </c>
    </row>
    <row r="106" spans="1:28" s="786" customFormat="1" ht="25.5" customHeight="1">
      <c r="A106" s="782">
        <f t="shared" si="3"/>
        <v>95</v>
      </c>
      <c r="B106" s="118" t="s">
        <v>625</v>
      </c>
      <c r="C106" s="783">
        <v>43800</v>
      </c>
      <c r="D106" s="783">
        <v>44165</v>
      </c>
      <c r="E106" s="783" t="s">
        <v>453</v>
      </c>
      <c r="F106" s="805" t="s">
        <v>735</v>
      </c>
      <c r="G106" s="805">
        <v>2016</v>
      </c>
      <c r="H106" s="118" t="s">
        <v>736</v>
      </c>
      <c r="I106" s="784">
        <v>135</v>
      </c>
      <c r="J106" s="784">
        <v>2860</v>
      </c>
      <c r="K106" s="118" t="s">
        <v>20</v>
      </c>
      <c r="L106" s="118" t="s">
        <v>628</v>
      </c>
      <c r="M106" s="103" t="s">
        <v>737</v>
      </c>
      <c r="N106" s="118" t="s">
        <v>454</v>
      </c>
      <c r="O106" s="118" t="s">
        <v>244</v>
      </c>
      <c r="P106" s="118" t="s">
        <v>319</v>
      </c>
      <c r="Q106" s="118" t="s">
        <v>246</v>
      </c>
      <c r="R106" s="783">
        <v>43800</v>
      </c>
      <c r="S106" s="783">
        <v>44165</v>
      </c>
      <c r="T106" s="107">
        <v>2058</v>
      </c>
      <c r="U106" s="108">
        <v>1</v>
      </c>
      <c r="V106" s="108">
        <v>0.9</v>
      </c>
      <c r="W106" s="108">
        <v>1.8</v>
      </c>
      <c r="X106" s="90">
        <v>1.4</v>
      </c>
      <c r="Y106" s="110">
        <v>1.1599999999999999</v>
      </c>
      <c r="Z106" s="110">
        <v>1</v>
      </c>
      <c r="AA106" s="110">
        <v>1</v>
      </c>
      <c r="AB106" s="785">
        <f t="shared" si="2"/>
        <v>5414.35</v>
      </c>
    </row>
    <row r="107" spans="1:28" s="786" customFormat="1" ht="25.5" customHeight="1">
      <c r="A107" s="782">
        <f t="shared" si="3"/>
        <v>96</v>
      </c>
      <c r="B107" s="118" t="s">
        <v>625</v>
      </c>
      <c r="C107" s="783">
        <v>43800</v>
      </c>
      <c r="D107" s="783">
        <v>44165</v>
      </c>
      <c r="E107" s="783" t="s">
        <v>453</v>
      </c>
      <c r="F107" s="805" t="s">
        <v>735</v>
      </c>
      <c r="G107" s="805">
        <v>2016</v>
      </c>
      <c r="H107" s="118" t="s">
        <v>738</v>
      </c>
      <c r="I107" s="784">
        <v>135</v>
      </c>
      <c r="J107" s="784">
        <v>2860</v>
      </c>
      <c r="K107" s="118" t="s">
        <v>20</v>
      </c>
      <c r="L107" s="118" t="s">
        <v>628</v>
      </c>
      <c r="M107" s="103" t="s">
        <v>739</v>
      </c>
      <c r="N107" s="118" t="s">
        <v>454</v>
      </c>
      <c r="O107" s="118" t="s">
        <v>244</v>
      </c>
      <c r="P107" s="118" t="s">
        <v>319</v>
      </c>
      <c r="Q107" s="118" t="s">
        <v>246</v>
      </c>
      <c r="R107" s="783">
        <v>43800</v>
      </c>
      <c r="S107" s="783">
        <v>44165</v>
      </c>
      <c r="T107" s="107">
        <v>2058</v>
      </c>
      <c r="U107" s="108">
        <v>1</v>
      </c>
      <c r="V107" s="108">
        <v>0.9</v>
      </c>
      <c r="W107" s="108">
        <v>1.8</v>
      </c>
      <c r="X107" s="90">
        <v>1.4</v>
      </c>
      <c r="Y107" s="110">
        <v>1.1599999999999999</v>
      </c>
      <c r="Z107" s="110">
        <v>1</v>
      </c>
      <c r="AA107" s="110">
        <v>1</v>
      </c>
      <c r="AB107" s="785">
        <f t="shared" si="2"/>
        <v>5414.35</v>
      </c>
    </row>
    <row r="108" spans="1:28" s="786" customFormat="1" ht="25.5" customHeight="1">
      <c r="A108" s="782">
        <f t="shared" si="3"/>
        <v>97</v>
      </c>
      <c r="B108" s="118" t="s">
        <v>625</v>
      </c>
      <c r="C108" s="783">
        <v>43800</v>
      </c>
      <c r="D108" s="783">
        <v>44165</v>
      </c>
      <c r="E108" s="783" t="s">
        <v>453</v>
      </c>
      <c r="F108" s="805" t="s">
        <v>735</v>
      </c>
      <c r="G108" s="805">
        <v>2016</v>
      </c>
      <c r="H108" s="118" t="s">
        <v>740</v>
      </c>
      <c r="I108" s="784">
        <v>135</v>
      </c>
      <c r="J108" s="784">
        <v>2860</v>
      </c>
      <c r="K108" s="118" t="s">
        <v>20</v>
      </c>
      <c r="L108" s="118" t="s">
        <v>628</v>
      </c>
      <c r="M108" s="103" t="s">
        <v>741</v>
      </c>
      <c r="N108" s="118" t="s">
        <v>243</v>
      </c>
      <c r="O108" s="118" t="s">
        <v>244</v>
      </c>
      <c r="P108" s="118" t="s">
        <v>319</v>
      </c>
      <c r="Q108" s="118" t="s">
        <v>246</v>
      </c>
      <c r="R108" s="783">
        <v>43800</v>
      </c>
      <c r="S108" s="783">
        <v>44165</v>
      </c>
      <c r="T108" s="107">
        <v>2058</v>
      </c>
      <c r="U108" s="108">
        <v>1</v>
      </c>
      <c r="V108" s="108">
        <v>0.9</v>
      </c>
      <c r="W108" s="108">
        <v>1.8</v>
      </c>
      <c r="X108" s="90">
        <v>1.4</v>
      </c>
      <c r="Y108" s="110">
        <v>1</v>
      </c>
      <c r="Z108" s="110">
        <v>1</v>
      </c>
      <c r="AA108" s="110">
        <v>1</v>
      </c>
      <c r="AB108" s="785">
        <f t="shared" si="2"/>
        <v>4667.54</v>
      </c>
    </row>
    <row r="109" spans="1:28" s="786" customFormat="1" ht="25.5" customHeight="1">
      <c r="A109" s="782">
        <f t="shared" si="3"/>
        <v>98</v>
      </c>
      <c r="B109" s="118" t="s">
        <v>625</v>
      </c>
      <c r="C109" s="783">
        <v>43867</v>
      </c>
      <c r="D109" s="783">
        <v>44232</v>
      </c>
      <c r="E109" s="783" t="s">
        <v>453</v>
      </c>
      <c r="F109" s="805" t="s">
        <v>742</v>
      </c>
      <c r="G109" s="805">
        <v>2016</v>
      </c>
      <c r="H109" s="118" t="s">
        <v>743</v>
      </c>
      <c r="I109" s="784">
        <v>134.6</v>
      </c>
      <c r="J109" s="784">
        <v>2650</v>
      </c>
      <c r="K109" s="118" t="s">
        <v>20</v>
      </c>
      <c r="L109" s="118" t="s">
        <v>628</v>
      </c>
      <c r="M109" s="103" t="s">
        <v>744</v>
      </c>
      <c r="N109" s="118" t="s">
        <v>243</v>
      </c>
      <c r="O109" s="118" t="s">
        <v>244</v>
      </c>
      <c r="P109" s="118" t="s">
        <v>245</v>
      </c>
      <c r="Q109" s="118" t="s">
        <v>246</v>
      </c>
      <c r="R109" s="783">
        <v>43867</v>
      </c>
      <c r="S109" s="783">
        <v>44232</v>
      </c>
      <c r="T109" s="107">
        <v>2058</v>
      </c>
      <c r="U109" s="108">
        <v>1</v>
      </c>
      <c r="V109" s="108">
        <v>0.95</v>
      </c>
      <c r="W109" s="108">
        <v>1.8</v>
      </c>
      <c r="X109" s="90">
        <v>1.4</v>
      </c>
      <c r="Y109" s="110">
        <v>1</v>
      </c>
      <c r="Z109" s="110">
        <v>1</v>
      </c>
      <c r="AA109" s="110">
        <v>1</v>
      </c>
      <c r="AB109" s="785">
        <f t="shared" si="2"/>
        <v>4926.8500000000004</v>
      </c>
    </row>
    <row r="110" spans="1:28" s="786" customFormat="1" ht="38.25" customHeight="1">
      <c r="A110" s="782">
        <f t="shared" si="3"/>
        <v>99</v>
      </c>
      <c r="B110" s="118" t="s">
        <v>625</v>
      </c>
      <c r="C110" s="783">
        <v>43844</v>
      </c>
      <c r="D110" s="783">
        <v>44209</v>
      </c>
      <c r="E110" s="783" t="s">
        <v>455</v>
      </c>
      <c r="F110" s="805" t="s">
        <v>745</v>
      </c>
      <c r="G110" s="805">
        <v>2014</v>
      </c>
      <c r="H110" s="118" t="s">
        <v>746</v>
      </c>
      <c r="I110" s="784">
        <v>109</v>
      </c>
      <c r="J110" s="784">
        <v>5000</v>
      </c>
      <c r="K110" s="118" t="s">
        <v>20</v>
      </c>
      <c r="L110" s="118" t="s">
        <v>628</v>
      </c>
      <c r="M110" s="103" t="s">
        <v>747</v>
      </c>
      <c r="N110" s="118" t="s">
        <v>243</v>
      </c>
      <c r="O110" s="118" t="s">
        <v>244</v>
      </c>
      <c r="P110" s="118" t="s">
        <v>296</v>
      </c>
      <c r="Q110" s="118" t="s">
        <v>246</v>
      </c>
      <c r="R110" s="783">
        <v>43844</v>
      </c>
      <c r="S110" s="783">
        <v>44209</v>
      </c>
      <c r="T110" s="107">
        <v>2807</v>
      </c>
      <c r="U110" s="108">
        <v>1</v>
      </c>
      <c r="V110" s="108">
        <v>0.85</v>
      </c>
      <c r="W110" s="108">
        <v>1.8</v>
      </c>
      <c r="X110" s="90">
        <v>1</v>
      </c>
      <c r="Y110" s="110">
        <v>1</v>
      </c>
      <c r="Z110" s="110">
        <v>1</v>
      </c>
      <c r="AA110" s="110">
        <v>1</v>
      </c>
      <c r="AB110" s="785">
        <f t="shared" si="2"/>
        <v>4294.71</v>
      </c>
    </row>
    <row r="111" spans="1:28" s="786" customFormat="1" ht="38.25" customHeight="1">
      <c r="A111" s="782">
        <f t="shared" si="3"/>
        <v>100</v>
      </c>
      <c r="B111" s="118" t="s">
        <v>625</v>
      </c>
      <c r="C111" s="783">
        <v>43800</v>
      </c>
      <c r="D111" s="783">
        <v>44165</v>
      </c>
      <c r="E111" s="783" t="s">
        <v>455</v>
      </c>
      <c r="F111" s="805" t="s">
        <v>2632</v>
      </c>
      <c r="G111" s="805">
        <v>2018</v>
      </c>
      <c r="H111" s="805" t="s">
        <v>2633</v>
      </c>
      <c r="I111" s="784" t="s">
        <v>2634</v>
      </c>
      <c r="J111" s="784" t="s">
        <v>2157</v>
      </c>
      <c r="K111" s="118" t="s">
        <v>20</v>
      </c>
      <c r="L111" s="118" t="s">
        <v>628</v>
      </c>
      <c r="M111" s="103" t="s">
        <v>2635</v>
      </c>
      <c r="N111" s="118" t="s">
        <v>243</v>
      </c>
      <c r="O111" s="118" t="s">
        <v>244</v>
      </c>
      <c r="P111" s="118" t="s">
        <v>379</v>
      </c>
      <c r="Q111" s="118" t="s">
        <v>246</v>
      </c>
      <c r="R111" s="783">
        <v>43800</v>
      </c>
      <c r="S111" s="783">
        <v>44165</v>
      </c>
      <c r="T111" s="107">
        <v>2807</v>
      </c>
      <c r="U111" s="108">
        <v>1</v>
      </c>
      <c r="V111" s="108">
        <v>1</v>
      </c>
      <c r="W111" s="108">
        <v>1.8</v>
      </c>
      <c r="X111" s="90">
        <v>1</v>
      </c>
      <c r="Y111" s="110">
        <v>1</v>
      </c>
      <c r="Z111" s="110">
        <v>1</v>
      </c>
      <c r="AA111" s="110">
        <v>1</v>
      </c>
      <c r="AB111" s="785">
        <f t="shared" si="2"/>
        <v>5052.6000000000004</v>
      </c>
    </row>
    <row r="112" spans="1:28" s="786" customFormat="1" ht="38.25" customHeight="1">
      <c r="A112" s="782">
        <f t="shared" si="3"/>
        <v>101</v>
      </c>
      <c r="B112" s="118" t="s">
        <v>625</v>
      </c>
      <c r="C112" s="783">
        <v>43800</v>
      </c>
      <c r="D112" s="783">
        <v>44165</v>
      </c>
      <c r="E112" s="783" t="s">
        <v>455</v>
      </c>
      <c r="F112" s="805" t="s">
        <v>748</v>
      </c>
      <c r="G112" s="805">
        <v>1997</v>
      </c>
      <c r="H112" s="118" t="s">
        <v>749</v>
      </c>
      <c r="I112" s="784">
        <v>125</v>
      </c>
      <c r="J112" s="784">
        <v>7850</v>
      </c>
      <c r="K112" s="118" t="s">
        <v>20</v>
      </c>
      <c r="L112" s="118" t="s">
        <v>628</v>
      </c>
      <c r="M112" s="103" t="s">
        <v>750</v>
      </c>
      <c r="N112" s="118" t="s">
        <v>243</v>
      </c>
      <c r="O112" s="118" t="s">
        <v>244</v>
      </c>
      <c r="P112" s="118" t="s">
        <v>230</v>
      </c>
      <c r="Q112" s="118" t="s">
        <v>246</v>
      </c>
      <c r="R112" s="783">
        <v>43800</v>
      </c>
      <c r="S112" s="783">
        <v>44165</v>
      </c>
      <c r="T112" s="107">
        <v>2807</v>
      </c>
      <c r="U112" s="108">
        <v>1</v>
      </c>
      <c r="V112" s="108">
        <v>0.5</v>
      </c>
      <c r="W112" s="108">
        <v>1.8</v>
      </c>
      <c r="X112" s="90">
        <v>1</v>
      </c>
      <c r="Y112" s="110">
        <v>1</v>
      </c>
      <c r="Z112" s="110">
        <v>1</v>
      </c>
      <c r="AA112" s="110">
        <v>1</v>
      </c>
      <c r="AB112" s="785">
        <f t="shared" si="2"/>
        <v>2526.3000000000002</v>
      </c>
    </row>
    <row r="113" spans="1:28" s="786" customFormat="1" ht="38.25" customHeight="1">
      <c r="A113" s="782">
        <f t="shared" si="3"/>
        <v>102</v>
      </c>
      <c r="B113" s="118" t="s">
        <v>625</v>
      </c>
      <c r="C113" s="783">
        <v>43800</v>
      </c>
      <c r="D113" s="783">
        <v>44165</v>
      </c>
      <c r="E113" s="783" t="s">
        <v>455</v>
      </c>
      <c r="F113" s="805" t="s">
        <v>751</v>
      </c>
      <c r="G113" s="805">
        <v>1995</v>
      </c>
      <c r="H113" s="118" t="s">
        <v>752</v>
      </c>
      <c r="I113" s="784">
        <v>240</v>
      </c>
      <c r="J113" s="784">
        <v>15190</v>
      </c>
      <c r="K113" s="118" t="s">
        <v>20</v>
      </c>
      <c r="L113" s="118" t="s">
        <v>628</v>
      </c>
      <c r="M113" s="103" t="s">
        <v>753</v>
      </c>
      <c r="N113" s="118" t="s">
        <v>454</v>
      </c>
      <c r="O113" s="118" t="s">
        <v>244</v>
      </c>
      <c r="P113" s="118" t="s">
        <v>230</v>
      </c>
      <c r="Q113" s="118" t="s">
        <v>246</v>
      </c>
      <c r="R113" s="783">
        <v>43800</v>
      </c>
      <c r="S113" s="783">
        <v>44165</v>
      </c>
      <c r="T113" s="107">
        <v>2807</v>
      </c>
      <c r="U113" s="108">
        <v>1</v>
      </c>
      <c r="V113" s="108">
        <v>0.5</v>
      </c>
      <c r="W113" s="108">
        <v>1.8</v>
      </c>
      <c r="X113" s="90">
        <v>1</v>
      </c>
      <c r="Y113" s="110">
        <v>1.4</v>
      </c>
      <c r="Z113" s="110">
        <v>1</v>
      </c>
      <c r="AA113" s="110">
        <v>1</v>
      </c>
      <c r="AB113" s="785">
        <f t="shared" si="2"/>
        <v>3536.82</v>
      </c>
    </row>
    <row r="114" spans="1:28" s="786" customFormat="1" ht="38.25" customHeight="1">
      <c r="A114" s="782">
        <f t="shared" si="3"/>
        <v>103</v>
      </c>
      <c r="B114" s="118" t="s">
        <v>625</v>
      </c>
      <c r="C114" s="783">
        <v>43709</v>
      </c>
      <c r="D114" s="783">
        <v>44074</v>
      </c>
      <c r="E114" s="783" t="s">
        <v>456</v>
      </c>
      <c r="F114" s="805" t="s">
        <v>754</v>
      </c>
      <c r="G114" s="805">
        <v>2012</v>
      </c>
      <c r="H114" s="118" t="s">
        <v>755</v>
      </c>
      <c r="I114" s="784">
        <v>541</v>
      </c>
      <c r="J114" s="784">
        <v>33500</v>
      </c>
      <c r="K114" s="118" t="s">
        <v>20</v>
      </c>
      <c r="L114" s="118" t="s">
        <v>628</v>
      </c>
      <c r="M114" s="103" t="s">
        <v>756</v>
      </c>
      <c r="N114" s="118" t="s">
        <v>454</v>
      </c>
      <c r="O114" s="118" t="s">
        <v>244</v>
      </c>
      <c r="P114" s="118" t="s">
        <v>427</v>
      </c>
      <c r="Q114" s="118" t="s">
        <v>246</v>
      </c>
      <c r="R114" s="783">
        <v>43709</v>
      </c>
      <c r="S114" s="783">
        <v>44074</v>
      </c>
      <c r="T114" s="107">
        <v>4227</v>
      </c>
      <c r="U114" s="108">
        <v>1</v>
      </c>
      <c r="V114" s="108">
        <v>0.8</v>
      </c>
      <c r="W114" s="108">
        <v>1.8</v>
      </c>
      <c r="X114" s="90">
        <v>1</v>
      </c>
      <c r="Y114" s="110">
        <v>1.25</v>
      </c>
      <c r="Z114" s="110">
        <v>1</v>
      </c>
      <c r="AA114" s="110">
        <v>1</v>
      </c>
      <c r="AB114" s="785">
        <f t="shared" si="2"/>
        <v>7608.6</v>
      </c>
    </row>
    <row r="115" spans="1:28" s="786" customFormat="1" ht="38.25" customHeight="1">
      <c r="A115" s="782">
        <f t="shared" si="3"/>
        <v>104</v>
      </c>
      <c r="B115" s="118" t="s">
        <v>625</v>
      </c>
      <c r="C115" s="783">
        <v>43760</v>
      </c>
      <c r="D115" s="783">
        <v>44125</v>
      </c>
      <c r="E115" s="783" t="s">
        <v>456</v>
      </c>
      <c r="F115" s="805" t="s">
        <v>757</v>
      </c>
      <c r="G115" s="805">
        <v>2018</v>
      </c>
      <c r="H115" s="118" t="s">
        <v>2627</v>
      </c>
      <c r="I115" s="784" t="s">
        <v>1679</v>
      </c>
      <c r="J115" s="784" t="s">
        <v>1015</v>
      </c>
      <c r="K115" s="118">
        <v>12</v>
      </c>
      <c r="L115" s="118" t="s">
        <v>628</v>
      </c>
      <c r="M115" s="103" t="s">
        <v>2628</v>
      </c>
      <c r="N115" s="118" t="s">
        <v>454</v>
      </c>
      <c r="O115" s="118" t="s">
        <v>244</v>
      </c>
      <c r="P115" s="118" t="s">
        <v>379</v>
      </c>
      <c r="Q115" s="118" t="s">
        <v>246</v>
      </c>
      <c r="R115" s="783">
        <v>43760</v>
      </c>
      <c r="S115" s="783">
        <v>44125</v>
      </c>
      <c r="T115" s="107">
        <v>4227</v>
      </c>
      <c r="U115" s="108">
        <v>1</v>
      </c>
      <c r="V115" s="108">
        <v>1</v>
      </c>
      <c r="W115" s="108">
        <v>1.8</v>
      </c>
      <c r="X115" s="90">
        <v>1</v>
      </c>
      <c r="Y115" s="110">
        <v>1.25</v>
      </c>
      <c r="Z115" s="110">
        <v>1</v>
      </c>
      <c r="AA115" s="110">
        <v>1</v>
      </c>
      <c r="AB115" s="785">
        <f t="shared" si="2"/>
        <v>9510.75</v>
      </c>
    </row>
    <row r="116" spans="1:28" s="786" customFormat="1" ht="38.25" customHeight="1">
      <c r="A116" s="782">
        <f t="shared" si="3"/>
        <v>105</v>
      </c>
      <c r="B116" s="118" t="s">
        <v>625</v>
      </c>
      <c r="C116" s="783">
        <v>43800</v>
      </c>
      <c r="D116" s="783">
        <v>44165</v>
      </c>
      <c r="E116" s="783" t="s">
        <v>455</v>
      </c>
      <c r="F116" s="805" t="s">
        <v>758</v>
      </c>
      <c r="G116" s="805">
        <v>1995</v>
      </c>
      <c r="H116" s="118" t="s">
        <v>759</v>
      </c>
      <c r="I116" s="784">
        <v>150</v>
      </c>
      <c r="J116" s="784">
        <v>11000</v>
      </c>
      <c r="K116" s="118" t="s">
        <v>20</v>
      </c>
      <c r="L116" s="118" t="s">
        <v>628</v>
      </c>
      <c r="M116" s="103" t="s">
        <v>760</v>
      </c>
      <c r="N116" s="118" t="s">
        <v>243</v>
      </c>
      <c r="O116" s="118" t="s">
        <v>244</v>
      </c>
      <c r="P116" s="118" t="s">
        <v>230</v>
      </c>
      <c r="Q116" s="118" t="s">
        <v>246</v>
      </c>
      <c r="R116" s="783">
        <v>43800</v>
      </c>
      <c r="S116" s="783">
        <v>44165</v>
      </c>
      <c r="T116" s="107">
        <v>2807</v>
      </c>
      <c r="U116" s="108">
        <v>1</v>
      </c>
      <c r="V116" s="108">
        <v>0.5</v>
      </c>
      <c r="W116" s="108">
        <v>1.8</v>
      </c>
      <c r="X116" s="90">
        <v>1</v>
      </c>
      <c r="Y116" s="110">
        <v>1</v>
      </c>
      <c r="Z116" s="110">
        <v>1</v>
      </c>
      <c r="AA116" s="110">
        <v>1</v>
      </c>
      <c r="AB116" s="785">
        <f t="shared" si="2"/>
        <v>2526.3000000000002</v>
      </c>
    </row>
    <row r="117" spans="1:28" s="786" customFormat="1" ht="38.25" customHeight="1">
      <c r="A117" s="782">
        <f t="shared" si="3"/>
        <v>106</v>
      </c>
      <c r="B117" s="118" t="s">
        <v>625</v>
      </c>
      <c r="C117" s="783">
        <v>43800</v>
      </c>
      <c r="D117" s="783">
        <v>44165</v>
      </c>
      <c r="E117" s="783" t="s">
        <v>455</v>
      </c>
      <c r="F117" s="805" t="s">
        <v>761</v>
      </c>
      <c r="G117" s="805">
        <v>1994</v>
      </c>
      <c r="H117" s="118" t="s">
        <v>762</v>
      </c>
      <c r="I117" s="784">
        <v>210</v>
      </c>
      <c r="J117" s="784">
        <v>14900</v>
      </c>
      <c r="K117" s="118" t="s">
        <v>20</v>
      </c>
      <c r="L117" s="118" t="s">
        <v>628</v>
      </c>
      <c r="M117" s="103" t="s">
        <v>763</v>
      </c>
      <c r="N117" s="118" t="s">
        <v>454</v>
      </c>
      <c r="O117" s="118" t="s">
        <v>244</v>
      </c>
      <c r="P117" s="118" t="s">
        <v>230</v>
      </c>
      <c r="Q117" s="118" t="s">
        <v>246</v>
      </c>
      <c r="R117" s="783">
        <v>43800</v>
      </c>
      <c r="S117" s="783">
        <v>44165</v>
      </c>
      <c r="T117" s="107">
        <v>2807</v>
      </c>
      <c r="U117" s="108">
        <v>1</v>
      </c>
      <c r="V117" s="108">
        <v>0.5</v>
      </c>
      <c r="W117" s="108">
        <v>1.8</v>
      </c>
      <c r="X117" s="90">
        <v>1</v>
      </c>
      <c r="Y117" s="110">
        <v>1.4</v>
      </c>
      <c r="Z117" s="110">
        <v>1</v>
      </c>
      <c r="AA117" s="110">
        <v>1</v>
      </c>
      <c r="AB117" s="785">
        <f t="shared" si="2"/>
        <v>3536.82</v>
      </c>
    </row>
    <row r="118" spans="1:28" s="786" customFormat="1" ht="38.25" customHeight="1">
      <c r="A118" s="782">
        <f t="shared" si="3"/>
        <v>107</v>
      </c>
      <c r="B118" s="118" t="s">
        <v>625</v>
      </c>
      <c r="C118" s="783">
        <v>43674</v>
      </c>
      <c r="D118" s="783">
        <v>44039</v>
      </c>
      <c r="E118" s="783" t="s">
        <v>455</v>
      </c>
      <c r="F118" s="805" t="s">
        <v>764</v>
      </c>
      <c r="G118" s="805">
        <v>1993</v>
      </c>
      <c r="H118" s="118" t="s">
        <v>765</v>
      </c>
      <c r="I118" s="784">
        <v>180</v>
      </c>
      <c r="J118" s="784">
        <v>13600</v>
      </c>
      <c r="K118" s="118" t="s">
        <v>20</v>
      </c>
      <c r="L118" s="118" t="s">
        <v>628</v>
      </c>
      <c r="M118" s="103" t="s">
        <v>766</v>
      </c>
      <c r="N118" s="118" t="s">
        <v>243</v>
      </c>
      <c r="O118" s="118" t="s">
        <v>244</v>
      </c>
      <c r="P118" s="118" t="s">
        <v>230</v>
      </c>
      <c r="Q118" s="118" t="s">
        <v>246</v>
      </c>
      <c r="R118" s="783">
        <v>43674</v>
      </c>
      <c r="S118" s="783">
        <v>44039</v>
      </c>
      <c r="T118" s="107">
        <v>2807</v>
      </c>
      <c r="U118" s="108">
        <v>1</v>
      </c>
      <c r="V118" s="108">
        <v>0.5</v>
      </c>
      <c r="W118" s="108">
        <v>1.8</v>
      </c>
      <c r="X118" s="90">
        <v>1</v>
      </c>
      <c r="Y118" s="110">
        <v>1</v>
      </c>
      <c r="Z118" s="110">
        <v>1</v>
      </c>
      <c r="AA118" s="110">
        <v>1</v>
      </c>
      <c r="AB118" s="785">
        <f t="shared" si="2"/>
        <v>2526.3000000000002</v>
      </c>
    </row>
    <row r="119" spans="1:28" s="786" customFormat="1" ht="38.25" customHeight="1">
      <c r="A119" s="782">
        <f t="shared" si="3"/>
        <v>108</v>
      </c>
      <c r="B119" s="118" t="s">
        <v>625</v>
      </c>
      <c r="C119" s="783">
        <v>43826</v>
      </c>
      <c r="D119" s="783">
        <v>44191</v>
      </c>
      <c r="E119" s="783" t="s">
        <v>455</v>
      </c>
      <c r="F119" s="805" t="s">
        <v>767</v>
      </c>
      <c r="G119" s="805">
        <v>2010</v>
      </c>
      <c r="H119" s="118" t="s">
        <v>768</v>
      </c>
      <c r="I119" s="784">
        <v>224</v>
      </c>
      <c r="J119" s="784">
        <v>11600</v>
      </c>
      <c r="K119" s="118" t="s">
        <v>20</v>
      </c>
      <c r="L119" s="118" t="s">
        <v>628</v>
      </c>
      <c r="M119" s="103" t="s">
        <v>769</v>
      </c>
      <c r="N119" s="118" t="s">
        <v>243</v>
      </c>
      <c r="O119" s="118" t="s">
        <v>244</v>
      </c>
      <c r="P119" s="118" t="s">
        <v>230</v>
      </c>
      <c r="Q119" s="118" t="s">
        <v>246</v>
      </c>
      <c r="R119" s="783">
        <v>43826</v>
      </c>
      <c r="S119" s="783">
        <v>44191</v>
      </c>
      <c r="T119" s="107">
        <v>2807</v>
      </c>
      <c r="U119" s="108">
        <v>1</v>
      </c>
      <c r="V119" s="108">
        <v>0.5</v>
      </c>
      <c r="W119" s="108">
        <v>1.8</v>
      </c>
      <c r="X119" s="90">
        <v>1</v>
      </c>
      <c r="Y119" s="110">
        <v>1</v>
      </c>
      <c r="Z119" s="110">
        <v>1</v>
      </c>
      <c r="AA119" s="110">
        <v>1</v>
      </c>
      <c r="AB119" s="785">
        <f t="shared" si="2"/>
        <v>2526.3000000000002</v>
      </c>
    </row>
    <row r="120" spans="1:28" s="786" customFormat="1" ht="38.25" customHeight="1">
      <c r="A120" s="782">
        <f t="shared" si="3"/>
        <v>109</v>
      </c>
      <c r="B120" s="118" t="s">
        <v>625</v>
      </c>
      <c r="C120" s="783">
        <v>43705</v>
      </c>
      <c r="D120" s="783">
        <v>44070</v>
      </c>
      <c r="E120" s="783" t="s">
        <v>455</v>
      </c>
      <c r="F120" s="805" t="s">
        <v>770</v>
      </c>
      <c r="G120" s="805">
        <v>2015</v>
      </c>
      <c r="H120" s="118" t="s">
        <v>771</v>
      </c>
      <c r="I120" s="784">
        <v>242</v>
      </c>
      <c r="J120" s="784">
        <v>15500</v>
      </c>
      <c r="K120" s="118" t="s">
        <v>20</v>
      </c>
      <c r="L120" s="118" t="s">
        <v>628</v>
      </c>
      <c r="M120" s="103" t="s">
        <v>772</v>
      </c>
      <c r="N120" s="118" t="s">
        <v>243</v>
      </c>
      <c r="O120" s="118" t="s">
        <v>244</v>
      </c>
      <c r="P120" s="118" t="s">
        <v>296</v>
      </c>
      <c r="Q120" s="118" t="s">
        <v>246</v>
      </c>
      <c r="R120" s="783">
        <v>43705</v>
      </c>
      <c r="S120" s="783">
        <v>44070</v>
      </c>
      <c r="T120" s="107">
        <v>2807</v>
      </c>
      <c r="U120" s="108">
        <v>1</v>
      </c>
      <c r="V120" s="108">
        <v>0.85</v>
      </c>
      <c r="W120" s="108">
        <v>1.8</v>
      </c>
      <c r="X120" s="90">
        <v>1</v>
      </c>
      <c r="Y120" s="110">
        <v>1</v>
      </c>
      <c r="Z120" s="110">
        <v>1</v>
      </c>
      <c r="AA120" s="110">
        <v>1</v>
      </c>
      <c r="AB120" s="785">
        <f t="shared" si="2"/>
        <v>4294.71</v>
      </c>
    </row>
    <row r="121" spans="1:28" s="786" customFormat="1" ht="38.25" customHeight="1">
      <c r="A121" s="782">
        <f t="shared" si="3"/>
        <v>110</v>
      </c>
      <c r="B121" s="118" t="s">
        <v>625</v>
      </c>
      <c r="C121" s="783">
        <v>43800</v>
      </c>
      <c r="D121" s="783">
        <v>44165</v>
      </c>
      <c r="E121" s="783" t="s">
        <v>455</v>
      </c>
      <c r="F121" s="805" t="s">
        <v>773</v>
      </c>
      <c r="G121" s="805">
        <v>1994</v>
      </c>
      <c r="H121" s="118" t="s">
        <v>774</v>
      </c>
      <c r="I121" s="784">
        <v>150</v>
      </c>
      <c r="J121" s="784">
        <v>11000</v>
      </c>
      <c r="K121" s="118" t="s">
        <v>20</v>
      </c>
      <c r="L121" s="118" t="s">
        <v>628</v>
      </c>
      <c r="M121" s="103" t="s">
        <v>775</v>
      </c>
      <c r="N121" s="118" t="s">
        <v>243</v>
      </c>
      <c r="O121" s="118" t="s">
        <v>244</v>
      </c>
      <c r="P121" s="118" t="s">
        <v>230</v>
      </c>
      <c r="Q121" s="118" t="s">
        <v>246</v>
      </c>
      <c r="R121" s="783">
        <v>43800</v>
      </c>
      <c r="S121" s="783">
        <v>44165</v>
      </c>
      <c r="T121" s="107">
        <v>2807</v>
      </c>
      <c r="U121" s="108">
        <v>1</v>
      </c>
      <c r="V121" s="108">
        <v>0.5</v>
      </c>
      <c r="W121" s="108">
        <v>1.8</v>
      </c>
      <c r="X121" s="90">
        <v>1</v>
      </c>
      <c r="Y121" s="110">
        <v>1</v>
      </c>
      <c r="Z121" s="110">
        <v>1</v>
      </c>
      <c r="AA121" s="110">
        <v>1</v>
      </c>
      <c r="AB121" s="785">
        <f t="shared" si="2"/>
        <v>2526.3000000000002</v>
      </c>
    </row>
    <row r="122" spans="1:28" s="786" customFormat="1" ht="38.25" customHeight="1">
      <c r="A122" s="782">
        <f t="shared" si="3"/>
        <v>111</v>
      </c>
      <c r="B122" s="118" t="s">
        <v>625</v>
      </c>
      <c r="C122" s="783">
        <v>43844</v>
      </c>
      <c r="D122" s="783">
        <v>44209</v>
      </c>
      <c r="E122" s="783" t="s">
        <v>456</v>
      </c>
      <c r="F122" s="805" t="s">
        <v>776</v>
      </c>
      <c r="G122" s="805">
        <v>2012</v>
      </c>
      <c r="H122" s="118" t="s">
        <v>777</v>
      </c>
      <c r="I122" s="784">
        <v>381</v>
      </c>
      <c r="J122" s="784">
        <v>33300</v>
      </c>
      <c r="K122" s="118" t="s">
        <v>20</v>
      </c>
      <c r="L122" s="118" t="s">
        <v>628</v>
      </c>
      <c r="M122" s="103" t="s">
        <v>778</v>
      </c>
      <c r="N122" s="118" t="s">
        <v>454</v>
      </c>
      <c r="O122" s="118" t="s">
        <v>244</v>
      </c>
      <c r="P122" s="118" t="s">
        <v>427</v>
      </c>
      <c r="Q122" s="118" t="s">
        <v>246</v>
      </c>
      <c r="R122" s="783">
        <v>43844</v>
      </c>
      <c r="S122" s="783">
        <v>44209</v>
      </c>
      <c r="T122" s="107">
        <v>4227</v>
      </c>
      <c r="U122" s="108">
        <v>1</v>
      </c>
      <c r="V122" s="108">
        <v>0.8</v>
      </c>
      <c r="W122" s="108">
        <v>1.8</v>
      </c>
      <c r="X122" s="90">
        <v>1</v>
      </c>
      <c r="Y122" s="110">
        <v>1.25</v>
      </c>
      <c r="Z122" s="110">
        <v>1</v>
      </c>
      <c r="AA122" s="110">
        <v>1</v>
      </c>
      <c r="AB122" s="785">
        <f t="shared" si="2"/>
        <v>7608.6</v>
      </c>
    </row>
    <row r="123" spans="1:28" s="786" customFormat="1" ht="38.25" customHeight="1">
      <c r="A123" s="782">
        <f t="shared" si="3"/>
        <v>112</v>
      </c>
      <c r="B123" s="118" t="s">
        <v>625</v>
      </c>
      <c r="C123" s="783">
        <v>43800</v>
      </c>
      <c r="D123" s="783">
        <v>44165</v>
      </c>
      <c r="E123" s="783" t="s">
        <v>456</v>
      </c>
      <c r="F123" s="805" t="s">
        <v>779</v>
      </c>
      <c r="G123" s="805">
        <v>1994</v>
      </c>
      <c r="H123" s="118" t="s">
        <v>780</v>
      </c>
      <c r="I123" s="784">
        <v>210</v>
      </c>
      <c r="J123" s="784">
        <v>18225</v>
      </c>
      <c r="K123" s="118" t="s">
        <v>20</v>
      </c>
      <c r="L123" s="118" t="s">
        <v>628</v>
      </c>
      <c r="M123" s="103" t="s">
        <v>781</v>
      </c>
      <c r="N123" s="118" t="s">
        <v>243</v>
      </c>
      <c r="O123" s="118" t="s">
        <v>244</v>
      </c>
      <c r="P123" s="118" t="s">
        <v>230</v>
      </c>
      <c r="Q123" s="118" t="s">
        <v>246</v>
      </c>
      <c r="R123" s="783">
        <v>43800</v>
      </c>
      <c r="S123" s="783">
        <v>44165</v>
      </c>
      <c r="T123" s="107">
        <v>4227</v>
      </c>
      <c r="U123" s="108">
        <v>1</v>
      </c>
      <c r="V123" s="108">
        <v>0.5</v>
      </c>
      <c r="W123" s="108">
        <v>1.8</v>
      </c>
      <c r="X123" s="90">
        <v>1</v>
      </c>
      <c r="Y123" s="110">
        <v>1</v>
      </c>
      <c r="Z123" s="110">
        <v>1</v>
      </c>
      <c r="AA123" s="110">
        <v>1</v>
      </c>
      <c r="AB123" s="785">
        <f t="shared" si="2"/>
        <v>3804.3</v>
      </c>
    </row>
    <row r="124" spans="1:28" s="786" customFormat="1" ht="38.25" customHeight="1">
      <c r="A124" s="782">
        <f t="shared" si="3"/>
        <v>113</v>
      </c>
      <c r="B124" s="118" t="s">
        <v>625</v>
      </c>
      <c r="C124" s="783">
        <v>43800</v>
      </c>
      <c r="D124" s="783">
        <v>44165</v>
      </c>
      <c r="E124" s="783" t="s">
        <v>456</v>
      </c>
      <c r="F124" s="805" t="s">
        <v>782</v>
      </c>
      <c r="G124" s="805">
        <v>1995</v>
      </c>
      <c r="H124" s="118" t="s">
        <v>783</v>
      </c>
      <c r="I124" s="784">
        <v>180</v>
      </c>
      <c r="J124" s="784">
        <v>16450</v>
      </c>
      <c r="K124" s="118" t="s">
        <v>20</v>
      </c>
      <c r="L124" s="118" t="s">
        <v>628</v>
      </c>
      <c r="M124" s="103" t="s">
        <v>784</v>
      </c>
      <c r="N124" s="118" t="s">
        <v>243</v>
      </c>
      <c r="O124" s="118" t="s">
        <v>244</v>
      </c>
      <c r="P124" s="118" t="s">
        <v>428</v>
      </c>
      <c r="Q124" s="118" t="s">
        <v>246</v>
      </c>
      <c r="R124" s="783">
        <v>43800</v>
      </c>
      <c r="S124" s="783">
        <v>44165</v>
      </c>
      <c r="T124" s="107">
        <v>4227</v>
      </c>
      <c r="U124" s="108">
        <v>1</v>
      </c>
      <c r="V124" s="108">
        <v>0.7</v>
      </c>
      <c r="W124" s="108">
        <v>1.8</v>
      </c>
      <c r="X124" s="90">
        <v>1</v>
      </c>
      <c r="Y124" s="110">
        <v>1</v>
      </c>
      <c r="Z124" s="110">
        <v>1</v>
      </c>
      <c r="AA124" s="110">
        <v>1</v>
      </c>
      <c r="AB124" s="785">
        <f t="shared" si="2"/>
        <v>5326.02</v>
      </c>
    </row>
    <row r="125" spans="1:28" s="786" customFormat="1" ht="38.25" customHeight="1">
      <c r="A125" s="782">
        <f t="shared" si="3"/>
        <v>114</v>
      </c>
      <c r="B125" s="118" t="s">
        <v>625</v>
      </c>
      <c r="C125" s="783">
        <v>43702</v>
      </c>
      <c r="D125" s="783">
        <v>44067</v>
      </c>
      <c r="E125" s="783" t="s">
        <v>456</v>
      </c>
      <c r="F125" s="805" t="s">
        <v>785</v>
      </c>
      <c r="G125" s="805">
        <v>2016</v>
      </c>
      <c r="H125" s="118" t="s">
        <v>786</v>
      </c>
      <c r="I125" s="784">
        <v>300</v>
      </c>
      <c r="J125" s="784">
        <v>21600</v>
      </c>
      <c r="K125" s="118" t="s">
        <v>20</v>
      </c>
      <c r="L125" s="118" t="s">
        <v>628</v>
      </c>
      <c r="M125" s="103" t="s">
        <v>787</v>
      </c>
      <c r="N125" s="118" t="s">
        <v>454</v>
      </c>
      <c r="O125" s="118" t="s">
        <v>244</v>
      </c>
      <c r="P125" s="118" t="s">
        <v>319</v>
      </c>
      <c r="Q125" s="118" t="s">
        <v>246</v>
      </c>
      <c r="R125" s="783">
        <v>43702</v>
      </c>
      <c r="S125" s="783">
        <v>44067</v>
      </c>
      <c r="T125" s="107">
        <v>4227</v>
      </c>
      <c r="U125" s="108">
        <v>1</v>
      </c>
      <c r="V125" s="108">
        <v>0.9</v>
      </c>
      <c r="W125" s="108">
        <v>1.8</v>
      </c>
      <c r="X125" s="90">
        <v>1</v>
      </c>
      <c r="Y125" s="110">
        <v>1.25</v>
      </c>
      <c r="Z125" s="110">
        <v>1</v>
      </c>
      <c r="AA125" s="110">
        <v>1</v>
      </c>
      <c r="AB125" s="785">
        <f t="shared" si="2"/>
        <v>8559.68</v>
      </c>
    </row>
    <row r="126" spans="1:28" s="786" customFormat="1" ht="38.25" customHeight="1">
      <c r="A126" s="782">
        <f t="shared" si="3"/>
        <v>115</v>
      </c>
      <c r="B126" s="118" t="s">
        <v>625</v>
      </c>
      <c r="C126" s="783">
        <v>43702</v>
      </c>
      <c r="D126" s="783">
        <v>44067</v>
      </c>
      <c r="E126" s="783" t="s">
        <v>456</v>
      </c>
      <c r="F126" s="805" t="s">
        <v>785</v>
      </c>
      <c r="G126" s="805">
        <v>2016</v>
      </c>
      <c r="H126" s="118" t="s">
        <v>788</v>
      </c>
      <c r="I126" s="784">
        <v>300</v>
      </c>
      <c r="J126" s="784">
        <v>21600</v>
      </c>
      <c r="K126" s="118" t="s">
        <v>20</v>
      </c>
      <c r="L126" s="118" t="s">
        <v>628</v>
      </c>
      <c r="M126" s="103" t="s">
        <v>789</v>
      </c>
      <c r="N126" s="118" t="s">
        <v>454</v>
      </c>
      <c r="O126" s="118" t="s">
        <v>244</v>
      </c>
      <c r="P126" s="118" t="s">
        <v>319</v>
      </c>
      <c r="Q126" s="118" t="s">
        <v>246</v>
      </c>
      <c r="R126" s="783">
        <v>43702</v>
      </c>
      <c r="S126" s="783">
        <v>44067</v>
      </c>
      <c r="T126" s="107">
        <v>4227</v>
      </c>
      <c r="U126" s="108">
        <v>1</v>
      </c>
      <c r="V126" s="108">
        <v>0.9</v>
      </c>
      <c r="W126" s="108">
        <v>1.8</v>
      </c>
      <c r="X126" s="90">
        <v>1</v>
      </c>
      <c r="Y126" s="110">
        <v>1.25</v>
      </c>
      <c r="Z126" s="110">
        <v>1</v>
      </c>
      <c r="AA126" s="110">
        <v>1</v>
      </c>
      <c r="AB126" s="785">
        <f t="shared" si="2"/>
        <v>8559.68</v>
      </c>
    </row>
    <row r="127" spans="1:28" s="786" customFormat="1" ht="38.25" customHeight="1">
      <c r="A127" s="782">
        <f t="shared" si="3"/>
        <v>116</v>
      </c>
      <c r="B127" s="118" t="s">
        <v>625</v>
      </c>
      <c r="C127" s="783">
        <v>43800</v>
      </c>
      <c r="D127" s="783">
        <v>44165</v>
      </c>
      <c r="E127" s="783" t="s">
        <v>456</v>
      </c>
      <c r="F127" s="805" t="s">
        <v>790</v>
      </c>
      <c r="G127" s="805">
        <v>1999</v>
      </c>
      <c r="H127" s="118" t="s">
        <v>791</v>
      </c>
      <c r="I127" s="784">
        <v>260</v>
      </c>
      <c r="J127" s="784">
        <v>22200</v>
      </c>
      <c r="K127" s="118" t="s">
        <v>20</v>
      </c>
      <c r="L127" s="118" t="s">
        <v>628</v>
      </c>
      <c r="M127" s="103" t="s">
        <v>792</v>
      </c>
      <c r="N127" s="118" t="s">
        <v>243</v>
      </c>
      <c r="O127" s="118" t="s">
        <v>244</v>
      </c>
      <c r="P127" s="118" t="s">
        <v>230</v>
      </c>
      <c r="Q127" s="118" t="s">
        <v>246</v>
      </c>
      <c r="R127" s="783">
        <v>43800</v>
      </c>
      <c r="S127" s="783">
        <v>44165</v>
      </c>
      <c r="T127" s="107">
        <v>4227</v>
      </c>
      <c r="U127" s="108">
        <v>1</v>
      </c>
      <c r="V127" s="108">
        <v>0.5</v>
      </c>
      <c r="W127" s="108">
        <v>1.8</v>
      </c>
      <c r="X127" s="90">
        <v>1</v>
      </c>
      <c r="Y127" s="110">
        <v>1</v>
      </c>
      <c r="Z127" s="110">
        <v>1</v>
      </c>
      <c r="AA127" s="110">
        <v>1</v>
      </c>
      <c r="AB127" s="785">
        <f t="shared" si="2"/>
        <v>3804.3</v>
      </c>
    </row>
    <row r="128" spans="1:28" s="786" customFormat="1" ht="38.25" customHeight="1">
      <c r="A128" s="782">
        <f t="shared" si="3"/>
        <v>117</v>
      </c>
      <c r="B128" s="118" t="s">
        <v>625</v>
      </c>
      <c r="C128" s="783">
        <v>43709</v>
      </c>
      <c r="D128" s="783">
        <v>44074</v>
      </c>
      <c r="E128" s="783" t="s">
        <v>456</v>
      </c>
      <c r="F128" s="805" t="s">
        <v>793</v>
      </c>
      <c r="G128" s="805">
        <v>2013</v>
      </c>
      <c r="H128" s="118" t="s">
        <v>794</v>
      </c>
      <c r="I128" s="784">
        <v>280</v>
      </c>
      <c r="J128" s="784">
        <v>22000</v>
      </c>
      <c r="K128" s="118" t="s">
        <v>20</v>
      </c>
      <c r="L128" s="118" t="s">
        <v>628</v>
      </c>
      <c r="M128" s="103" t="s">
        <v>795</v>
      </c>
      <c r="N128" s="118" t="s">
        <v>243</v>
      </c>
      <c r="O128" s="118" t="s">
        <v>244</v>
      </c>
      <c r="P128" s="118" t="s">
        <v>427</v>
      </c>
      <c r="Q128" s="118" t="s">
        <v>246</v>
      </c>
      <c r="R128" s="783">
        <v>43709</v>
      </c>
      <c r="S128" s="783">
        <v>44074</v>
      </c>
      <c r="T128" s="107">
        <v>4227</v>
      </c>
      <c r="U128" s="108">
        <v>1</v>
      </c>
      <c r="V128" s="108">
        <v>0.8</v>
      </c>
      <c r="W128" s="108">
        <v>1.8</v>
      </c>
      <c r="X128" s="90">
        <v>1</v>
      </c>
      <c r="Y128" s="110">
        <v>1</v>
      </c>
      <c r="Z128" s="110">
        <v>1</v>
      </c>
      <c r="AA128" s="110">
        <v>1</v>
      </c>
      <c r="AB128" s="785">
        <f t="shared" si="2"/>
        <v>6086.88</v>
      </c>
    </row>
    <row r="129" spans="1:28" s="786" customFormat="1" ht="38.25" customHeight="1">
      <c r="A129" s="782">
        <f t="shared" si="3"/>
        <v>118</v>
      </c>
      <c r="B129" s="118" t="s">
        <v>625</v>
      </c>
      <c r="C129" s="783">
        <v>43800</v>
      </c>
      <c r="D129" s="783">
        <v>44165</v>
      </c>
      <c r="E129" s="783" t="s">
        <v>456</v>
      </c>
      <c r="F129" s="805" t="s">
        <v>796</v>
      </c>
      <c r="G129" s="805">
        <v>1993</v>
      </c>
      <c r="H129" s="118" t="s">
        <v>797</v>
      </c>
      <c r="I129" s="784">
        <v>180</v>
      </c>
      <c r="J129" s="784">
        <v>16300</v>
      </c>
      <c r="K129" s="118" t="s">
        <v>20</v>
      </c>
      <c r="L129" s="118" t="s">
        <v>628</v>
      </c>
      <c r="M129" s="103" t="s">
        <v>798</v>
      </c>
      <c r="N129" s="118" t="s">
        <v>243</v>
      </c>
      <c r="O129" s="118" t="s">
        <v>244</v>
      </c>
      <c r="P129" s="118" t="s">
        <v>230</v>
      </c>
      <c r="Q129" s="118" t="s">
        <v>246</v>
      </c>
      <c r="R129" s="783">
        <v>43800</v>
      </c>
      <c r="S129" s="783">
        <v>44165</v>
      </c>
      <c r="T129" s="107">
        <v>4227</v>
      </c>
      <c r="U129" s="108">
        <v>1</v>
      </c>
      <c r="V129" s="108">
        <v>0.5</v>
      </c>
      <c r="W129" s="108">
        <v>1.8</v>
      </c>
      <c r="X129" s="90">
        <v>1</v>
      </c>
      <c r="Y129" s="110">
        <v>1</v>
      </c>
      <c r="Z129" s="110">
        <v>1</v>
      </c>
      <c r="AA129" s="110">
        <v>1</v>
      </c>
      <c r="AB129" s="785">
        <f t="shared" si="2"/>
        <v>3804.3</v>
      </c>
    </row>
    <row r="130" spans="1:28" s="786" customFormat="1" ht="38.25" customHeight="1">
      <c r="A130" s="782">
        <f t="shared" si="3"/>
        <v>119</v>
      </c>
      <c r="B130" s="118" t="s">
        <v>625</v>
      </c>
      <c r="C130" s="783">
        <v>43844</v>
      </c>
      <c r="D130" s="783">
        <v>44209</v>
      </c>
      <c r="E130" s="783" t="s">
        <v>456</v>
      </c>
      <c r="F130" s="805" t="s">
        <v>799</v>
      </c>
      <c r="G130" s="805">
        <v>2014</v>
      </c>
      <c r="H130" s="118" t="s">
        <v>800</v>
      </c>
      <c r="I130" s="784">
        <v>300</v>
      </c>
      <c r="J130" s="784">
        <v>21600</v>
      </c>
      <c r="K130" s="118" t="s">
        <v>20</v>
      </c>
      <c r="L130" s="118" t="s">
        <v>628</v>
      </c>
      <c r="M130" s="103" t="s">
        <v>801</v>
      </c>
      <c r="N130" s="118" t="s">
        <v>243</v>
      </c>
      <c r="O130" s="118" t="s">
        <v>244</v>
      </c>
      <c r="P130" s="118" t="s">
        <v>296</v>
      </c>
      <c r="Q130" s="118" t="s">
        <v>246</v>
      </c>
      <c r="R130" s="783">
        <v>43844</v>
      </c>
      <c r="S130" s="783">
        <v>44209</v>
      </c>
      <c r="T130" s="107">
        <v>4227</v>
      </c>
      <c r="U130" s="108">
        <v>1</v>
      </c>
      <c r="V130" s="108">
        <v>0.85</v>
      </c>
      <c r="W130" s="108">
        <v>1.8</v>
      </c>
      <c r="X130" s="90">
        <v>1</v>
      </c>
      <c r="Y130" s="110">
        <v>1</v>
      </c>
      <c r="Z130" s="110">
        <v>1</v>
      </c>
      <c r="AA130" s="110">
        <v>1</v>
      </c>
      <c r="AB130" s="785">
        <f t="shared" si="2"/>
        <v>6467.31</v>
      </c>
    </row>
    <row r="131" spans="1:28" s="786" customFormat="1" ht="38.25" customHeight="1">
      <c r="A131" s="782">
        <f t="shared" si="3"/>
        <v>120</v>
      </c>
      <c r="B131" s="118" t="s">
        <v>625</v>
      </c>
      <c r="C131" s="783">
        <v>43709</v>
      </c>
      <c r="D131" s="783">
        <v>44074</v>
      </c>
      <c r="E131" s="783" t="s">
        <v>455</v>
      </c>
      <c r="F131" s="805" t="s">
        <v>802</v>
      </c>
      <c r="G131" s="805">
        <v>2013</v>
      </c>
      <c r="H131" s="118" t="s">
        <v>803</v>
      </c>
      <c r="I131" s="784">
        <v>224</v>
      </c>
      <c r="J131" s="784">
        <v>10670</v>
      </c>
      <c r="K131" s="118" t="s">
        <v>20</v>
      </c>
      <c r="L131" s="118" t="s">
        <v>628</v>
      </c>
      <c r="M131" s="103" t="s">
        <v>804</v>
      </c>
      <c r="N131" s="118" t="s">
        <v>243</v>
      </c>
      <c r="O131" s="118" t="s">
        <v>244</v>
      </c>
      <c r="P131" s="118" t="s">
        <v>468</v>
      </c>
      <c r="Q131" s="118" t="s">
        <v>246</v>
      </c>
      <c r="R131" s="783">
        <v>43709</v>
      </c>
      <c r="S131" s="783">
        <v>44074</v>
      </c>
      <c r="T131" s="107">
        <v>2807</v>
      </c>
      <c r="U131" s="108">
        <v>1</v>
      </c>
      <c r="V131" s="108">
        <v>0.75</v>
      </c>
      <c r="W131" s="108">
        <v>1.8</v>
      </c>
      <c r="X131" s="90">
        <v>1</v>
      </c>
      <c r="Y131" s="110">
        <v>1</v>
      </c>
      <c r="Z131" s="110">
        <v>1</v>
      </c>
      <c r="AA131" s="110">
        <v>1</v>
      </c>
      <c r="AB131" s="785">
        <f t="shared" si="2"/>
        <v>3789.45</v>
      </c>
    </row>
    <row r="132" spans="1:28" s="786" customFormat="1" ht="38.25" customHeight="1">
      <c r="A132" s="782">
        <f t="shared" si="3"/>
        <v>121</v>
      </c>
      <c r="B132" s="118" t="s">
        <v>625</v>
      </c>
      <c r="C132" s="783">
        <v>43748</v>
      </c>
      <c r="D132" s="783">
        <v>44113</v>
      </c>
      <c r="E132" s="783" t="s">
        <v>455</v>
      </c>
      <c r="F132" s="805" t="s">
        <v>805</v>
      </c>
      <c r="G132" s="805">
        <v>2012</v>
      </c>
      <c r="H132" s="118" t="s">
        <v>806</v>
      </c>
      <c r="I132" s="784">
        <v>180</v>
      </c>
      <c r="J132" s="784">
        <v>11050</v>
      </c>
      <c r="K132" s="118" t="s">
        <v>20</v>
      </c>
      <c r="L132" s="118" t="s">
        <v>628</v>
      </c>
      <c r="M132" s="103" t="s">
        <v>807</v>
      </c>
      <c r="N132" s="118" t="s">
        <v>243</v>
      </c>
      <c r="O132" s="118" t="s">
        <v>244</v>
      </c>
      <c r="P132" s="118" t="s">
        <v>468</v>
      </c>
      <c r="Q132" s="118" t="s">
        <v>246</v>
      </c>
      <c r="R132" s="783">
        <v>43748</v>
      </c>
      <c r="S132" s="783">
        <v>44113</v>
      </c>
      <c r="T132" s="107">
        <v>2807</v>
      </c>
      <c r="U132" s="108">
        <v>1</v>
      </c>
      <c r="V132" s="108">
        <v>0.75</v>
      </c>
      <c r="W132" s="108">
        <v>1.8</v>
      </c>
      <c r="X132" s="90">
        <v>1</v>
      </c>
      <c r="Y132" s="110">
        <v>1</v>
      </c>
      <c r="Z132" s="110">
        <v>1</v>
      </c>
      <c r="AA132" s="110">
        <v>1</v>
      </c>
      <c r="AB132" s="785">
        <f t="shared" si="2"/>
        <v>3789.45</v>
      </c>
    </row>
    <row r="133" spans="1:28" s="786" customFormat="1" ht="38.25" customHeight="1">
      <c r="A133" s="782">
        <f t="shared" si="3"/>
        <v>122</v>
      </c>
      <c r="B133" s="118" t="s">
        <v>625</v>
      </c>
      <c r="C133" s="783">
        <v>43748</v>
      </c>
      <c r="D133" s="783">
        <v>44113</v>
      </c>
      <c r="E133" s="783" t="s">
        <v>455</v>
      </c>
      <c r="F133" s="805" t="s">
        <v>808</v>
      </c>
      <c r="G133" s="805">
        <v>2012</v>
      </c>
      <c r="H133" s="118" t="s">
        <v>809</v>
      </c>
      <c r="I133" s="784">
        <v>224</v>
      </c>
      <c r="J133" s="784">
        <v>15350</v>
      </c>
      <c r="K133" s="118" t="s">
        <v>20</v>
      </c>
      <c r="L133" s="118" t="s">
        <v>628</v>
      </c>
      <c r="M133" s="103" t="s">
        <v>810</v>
      </c>
      <c r="N133" s="118" t="s">
        <v>243</v>
      </c>
      <c r="O133" s="118" t="s">
        <v>244</v>
      </c>
      <c r="P133" s="118" t="s">
        <v>468</v>
      </c>
      <c r="Q133" s="118" t="s">
        <v>246</v>
      </c>
      <c r="R133" s="783">
        <v>43748</v>
      </c>
      <c r="S133" s="783">
        <v>44113</v>
      </c>
      <c r="T133" s="107">
        <v>2807</v>
      </c>
      <c r="U133" s="108">
        <v>1</v>
      </c>
      <c r="V133" s="108">
        <v>0.75</v>
      </c>
      <c r="W133" s="108">
        <v>1.8</v>
      </c>
      <c r="X133" s="90">
        <v>1</v>
      </c>
      <c r="Y133" s="110">
        <v>1</v>
      </c>
      <c r="Z133" s="110">
        <v>1</v>
      </c>
      <c r="AA133" s="110">
        <v>1</v>
      </c>
      <c r="AB133" s="785">
        <f t="shared" si="2"/>
        <v>3789.45</v>
      </c>
    </row>
    <row r="134" spans="1:28" s="786" customFormat="1" ht="38.25" customHeight="1">
      <c r="A134" s="782">
        <f t="shared" si="3"/>
        <v>123</v>
      </c>
      <c r="B134" s="118" t="s">
        <v>625</v>
      </c>
      <c r="C134" s="783">
        <v>43748</v>
      </c>
      <c r="D134" s="783">
        <v>44113</v>
      </c>
      <c r="E134" s="783" t="s">
        <v>455</v>
      </c>
      <c r="F134" s="805" t="s">
        <v>811</v>
      </c>
      <c r="G134" s="805">
        <v>2016</v>
      </c>
      <c r="H134" s="118" t="s">
        <v>812</v>
      </c>
      <c r="I134" s="784">
        <v>280</v>
      </c>
      <c r="J134" s="784">
        <v>15650</v>
      </c>
      <c r="K134" s="118" t="s">
        <v>20</v>
      </c>
      <c r="L134" s="118" t="s">
        <v>628</v>
      </c>
      <c r="M134" s="103" t="s">
        <v>813</v>
      </c>
      <c r="N134" s="118" t="s">
        <v>243</v>
      </c>
      <c r="O134" s="118" t="s">
        <v>244</v>
      </c>
      <c r="P134" s="118" t="s">
        <v>319</v>
      </c>
      <c r="Q134" s="118" t="s">
        <v>246</v>
      </c>
      <c r="R134" s="783">
        <v>43748</v>
      </c>
      <c r="S134" s="783">
        <v>44113</v>
      </c>
      <c r="T134" s="107">
        <v>2807</v>
      </c>
      <c r="U134" s="108">
        <v>1</v>
      </c>
      <c r="V134" s="108">
        <v>0.9</v>
      </c>
      <c r="W134" s="108">
        <v>1.8</v>
      </c>
      <c r="X134" s="90">
        <v>1</v>
      </c>
      <c r="Y134" s="110">
        <v>1</v>
      </c>
      <c r="Z134" s="110">
        <v>1</v>
      </c>
      <c r="AA134" s="110">
        <v>1</v>
      </c>
      <c r="AB134" s="785">
        <f t="shared" si="2"/>
        <v>4547.34</v>
      </c>
    </row>
    <row r="135" spans="1:28" s="786" customFormat="1" ht="38.25" customHeight="1">
      <c r="A135" s="782">
        <f t="shared" si="3"/>
        <v>124</v>
      </c>
      <c r="B135" s="118" t="s">
        <v>625</v>
      </c>
      <c r="C135" s="783">
        <v>43770</v>
      </c>
      <c r="D135" s="783">
        <v>44135</v>
      </c>
      <c r="E135" s="783" t="s">
        <v>455</v>
      </c>
      <c r="F135" s="805" t="s">
        <v>757</v>
      </c>
      <c r="G135" s="805">
        <v>2018</v>
      </c>
      <c r="H135" s="118" t="s">
        <v>2564</v>
      </c>
      <c r="I135" s="784">
        <v>224</v>
      </c>
      <c r="J135" s="784">
        <v>14150</v>
      </c>
      <c r="K135" s="118" t="s">
        <v>20</v>
      </c>
      <c r="L135" s="118" t="s">
        <v>628</v>
      </c>
      <c r="M135" s="103"/>
      <c r="N135" s="118" t="s">
        <v>243</v>
      </c>
      <c r="O135" s="118" t="s">
        <v>244</v>
      </c>
      <c r="P135" s="118" t="s">
        <v>379</v>
      </c>
      <c r="Q135" s="118" t="s">
        <v>246</v>
      </c>
      <c r="R135" s="783">
        <v>43770</v>
      </c>
      <c r="S135" s="783">
        <v>44135</v>
      </c>
      <c r="T135" s="107">
        <v>2807</v>
      </c>
      <c r="U135" s="108">
        <v>1</v>
      </c>
      <c r="V135" s="108">
        <v>1</v>
      </c>
      <c r="W135" s="108">
        <v>1.8</v>
      </c>
      <c r="X135" s="90">
        <v>1</v>
      </c>
      <c r="Y135" s="110">
        <v>1</v>
      </c>
      <c r="Z135" s="110">
        <v>1</v>
      </c>
      <c r="AA135" s="110">
        <v>1</v>
      </c>
      <c r="AB135" s="785">
        <f t="shared" si="2"/>
        <v>5052.6000000000004</v>
      </c>
    </row>
    <row r="136" spans="1:28" s="786" customFormat="1" ht="38.25" customHeight="1">
      <c r="A136" s="782">
        <f t="shared" si="3"/>
        <v>125</v>
      </c>
      <c r="B136" s="118" t="s">
        <v>625</v>
      </c>
      <c r="C136" s="783">
        <v>43770</v>
      </c>
      <c r="D136" s="783">
        <v>44135</v>
      </c>
      <c r="E136" s="783" t="s">
        <v>455</v>
      </c>
      <c r="F136" s="805" t="s">
        <v>757</v>
      </c>
      <c r="G136" s="805">
        <v>2018</v>
      </c>
      <c r="H136" s="118" t="s">
        <v>2564</v>
      </c>
      <c r="I136" s="784">
        <v>224</v>
      </c>
      <c r="J136" s="784">
        <v>14150</v>
      </c>
      <c r="K136" s="118" t="s">
        <v>20</v>
      </c>
      <c r="L136" s="118" t="s">
        <v>628</v>
      </c>
      <c r="M136" s="103"/>
      <c r="N136" s="118" t="s">
        <v>243</v>
      </c>
      <c r="O136" s="118" t="s">
        <v>244</v>
      </c>
      <c r="P136" s="118" t="s">
        <v>379</v>
      </c>
      <c r="Q136" s="118" t="s">
        <v>246</v>
      </c>
      <c r="R136" s="783">
        <v>43770</v>
      </c>
      <c r="S136" s="783">
        <v>44135</v>
      </c>
      <c r="T136" s="107">
        <v>2807</v>
      </c>
      <c r="U136" s="108">
        <v>1</v>
      </c>
      <c r="V136" s="108">
        <v>1</v>
      </c>
      <c r="W136" s="108">
        <v>1.8</v>
      </c>
      <c r="X136" s="90">
        <v>1</v>
      </c>
      <c r="Y136" s="110">
        <v>1</v>
      </c>
      <c r="Z136" s="110">
        <v>1</v>
      </c>
      <c r="AA136" s="110">
        <v>1</v>
      </c>
      <c r="AB136" s="785">
        <f t="shared" si="2"/>
        <v>5052.6000000000004</v>
      </c>
    </row>
    <row r="137" spans="1:28" s="786" customFormat="1" ht="38.25" customHeight="1">
      <c r="A137" s="782">
        <f t="shared" si="3"/>
        <v>126</v>
      </c>
      <c r="B137" s="118" t="s">
        <v>625</v>
      </c>
      <c r="C137" s="783">
        <v>43702</v>
      </c>
      <c r="D137" s="783">
        <v>44067</v>
      </c>
      <c r="E137" s="783" t="s">
        <v>456</v>
      </c>
      <c r="F137" s="805" t="s">
        <v>814</v>
      </c>
      <c r="G137" s="805">
        <v>2016</v>
      </c>
      <c r="H137" s="118" t="s">
        <v>815</v>
      </c>
      <c r="I137" s="784">
        <v>280</v>
      </c>
      <c r="J137" s="784">
        <v>17000</v>
      </c>
      <c r="K137" s="118" t="s">
        <v>20</v>
      </c>
      <c r="L137" s="118" t="s">
        <v>628</v>
      </c>
      <c r="M137" s="103" t="s">
        <v>816</v>
      </c>
      <c r="N137" s="118" t="s">
        <v>243</v>
      </c>
      <c r="O137" s="118" t="s">
        <v>244</v>
      </c>
      <c r="P137" s="118" t="s">
        <v>319</v>
      </c>
      <c r="Q137" s="118" t="s">
        <v>246</v>
      </c>
      <c r="R137" s="783">
        <v>43702</v>
      </c>
      <c r="S137" s="783">
        <v>44067</v>
      </c>
      <c r="T137" s="107">
        <v>4227</v>
      </c>
      <c r="U137" s="108">
        <v>1</v>
      </c>
      <c r="V137" s="108">
        <v>0.9</v>
      </c>
      <c r="W137" s="108">
        <v>1.8</v>
      </c>
      <c r="X137" s="90">
        <v>1</v>
      </c>
      <c r="Y137" s="110">
        <v>1</v>
      </c>
      <c r="Z137" s="110">
        <v>1</v>
      </c>
      <c r="AA137" s="110">
        <v>1</v>
      </c>
      <c r="AB137" s="785">
        <f t="shared" si="2"/>
        <v>6847.74</v>
      </c>
    </row>
    <row r="138" spans="1:28" s="786" customFormat="1" ht="38.25" customHeight="1">
      <c r="A138" s="782">
        <f t="shared" si="3"/>
        <v>127</v>
      </c>
      <c r="B138" s="118" t="s">
        <v>625</v>
      </c>
      <c r="C138" s="783">
        <v>43844</v>
      </c>
      <c r="D138" s="783">
        <v>44209</v>
      </c>
      <c r="E138" s="783" t="s">
        <v>456</v>
      </c>
      <c r="F138" s="805" t="s">
        <v>817</v>
      </c>
      <c r="G138" s="805">
        <v>2014</v>
      </c>
      <c r="H138" s="118" t="s">
        <v>818</v>
      </c>
      <c r="I138" s="784">
        <v>300</v>
      </c>
      <c r="J138" s="784">
        <v>21600</v>
      </c>
      <c r="K138" s="118" t="s">
        <v>20</v>
      </c>
      <c r="L138" s="118" t="s">
        <v>628</v>
      </c>
      <c r="M138" s="103" t="s">
        <v>819</v>
      </c>
      <c r="N138" s="118" t="s">
        <v>243</v>
      </c>
      <c r="O138" s="118" t="s">
        <v>244</v>
      </c>
      <c r="P138" s="118" t="s">
        <v>296</v>
      </c>
      <c r="Q138" s="118" t="s">
        <v>246</v>
      </c>
      <c r="R138" s="783">
        <v>43844</v>
      </c>
      <c r="S138" s="783">
        <v>44209</v>
      </c>
      <c r="T138" s="107">
        <v>4227</v>
      </c>
      <c r="U138" s="108">
        <v>1</v>
      </c>
      <c r="V138" s="108">
        <v>0.85</v>
      </c>
      <c r="W138" s="108">
        <v>1.8</v>
      </c>
      <c r="X138" s="90">
        <v>1</v>
      </c>
      <c r="Y138" s="110">
        <v>1</v>
      </c>
      <c r="Z138" s="110">
        <v>1</v>
      </c>
      <c r="AA138" s="110">
        <v>1</v>
      </c>
      <c r="AB138" s="785">
        <f t="shared" si="2"/>
        <v>6467.31</v>
      </c>
    </row>
    <row r="139" spans="1:28" s="786" customFormat="1" ht="38.25" customHeight="1">
      <c r="A139" s="782">
        <f t="shared" si="3"/>
        <v>128</v>
      </c>
      <c r="B139" s="118" t="s">
        <v>625</v>
      </c>
      <c r="C139" s="783">
        <v>43933</v>
      </c>
      <c r="D139" s="783">
        <v>44297</v>
      </c>
      <c r="E139" s="783" t="s">
        <v>820</v>
      </c>
      <c r="F139" s="805" t="s">
        <v>757</v>
      </c>
      <c r="G139" s="805">
        <v>2012</v>
      </c>
      <c r="H139" s="118" t="s">
        <v>821</v>
      </c>
      <c r="I139" s="784">
        <v>224</v>
      </c>
      <c r="J139" s="784">
        <v>14150</v>
      </c>
      <c r="K139" s="118">
        <v>12</v>
      </c>
      <c r="L139" s="118" t="s">
        <v>628</v>
      </c>
      <c r="M139" s="103" t="s">
        <v>822</v>
      </c>
      <c r="N139" s="118" t="s">
        <v>243</v>
      </c>
      <c r="O139" s="118" t="s">
        <v>244</v>
      </c>
      <c r="P139" s="118" t="s">
        <v>427</v>
      </c>
      <c r="Q139" s="118" t="s">
        <v>246</v>
      </c>
      <c r="R139" s="783">
        <v>43933</v>
      </c>
      <c r="S139" s="783">
        <v>44297</v>
      </c>
      <c r="T139" s="107">
        <v>2246</v>
      </c>
      <c r="U139" s="108">
        <v>1</v>
      </c>
      <c r="V139" s="108">
        <v>0.8</v>
      </c>
      <c r="W139" s="108">
        <v>1.8</v>
      </c>
      <c r="X139" s="90">
        <v>1</v>
      </c>
      <c r="Y139" s="110">
        <v>1</v>
      </c>
      <c r="Z139" s="110">
        <v>1</v>
      </c>
      <c r="AA139" s="110">
        <v>1</v>
      </c>
      <c r="AB139" s="785">
        <f t="shared" si="2"/>
        <v>3234.24</v>
      </c>
    </row>
    <row r="140" spans="1:28" s="786" customFormat="1" ht="38.25" customHeight="1">
      <c r="A140" s="782">
        <f t="shared" si="3"/>
        <v>129</v>
      </c>
      <c r="B140" s="118" t="s">
        <v>625</v>
      </c>
      <c r="C140" s="783">
        <v>43919</v>
      </c>
      <c r="D140" s="783">
        <v>44283</v>
      </c>
      <c r="E140" s="783" t="s">
        <v>820</v>
      </c>
      <c r="F140" s="805" t="s">
        <v>823</v>
      </c>
      <c r="G140" s="805">
        <v>2016</v>
      </c>
      <c r="H140" s="118" t="s">
        <v>824</v>
      </c>
      <c r="I140" s="784">
        <v>300</v>
      </c>
      <c r="J140" s="784">
        <v>21600</v>
      </c>
      <c r="K140" s="118">
        <v>12</v>
      </c>
      <c r="L140" s="118" t="s">
        <v>628</v>
      </c>
      <c r="M140" s="103" t="s">
        <v>825</v>
      </c>
      <c r="N140" s="118" t="s">
        <v>243</v>
      </c>
      <c r="O140" s="118" t="s">
        <v>244</v>
      </c>
      <c r="P140" s="118" t="s">
        <v>245</v>
      </c>
      <c r="Q140" s="118" t="s">
        <v>246</v>
      </c>
      <c r="R140" s="783">
        <v>43919</v>
      </c>
      <c r="S140" s="783">
        <v>44283</v>
      </c>
      <c r="T140" s="107">
        <v>2246</v>
      </c>
      <c r="U140" s="108">
        <v>1</v>
      </c>
      <c r="V140" s="108">
        <v>0.95</v>
      </c>
      <c r="W140" s="108">
        <v>1.8</v>
      </c>
      <c r="X140" s="90">
        <v>1</v>
      </c>
      <c r="Y140" s="110">
        <v>1</v>
      </c>
      <c r="Z140" s="110">
        <v>1</v>
      </c>
      <c r="AA140" s="110">
        <v>1</v>
      </c>
      <c r="AB140" s="785">
        <f t="shared" si="2"/>
        <v>3840.66</v>
      </c>
    </row>
    <row r="141" spans="1:28" s="786" customFormat="1" ht="38.25" customHeight="1">
      <c r="A141" s="782">
        <f t="shared" si="3"/>
        <v>130</v>
      </c>
      <c r="B141" s="118" t="s">
        <v>625</v>
      </c>
      <c r="C141" s="783">
        <v>43760</v>
      </c>
      <c r="D141" s="783">
        <v>44125</v>
      </c>
      <c r="E141" s="783" t="s">
        <v>820</v>
      </c>
      <c r="F141" s="805" t="s">
        <v>2629</v>
      </c>
      <c r="G141" s="805">
        <v>2018</v>
      </c>
      <c r="H141" s="118" t="s">
        <v>2627</v>
      </c>
      <c r="I141" s="784" t="s">
        <v>1679</v>
      </c>
      <c r="J141" s="784" t="s">
        <v>1015</v>
      </c>
      <c r="K141" s="118">
        <v>12</v>
      </c>
      <c r="L141" s="118" t="s">
        <v>628</v>
      </c>
      <c r="M141" s="103" t="s">
        <v>2628</v>
      </c>
      <c r="N141" s="118" t="s">
        <v>454</v>
      </c>
      <c r="O141" s="118" t="s">
        <v>244</v>
      </c>
      <c r="P141" s="118" t="s">
        <v>379</v>
      </c>
      <c r="Q141" s="118" t="s">
        <v>246</v>
      </c>
      <c r="R141" s="783">
        <v>43760</v>
      </c>
      <c r="S141" s="783">
        <v>44125</v>
      </c>
      <c r="T141" s="107">
        <v>2246</v>
      </c>
      <c r="U141" s="108">
        <v>1</v>
      </c>
      <c r="V141" s="108">
        <v>1</v>
      </c>
      <c r="W141" s="108">
        <v>1.8</v>
      </c>
      <c r="X141" s="90">
        <v>1</v>
      </c>
      <c r="Y141" s="110">
        <v>1</v>
      </c>
      <c r="Z141" s="110">
        <v>1</v>
      </c>
      <c r="AA141" s="110">
        <v>1</v>
      </c>
      <c r="AB141" s="785">
        <f t="shared" ref="AB141:AB204" si="4">T141*U141*V141*W141*X141*Y141*Z141*AA141</f>
        <v>4042.8</v>
      </c>
    </row>
    <row r="142" spans="1:28" s="786" customFormat="1" ht="38.25" customHeight="1">
      <c r="A142" s="782">
        <f t="shared" ref="A142:A205" si="5">A141+1</f>
        <v>131</v>
      </c>
      <c r="B142" s="118" t="s">
        <v>625</v>
      </c>
      <c r="C142" s="783">
        <v>43800</v>
      </c>
      <c r="D142" s="783">
        <v>44165</v>
      </c>
      <c r="E142" s="783" t="s">
        <v>820</v>
      </c>
      <c r="F142" s="805" t="s">
        <v>826</v>
      </c>
      <c r="G142" s="805">
        <v>2001</v>
      </c>
      <c r="H142" s="118" t="s">
        <v>827</v>
      </c>
      <c r="I142" s="784">
        <v>180</v>
      </c>
      <c r="J142" s="784">
        <v>12740</v>
      </c>
      <c r="K142" s="118">
        <v>8</v>
      </c>
      <c r="L142" s="118" t="s">
        <v>628</v>
      </c>
      <c r="M142" s="103" t="s">
        <v>828</v>
      </c>
      <c r="N142" s="118" t="s">
        <v>243</v>
      </c>
      <c r="O142" s="118" t="s">
        <v>244</v>
      </c>
      <c r="P142" s="118" t="s">
        <v>230</v>
      </c>
      <c r="Q142" s="118" t="s">
        <v>246</v>
      </c>
      <c r="R142" s="783">
        <v>43800</v>
      </c>
      <c r="S142" s="783">
        <v>44165</v>
      </c>
      <c r="T142" s="107">
        <v>2246</v>
      </c>
      <c r="U142" s="108">
        <v>1</v>
      </c>
      <c r="V142" s="108">
        <v>0.5</v>
      </c>
      <c r="W142" s="108">
        <v>1.8</v>
      </c>
      <c r="X142" s="90">
        <v>1</v>
      </c>
      <c r="Y142" s="110">
        <v>1</v>
      </c>
      <c r="Z142" s="110">
        <v>1</v>
      </c>
      <c r="AA142" s="110">
        <v>1</v>
      </c>
      <c r="AB142" s="785">
        <f t="shared" si="4"/>
        <v>2021.4</v>
      </c>
    </row>
    <row r="143" spans="1:28" s="786" customFormat="1" ht="38.25" customHeight="1">
      <c r="A143" s="782">
        <f t="shared" si="5"/>
        <v>132</v>
      </c>
      <c r="B143" s="118" t="s">
        <v>625</v>
      </c>
      <c r="C143" s="783">
        <v>43800</v>
      </c>
      <c r="D143" s="783">
        <v>44165</v>
      </c>
      <c r="E143" s="783" t="s">
        <v>820</v>
      </c>
      <c r="F143" s="805" t="s">
        <v>826</v>
      </c>
      <c r="G143" s="805">
        <v>2001</v>
      </c>
      <c r="H143" s="118" t="s">
        <v>829</v>
      </c>
      <c r="I143" s="784">
        <v>180</v>
      </c>
      <c r="J143" s="784">
        <v>12740</v>
      </c>
      <c r="K143" s="118">
        <v>8</v>
      </c>
      <c r="L143" s="118" t="s">
        <v>628</v>
      </c>
      <c r="M143" s="103" t="s">
        <v>830</v>
      </c>
      <c r="N143" s="118" t="s">
        <v>243</v>
      </c>
      <c r="O143" s="118" t="s">
        <v>244</v>
      </c>
      <c r="P143" s="118" t="s">
        <v>230</v>
      </c>
      <c r="Q143" s="118" t="s">
        <v>246</v>
      </c>
      <c r="R143" s="783">
        <v>43800</v>
      </c>
      <c r="S143" s="783">
        <v>44165</v>
      </c>
      <c r="T143" s="107">
        <v>2246</v>
      </c>
      <c r="U143" s="108">
        <v>1</v>
      </c>
      <c r="V143" s="108">
        <v>0.5</v>
      </c>
      <c r="W143" s="108">
        <v>1.8</v>
      </c>
      <c r="X143" s="90">
        <v>1</v>
      </c>
      <c r="Y143" s="110">
        <v>1</v>
      </c>
      <c r="Z143" s="110">
        <v>1</v>
      </c>
      <c r="AA143" s="110">
        <v>1</v>
      </c>
      <c r="AB143" s="785">
        <f t="shared" si="4"/>
        <v>2021.4</v>
      </c>
    </row>
    <row r="144" spans="1:28" s="786" customFormat="1" ht="38.25" customHeight="1">
      <c r="A144" s="782">
        <f t="shared" si="5"/>
        <v>133</v>
      </c>
      <c r="B144" s="118" t="s">
        <v>625</v>
      </c>
      <c r="C144" s="783">
        <v>43844</v>
      </c>
      <c r="D144" s="783">
        <v>44209</v>
      </c>
      <c r="E144" s="783" t="s">
        <v>820</v>
      </c>
      <c r="F144" s="805" t="s">
        <v>831</v>
      </c>
      <c r="G144" s="805">
        <v>2014</v>
      </c>
      <c r="H144" s="118" t="s">
        <v>832</v>
      </c>
      <c r="I144" s="784">
        <v>280</v>
      </c>
      <c r="J144" s="784">
        <v>15400</v>
      </c>
      <c r="K144" s="118">
        <v>9</v>
      </c>
      <c r="L144" s="118" t="s">
        <v>628</v>
      </c>
      <c r="M144" s="103" t="s">
        <v>833</v>
      </c>
      <c r="N144" s="118" t="s">
        <v>243</v>
      </c>
      <c r="O144" s="118" t="s">
        <v>244</v>
      </c>
      <c r="P144" s="118" t="s">
        <v>296</v>
      </c>
      <c r="Q144" s="118" t="s">
        <v>246</v>
      </c>
      <c r="R144" s="783">
        <v>43844</v>
      </c>
      <c r="S144" s="783">
        <v>44209</v>
      </c>
      <c r="T144" s="107">
        <v>2246</v>
      </c>
      <c r="U144" s="108">
        <v>1</v>
      </c>
      <c r="V144" s="108">
        <v>0.85</v>
      </c>
      <c r="W144" s="108">
        <v>1.8</v>
      </c>
      <c r="X144" s="90">
        <v>1</v>
      </c>
      <c r="Y144" s="110">
        <v>1</v>
      </c>
      <c r="Z144" s="110">
        <v>1</v>
      </c>
      <c r="AA144" s="110">
        <v>1</v>
      </c>
      <c r="AB144" s="785">
        <f t="shared" si="4"/>
        <v>3436.38</v>
      </c>
    </row>
    <row r="145" spans="1:28" s="786" customFormat="1" ht="38.25" customHeight="1">
      <c r="A145" s="782">
        <f t="shared" si="5"/>
        <v>134</v>
      </c>
      <c r="B145" s="118" t="s">
        <v>625</v>
      </c>
      <c r="C145" s="783">
        <v>43800</v>
      </c>
      <c r="D145" s="783">
        <v>44165</v>
      </c>
      <c r="E145" s="783" t="s">
        <v>464</v>
      </c>
      <c r="F145" s="805" t="s">
        <v>834</v>
      </c>
      <c r="G145" s="805">
        <v>2000</v>
      </c>
      <c r="H145" s="118" t="s">
        <v>835</v>
      </c>
      <c r="I145" s="784">
        <v>150</v>
      </c>
      <c r="J145" s="784">
        <v>11200</v>
      </c>
      <c r="K145" s="118">
        <v>34</v>
      </c>
      <c r="L145" s="118" t="s">
        <v>628</v>
      </c>
      <c r="M145" s="103" t="s">
        <v>836</v>
      </c>
      <c r="N145" s="118" t="s">
        <v>243</v>
      </c>
      <c r="O145" s="118" t="s">
        <v>244</v>
      </c>
      <c r="P145" s="118" t="s">
        <v>230</v>
      </c>
      <c r="Q145" s="118" t="s">
        <v>246</v>
      </c>
      <c r="R145" s="783">
        <v>43800</v>
      </c>
      <c r="S145" s="783">
        <v>44165</v>
      </c>
      <c r="T145" s="107">
        <v>2807</v>
      </c>
      <c r="U145" s="108">
        <v>1</v>
      </c>
      <c r="V145" s="108">
        <v>0.5</v>
      </c>
      <c r="W145" s="108">
        <v>1.8</v>
      </c>
      <c r="X145" s="90">
        <v>1</v>
      </c>
      <c r="Y145" s="110">
        <v>1</v>
      </c>
      <c r="Z145" s="110">
        <v>1</v>
      </c>
      <c r="AA145" s="110">
        <v>1</v>
      </c>
      <c r="AB145" s="785">
        <f t="shared" si="4"/>
        <v>2526.3000000000002</v>
      </c>
    </row>
    <row r="146" spans="1:28" s="786" customFormat="1" ht="38.25" customHeight="1">
      <c r="A146" s="782">
        <f t="shared" si="5"/>
        <v>135</v>
      </c>
      <c r="B146" s="118" t="s">
        <v>625</v>
      </c>
      <c r="C146" s="783">
        <v>43800</v>
      </c>
      <c r="D146" s="783">
        <v>44165</v>
      </c>
      <c r="E146" s="783" t="s">
        <v>464</v>
      </c>
      <c r="F146" s="805" t="s">
        <v>837</v>
      </c>
      <c r="G146" s="805">
        <v>1994</v>
      </c>
      <c r="H146" s="118" t="s">
        <v>838</v>
      </c>
      <c r="I146" s="784">
        <v>125</v>
      </c>
      <c r="J146" s="784">
        <v>7705</v>
      </c>
      <c r="K146" s="118">
        <v>25</v>
      </c>
      <c r="L146" s="118" t="s">
        <v>628</v>
      </c>
      <c r="M146" s="103" t="s">
        <v>839</v>
      </c>
      <c r="N146" s="118" t="s">
        <v>243</v>
      </c>
      <c r="O146" s="118" t="s">
        <v>244</v>
      </c>
      <c r="P146" s="118" t="s">
        <v>230</v>
      </c>
      <c r="Q146" s="118" t="s">
        <v>246</v>
      </c>
      <c r="R146" s="783">
        <v>43800</v>
      </c>
      <c r="S146" s="783">
        <v>44165</v>
      </c>
      <c r="T146" s="107">
        <v>2807</v>
      </c>
      <c r="U146" s="108">
        <v>1</v>
      </c>
      <c r="V146" s="108">
        <v>0.5</v>
      </c>
      <c r="W146" s="108">
        <v>1.8</v>
      </c>
      <c r="X146" s="90">
        <v>1</v>
      </c>
      <c r="Y146" s="110">
        <v>1</v>
      </c>
      <c r="Z146" s="110">
        <v>1</v>
      </c>
      <c r="AA146" s="110">
        <v>1</v>
      </c>
      <c r="AB146" s="785">
        <f t="shared" si="4"/>
        <v>2526.3000000000002</v>
      </c>
    </row>
    <row r="147" spans="1:28" s="786" customFormat="1" ht="38.25" customHeight="1">
      <c r="A147" s="782">
        <f t="shared" si="5"/>
        <v>136</v>
      </c>
      <c r="B147" s="118" t="s">
        <v>625</v>
      </c>
      <c r="C147" s="783">
        <v>43800</v>
      </c>
      <c r="D147" s="783">
        <v>44165</v>
      </c>
      <c r="E147" s="783" t="s">
        <v>464</v>
      </c>
      <c r="F147" s="805" t="s">
        <v>837</v>
      </c>
      <c r="G147" s="805">
        <v>1996</v>
      </c>
      <c r="H147" s="118" t="s">
        <v>840</v>
      </c>
      <c r="I147" s="784">
        <v>125</v>
      </c>
      <c r="J147" s="784">
        <v>7705</v>
      </c>
      <c r="K147" s="118">
        <v>25</v>
      </c>
      <c r="L147" s="118" t="s">
        <v>628</v>
      </c>
      <c r="M147" s="103" t="s">
        <v>841</v>
      </c>
      <c r="N147" s="118" t="s">
        <v>243</v>
      </c>
      <c r="O147" s="118" t="s">
        <v>244</v>
      </c>
      <c r="P147" s="118" t="s">
        <v>230</v>
      </c>
      <c r="Q147" s="118" t="s">
        <v>246</v>
      </c>
      <c r="R147" s="783">
        <v>43800</v>
      </c>
      <c r="S147" s="783">
        <v>44165</v>
      </c>
      <c r="T147" s="107">
        <v>2807</v>
      </c>
      <c r="U147" s="108">
        <v>1</v>
      </c>
      <c r="V147" s="108">
        <v>0.5</v>
      </c>
      <c r="W147" s="108">
        <v>1.8</v>
      </c>
      <c r="X147" s="90">
        <v>1</v>
      </c>
      <c r="Y147" s="110">
        <v>1</v>
      </c>
      <c r="Z147" s="110">
        <v>1</v>
      </c>
      <c r="AA147" s="110">
        <v>1</v>
      </c>
      <c r="AB147" s="785">
        <f t="shared" si="4"/>
        <v>2526.3000000000002</v>
      </c>
    </row>
    <row r="148" spans="1:28" s="786" customFormat="1" ht="38.25" customHeight="1">
      <c r="A148" s="782">
        <f t="shared" si="5"/>
        <v>137</v>
      </c>
      <c r="B148" s="118" t="s">
        <v>625</v>
      </c>
      <c r="C148" s="783">
        <v>43800</v>
      </c>
      <c r="D148" s="783">
        <v>44165</v>
      </c>
      <c r="E148" s="783" t="s">
        <v>464</v>
      </c>
      <c r="F148" s="805" t="s">
        <v>842</v>
      </c>
      <c r="G148" s="805">
        <v>2014</v>
      </c>
      <c r="H148" s="118" t="s">
        <v>843</v>
      </c>
      <c r="I148" s="784">
        <v>290</v>
      </c>
      <c r="J148" s="784">
        <v>18000</v>
      </c>
      <c r="K148" s="118">
        <v>45</v>
      </c>
      <c r="L148" s="118" t="s">
        <v>628</v>
      </c>
      <c r="M148" s="103" t="s">
        <v>844</v>
      </c>
      <c r="N148" s="118" t="s">
        <v>243</v>
      </c>
      <c r="O148" s="118" t="s">
        <v>244</v>
      </c>
      <c r="P148" s="118" t="s">
        <v>427</v>
      </c>
      <c r="Q148" s="118" t="s">
        <v>246</v>
      </c>
      <c r="R148" s="783">
        <v>43800</v>
      </c>
      <c r="S148" s="783">
        <v>44165</v>
      </c>
      <c r="T148" s="107">
        <v>2807</v>
      </c>
      <c r="U148" s="108">
        <v>1</v>
      </c>
      <c r="V148" s="108">
        <v>0.8</v>
      </c>
      <c r="W148" s="108">
        <v>1.8</v>
      </c>
      <c r="X148" s="90">
        <v>1</v>
      </c>
      <c r="Y148" s="110">
        <v>1</v>
      </c>
      <c r="Z148" s="110">
        <v>1</v>
      </c>
      <c r="AA148" s="110">
        <v>1</v>
      </c>
      <c r="AB148" s="785">
        <f t="shared" si="4"/>
        <v>4042.08</v>
      </c>
    </row>
    <row r="149" spans="1:28" s="786" customFormat="1" ht="38.25" customHeight="1">
      <c r="A149" s="782">
        <f t="shared" si="5"/>
        <v>138</v>
      </c>
      <c r="B149" s="118" t="s">
        <v>625</v>
      </c>
      <c r="C149" s="783">
        <v>43800</v>
      </c>
      <c r="D149" s="783">
        <v>44165</v>
      </c>
      <c r="E149" s="783" t="s">
        <v>464</v>
      </c>
      <c r="F149" s="805" t="s">
        <v>845</v>
      </c>
      <c r="G149" s="805">
        <v>1992</v>
      </c>
      <c r="H149" s="118" t="s">
        <v>780</v>
      </c>
      <c r="I149" s="784">
        <v>125</v>
      </c>
      <c r="J149" s="784">
        <v>6545</v>
      </c>
      <c r="K149" s="118">
        <v>20</v>
      </c>
      <c r="L149" s="118" t="s">
        <v>628</v>
      </c>
      <c r="M149" s="103" t="s">
        <v>846</v>
      </c>
      <c r="N149" s="118" t="s">
        <v>243</v>
      </c>
      <c r="O149" s="118" t="s">
        <v>244</v>
      </c>
      <c r="P149" s="118" t="s">
        <v>230</v>
      </c>
      <c r="Q149" s="118" t="s">
        <v>246</v>
      </c>
      <c r="R149" s="783">
        <v>43800</v>
      </c>
      <c r="S149" s="783">
        <v>44165</v>
      </c>
      <c r="T149" s="107">
        <v>2807</v>
      </c>
      <c r="U149" s="108">
        <v>1</v>
      </c>
      <c r="V149" s="108">
        <v>0.5</v>
      </c>
      <c r="W149" s="108">
        <v>1.8</v>
      </c>
      <c r="X149" s="90">
        <v>1</v>
      </c>
      <c r="Y149" s="110">
        <v>1</v>
      </c>
      <c r="Z149" s="110">
        <v>1</v>
      </c>
      <c r="AA149" s="110">
        <v>1</v>
      </c>
      <c r="AB149" s="785">
        <f t="shared" si="4"/>
        <v>2526.3000000000002</v>
      </c>
    </row>
    <row r="150" spans="1:28" s="786" customFormat="1" ht="38.25" customHeight="1">
      <c r="A150" s="782">
        <f t="shared" si="5"/>
        <v>139</v>
      </c>
      <c r="B150" s="118" t="s">
        <v>625</v>
      </c>
      <c r="C150" s="783">
        <v>43800</v>
      </c>
      <c r="D150" s="783">
        <v>44165</v>
      </c>
      <c r="E150" s="783" t="s">
        <v>464</v>
      </c>
      <c r="F150" s="805" t="s">
        <v>847</v>
      </c>
      <c r="G150" s="805">
        <v>1992</v>
      </c>
      <c r="H150" s="118" t="s">
        <v>780</v>
      </c>
      <c r="I150" s="784">
        <v>125</v>
      </c>
      <c r="J150" s="784">
        <v>5870</v>
      </c>
      <c r="K150" s="118">
        <v>20</v>
      </c>
      <c r="L150" s="118" t="s">
        <v>628</v>
      </c>
      <c r="M150" s="103" t="s">
        <v>848</v>
      </c>
      <c r="N150" s="118" t="s">
        <v>243</v>
      </c>
      <c r="O150" s="118" t="s">
        <v>244</v>
      </c>
      <c r="P150" s="118" t="s">
        <v>230</v>
      </c>
      <c r="Q150" s="118" t="s">
        <v>246</v>
      </c>
      <c r="R150" s="783">
        <v>43800</v>
      </c>
      <c r="S150" s="783">
        <v>44165</v>
      </c>
      <c r="T150" s="107">
        <v>2807</v>
      </c>
      <c r="U150" s="108">
        <v>1</v>
      </c>
      <c r="V150" s="108">
        <v>0.5</v>
      </c>
      <c r="W150" s="108">
        <v>1.8</v>
      </c>
      <c r="X150" s="90">
        <v>1</v>
      </c>
      <c r="Y150" s="110">
        <v>1</v>
      </c>
      <c r="Z150" s="110">
        <v>1</v>
      </c>
      <c r="AA150" s="110">
        <v>1</v>
      </c>
      <c r="AB150" s="785">
        <f t="shared" si="4"/>
        <v>2526.3000000000002</v>
      </c>
    </row>
    <row r="151" spans="1:28" s="786" customFormat="1" ht="38.25" customHeight="1">
      <c r="A151" s="782">
        <f t="shared" si="5"/>
        <v>140</v>
      </c>
      <c r="B151" s="118" t="s">
        <v>625</v>
      </c>
      <c r="C151" s="783">
        <v>43800</v>
      </c>
      <c r="D151" s="783">
        <v>44165</v>
      </c>
      <c r="E151" s="783" t="s">
        <v>464</v>
      </c>
      <c r="F151" s="805" t="s">
        <v>842</v>
      </c>
      <c r="G151" s="805">
        <v>2014</v>
      </c>
      <c r="H151" s="118" t="s">
        <v>849</v>
      </c>
      <c r="I151" s="784">
        <v>290</v>
      </c>
      <c r="J151" s="784">
        <v>18000</v>
      </c>
      <c r="K151" s="118">
        <v>45</v>
      </c>
      <c r="L151" s="118" t="s">
        <v>628</v>
      </c>
      <c r="M151" s="103" t="s">
        <v>850</v>
      </c>
      <c r="N151" s="118" t="s">
        <v>243</v>
      </c>
      <c r="O151" s="118" t="s">
        <v>244</v>
      </c>
      <c r="P151" s="118" t="s">
        <v>427</v>
      </c>
      <c r="Q151" s="118" t="s">
        <v>246</v>
      </c>
      <c r="R151" s="783">
        <v>43800</v>
      </c>
      <c r="S151" s="783">
        <v>44165</v>
      </c>
      <c r="T151" s="107">
        <v>2807</v>
      </c>
      <c r="U151" s="108">
        <v>1</v>
      </c>
      <c r="V151" s="108">
        <v>0.8</v>
      </c>
      <c r="W151" s="108">
        <v>1.8</v>
      </c>
      <c r="X151" s="90">
        <v>1</v>
      </c>
      <c r="Y151" s="110">
        <v>1</v>
      </c>
      <c r="Z151" s="110">
        <v>1</v>
      </c>
      <c r="AA151" s="110">
        <v>1</v>
      </c>
      <c r="AB151" s="785">
        <f t="shared" si="4"/>
        <v>4042.08</v>
      </c>
    </row>
    <row r="152" spans="1:28" s="786" customFormat="1" ht="38.25" customHeight="1">
      <c r="A152" s="782">
        <f t="shared" si="5"/>
        <v>141</v>
      </c>
      <c r="B152" s="118" t="s">
        <v>625</v>
      </c>
      <c r="C152" s="783">
        <v>43800</v>
      </c>
      <c r="D152" s="783">
        <v>44165</v>
      </c>
      <c r="E152" s="783" t="s">
        <v>464</v>
      </c>
      <c r="F152" s="805" t="s">
        <v>851</v>
      </c>
      <c r="G152" s="805">
        <v>2016</v>
      </c>
      <c r="H152" s="118" t="s">
        <v>852</v>
      </c>
      <c r="I152" s="784">
        <v>178</v>
      </c>
      <c r="J152" s="784">
        <v>9500</v>
      </c>
      <c r="K152" s="118">
        <v>27</v>
      </c>
      <c r="L152" s="118" t="s">
        <v>628</v>
      </c>
      <c r="M152" s="103" t="s">
        <v>853</v>
      </c>
      <c r="N152" s="118" t="s">
        <v>243</v>
      </c>
      <c r="O152" s="118" t="s">
        <v>244</v>
      </c>
      <c r="P152" s="118" t="s">
        <v>319</v>
      </c>
      <c r="Q152" s="118" t="s">
        <v>246</v>
      </c>
      <c r="R152" s="783">
        <v>43800</v>
      </c>
      <c r="S152" s="783">
        <v>44165</v>
      </c>
      <c r="T152" s="107">
        <v>2807</v>
      </c>
      <c r="U152" s="108">
        <v>1</v>
      </c>
      <c r="V152" s="108">
        <v>0.9</v>
      </c>
      <c r="W152" s="108">
        <v>1.8</v>
      </c>
      <c r="X152" s="90">
        <v>1</v>
      </c>
      <c r="Y152" s="110">
        <v>1</v>
      </c>
      <c r="Z152" s="110">
        <v>1</v>
      </c>
      <c r="AA152" s="110">
        <v>1</v>
      </c>
      <c r="AB152" s="785">
        <f t="shared" si="4"/>
        <v>4547.34</v>
      </c>
    </row>
    <row r="153" spans="1:28" s="786" customFormat="1" ht="38.25" customHeight="1">
      <c r="A153" s="782">
        <f t="shared" si="5"/>
        <v>142</v>
      </c>
      <c r="B153" s="118" t="s">
        <v>625</v>
      </c>
      <c r="C153" s="783">
        <v>43800</v>
      </c>
      <c r="D153" s="783">
        <v>44165</v>
      </c>
      <c r="E153" s="783" t="s">
        <v>464</v>
      </c>
      <c r="F153" s="805" t="s">
        <v>851</v>
      </c>
      <c r="G153" s="805">
        <v>2016</v>
      </c>
      <c r="H153" s="118" t="s">
        <v>854</v>
      </c>
      <c r="I153" s="784">
        <v>178</v>
      </c>
      <c r="J153" s="784">
        <v>9500</v>
      </c>
      <c r="K153" s="118">
        <v>27</v>
      </c>
      <c r="L153" s="118" t="s">
        <v>628</v>
      </c>
      <c r="M153" s="103" t="s">
        <v>855</v>
      </c>
      <c r="N153" s="118" t="s">
        <v>243</v>
      </c>
      <c r="O153" s="118" t="s">
        <v>244</v>
      </c>
      <c r="P153" s="118" t="s">
        <v>319</v>
      </c>
      <c r="Q153" s="118" t="s">
        <v>246</v>
      </c>
      <c r="R153" s="783">
        <v>43800</v>
      </c>
      <c r="S153" s="783">
        <v>44165</v>
      </c>
      <c r="T153" s="107">
        <v>2807</v>
      </c>
      <c r="U153" s="108">
        <v>1</v>
      </c>
      <c r="V153" s="108">
        <v>0.9</v>
      </c>
      <c r="W153" s="108">
        <v>1.8</v>
      </c>
      <c r="X153" s="90">
        <v>1</v>
      </c>
      <c r="Y153" s="110">
        <v>1</v>
      </c>
      <c r="Z153" s="110">
        <v>1</v>
      </c>
      <c r="AA153" s="110">
        <v>1</v>
      </c>
      <c r="AB153" s="785">
        <f t="shared" si="4"/>
        <v>4547.34</v>
      </c>
    </row>
    <row r="154" spans="1:28" s="786" customFormat="1" ht="38.25" customHeight="1">
      <c r="A154" s="782">
        <f t="shared" si="5"/>
        <v>143</v>
      </c>
      <c r="B154" s="118" t="s">
        <v>625</v>
      </c>
      <c r="C154" s="783">
        <v>43867</v>
      </c>
      <c r="D154" s="783">
        <v>44232</v>
      </c>
      <c r="E154" s="783" t="s">
        <v>464</v>
      </c>
      <c r="F154" s="805" t="s">
        <v>851</v>
      </c>
      <c r="G154" s="805">
        <v>2016</v>
      </c>
      <c r="H154" s="118" t="s">
        <v>856</v>
      </c>
      <c r="I154" s="784">
        <v>178</v>
      </c>
      <c r="J154" s="784">
        <v>9500</v>
      </c>
      <c r="K154" s="118">
        <v>27</v>
      </c>
      <c r="L154" s="118" t="s">
        <v>628</v>
      </c>
      <c r="M154" s="103" t="s">
        <v>857</v>
      </c>
      <c r="N154" s="118" t="s">
        <v>243</v>
      </c>
      <c r="O154" s="118" t="s">
        <v>244</v>
      </c>
      <c r="P154" s="118" t="s">
        <v>245</v>
      </c>
      <c r="Q154" s="118" t="s">
        <v>246</v>
      </c>
      <c r="R154" s="783">
        <v>43867</v>
      </c>
      <c r="S154" s="783">
        <v>44232</v>
      </c>
      <c r="T154" s="107">
        <v>2807</v>
      </c>
      <c r="U154" s="108">
        <v>1</v>
      </c>
      <c r="V154" s="108">
        <v>0.95</v>
      </c>
      <c r="W154" s="108">
        <v>1.8</v>
      </c>
      <c r="X154" s="90">
        <v>1</v>
      </c>
      <c r="Y154" s="110">
        <v>1</v>
      </c>
      <c r="Z154" s="110">
        <v>1</v>
      </c>
      <c r="AA154" s="110">
        <v>1</v>
      </c>
      <c r="AB154" s="785">
        <f t="shared" si="4"/>
        <v>4799.97</v>
      </c>
    </row>
    <row r="155" spans="1:28" s="786" customFormat="1" ht="38.25" customHeight="1">
      <c r="A155" s="782">
        <f t="shared" si="5"/>
        <v>144</v>
      </c>
      <c r="B155" s="118" t="s">
        <v>625</v>
      </c>
      <c r="C155" s="783">
        <v>43748</v>
      </c>
      <c r="D155" s="783">
        <v>44113</v>
      </c>
      <c r="E155" s="783" t="s">
        <v>464</v>
      </c>
      <c r="F155" s="805" t="s">
        <v>858</v>
      </c>
      <c r="G155" s="805">
        <v>2016</v>
      </c>
      <c r="H155" s="118" t="s">
        <v>859</v>
      </c>
      <c r="I155" s="784">
        <v>121</v>
      </c>
      <c r="J155" s="784">
        <v>4300</v>
      </c>
      <c r="K155" s="118">
        <v>18</v>
      </c>
      <c r="L155" s="118" t="s">
        <v>628</v>
      </c>
      <c r="M155" s="103" t="s">
        <v>860</v>
      </c>
      <c r="N155" s="118" t="s">
        <v>243</v>
      </c>
      <c r="O155" s="118" t="s">
        <v>244</v>
      </c>
      <c r="P155" s="118" t="s">
        <v>319</v>
      </c>
      <c r="Q155" s="118" t="s">
        <v>246</v>
      </c>
      <c r="R155" s="783">
        <v>43748</v>
      </c>
      <c r="S155" s="783">
        <v>44113</v>
      </c>
      <c r="T155" s="107">
        <v>2807</v>
      </c>
      <c r="U155" s="108">
        <v>1</v>
      </c>
      <c r="V155" s="108">
        <v>0.9</v>
      </c>
      <c r="W155" s="108">
        <v>1.8</v>
      </c>
      <c r="X155" s="90">
        <v>1</v>
      </c>
      <c r="Y155" s="110">
        <v>1</v>
      </c>
      <c r="Z155" s="110">
        <v>1</v>
      </c>
      <c r="AA155" s="110">
        <v>1</v>
      </c>
      <c r="AB155" s="785">
        <f t="shared" si="4"/>
        <v>4547.34</v>
      </c>
    </row>
    <row r="156" spans="1:28" s="786" customFormat="1" ht="51" customHeight="1">
      <c r="A156" s="782">
        <f t="shared" si="5"/>
        <v>145</v>
      </c>
      <c r="B156" s="118" t="s">
        <v>625</v>
      </c>
      <c r="C156" s="783">
        <v>43617</v>
      </c>
      <c r="D156" s="783">
        <v>43982</v>
      </c>
      <c r="E156" s="783" t="s">
        <v>465</v>
      </c>
      <c r="F156" s="805" t="s">
        <v>861</v>
      </c>
      <c r="G156" s="805">
        <v>2019</v>
      </c>
      <c r="H156" s="805" t="s">
        <v>2565</v>
      </c>
      <c r="I156" s="784">
        <v>148</v>
      </c>
      <c r="J156" s="784" t="s">
        <v>20</v>
      </c>
      <c r="K156" s="118" t="s">
        <v>20</v>
      </c>
      <c r="L156" s="118" t="s">
        <v>628</v>
      </c>
      <c r="M156" s="103"/>
      <c r="N156" s="118" t="s">
        <v>243</v>
      </c>
      <c r="O156" s="118" t="s">
        <v>244</v>
      </c>
      <c r="P156" s="118" t="s">
        <v>379</v>
      </c>
      <c r="Q156" s="118" t="s">
        <v>246</v>
      </c>
      <c r="R156" s="783">
        <v>43617</v>
      </c>
      <c r="S156" s="783">
        <v>43982</v>
      </c>
      <c r="T156" s="107">
        <v>899</v>
      </c>
      <c r="U156" s="108">
        <v>0.8</v>
      </c>
      <c r="V156" s="108">
        <v>1</v>
      </c>
      <c r="W156" s="108">
        <v>1.8</v>
      </c>
      <c r="X156" s="90">
        <v>1</v>
      </c>
      <c r="Y156" s="110">
        <v>1</v>
      </c>
      <c r="Z156" s="110">
        <v>1</v>
      </c>
      <c r="AA156" s="110">
        <v>1</v>
      </c>
      <c r="AB156" s="785">
        <f t="shared" si="4"/>
        <v>1294.56</v>
      </c>
    </row>
    <row r="157" spans="1:28" s="786" customFormat="1" ht="51" customHeight="1">
      <c r="A157" s="782">
        <f t="shared" si="5"/>
        <v>146</v>
      </c>
      <c r="B157" s="118" t="s">
        <v>625</v>
      </c>
      <c r="C157" s="783">
        <v>43844</v>
      </c>
      <c r="D157" s="783">
        <v>44209</v>
      </c>
      <c r="E157" s="783" t="s">
        <v>465</v>
      </c>
      <c r="F157" s="805" t="s">
        <v>861</v>
      </c>
      <c r="G157" s="805">
        <v>2012</v>
      </c>
      <c r="H157" s="118" t="s">
        <v>2630</v>
      </c>
      <c r="I157" s="784">
        <v>148</v>
      </c>
      <c r="J157" s="784" t="s">
        <v>20</v>
      </c>
      <c r="K157" s="118" t="s">
        <v>20</v>
      </c>
      <c r="L157" s="118" t="s">
        <v>628</v>
      </c>
      <c r="M157" s="103" t="s">
        <v>862</v>
      </c>
      <c r="N157" s="118" t="s">
        <v>243</v>
      </c>
      <c r="O157" s="118" t="s">
        <v>244</v>
      </c>
      <c r="P157" s="118" t="s">
        <v>230</v>
      </c>
      <c r="Q157" s="118" t="s">
        <v>246</v>
      </c>
      <c r="R157" s="783">
        <v>43844</v>
      </c>
      <c r="S157" s="783">
        <v>44209</v>
      </c>
      <c r="T157" s="107">
        <v>899</v>
      </c>
      <c r="U157" s="108">
        <v>0.8</v>
      </c>
      <c r="V157" s="108">
        <v>0.5</v>
      </c>
      <c r="W157" s="108">
        <v>1.8</v>
      </c>
      <c r="X157" s="90">
        <v>1</v>
      </c>
      <c r="Y157" s="110">
        <v>1</v>
      </c>
      <c r="Z157" s="110">
        <v>1</v>
      </c>
      <c r="AA157" s="110">
        <v>1</v>
      </c>
      <c r="AB157" s="785">
        <f t="shared" si="4"/>
        <v>647.28</v>
      </c>
    </row>
    <row r="158" spans="1:28" s="786" customFormat="1" ht="51" customHeight="1">
      <c r="A158" s="782">
        <f t="shared" si="5"/>
        <v>147</v>
      </c>
      <c r="B158" s="118" t="s">
        <v>625</v>
      </c>
      <c r="C158" s="783">
        <v>43800</v>
      </c>
      <c r="D158" s="783">
        <v>44165</v>
      </c>
      <c r="E158" s="783" t="s">
        <v>465</v>
      </c>
      <c r="F158" s="805" t="s">
        <v>863</v>
      </c>
      <c r="G158" s="805">
        <v>2014</v>
      </c>
      <c r="H158" s="118" t="s">
        <v>2631</v>
      </c>
      <c r="I158" s="784">
        <v>80</v>
      </c>
      <c r="J158" s="784" t="s">
        <v>20</v>
      </c>
      <c r="K158" s="118" t="s">
        <v>20</v>
      </c>
      <c r="L158" s="118" t="s">
        <v>628</v>
      </c>
      <c r="M158" s="103" t="s">
        <v>864</v>
      </c>
      <c r="N158" s="118" t="s">
        <v>243</v>
      </c>
      <c r="O158" s="118" t="s">
        <v>244</v>
      </c>
      <c r="P158" s="118" t="s">
        <v>427</v>
      </c>
      <c r="Q158" s="118" t="s">
        <v>246</v>
      </c>
      <c r="R158" s="783">
        <v>43800</v>
      </c>
      <c r="S158" s="783">
        <v>44165</v>
      </c>
      <c r="T158" s="107">
        <v>899</v>
      </c>
      <c r="U158" s="108">
        <v>0.8</v>
      </c>
      <c r="V158" s="108">
        <v>0.8</v>
      </c>
      <c r="W158" s="108">
        <v>1.8</v>
      </c>
      <c r="X158" s="90">
        <v>1</v>
      </c>
      <c r="Y158" s="110">
        <v>1</v>
      </c>
      <c r="Z158" s="110">
        <v>1</v>
      </c>
      <c r="AA158" s="110">
        <v>1</v>
      </c>
      <c r="AB158" s="785">
        <f t="shared" si="4"/>
        <v>1035.6500000000001</v>
      </c>
    </row>
    <row r="159" spans="1:28" s="786" customFormat="1" ht="51" customHeight="1">
      <c r="A159" s="782">
        <f t="shared" si="5"/>
        <v>148</v>
      </c>
      <c r="B159" s="118" t="s">
        <v>625</v>
      </c>
      <c r="C159" s="783">
        <v>43617</v>
      </c>
      <c r="D159" s="783">
        <v>43982</v>
      </c>
      <c r="E159" s="783" t="s">
        <v>465</v>
      </c>
      <c r="F159" s="805" t="s">
        <v>865</v>
      </c>
      <c r="G159" s="805">
        <v>2019</v>
      </c>
      <c r="H159" s="805" t="s">
        <v>2565</v>
      </c>
      <c r="I159" s="784">
        <v>90</v>
      </c>
      <c r="J159" s="784" t="s">
        <v>20</v>
      </c>
      <c r="K159" s="118" t="s">
        <v>20</v>
      </c>
      <c r="L159" s="118" t="s">
        <v>628</v>
      </c>
      <c r="M159" s="103"/>
      <c r="N159" s="118" t="s">
        <v>243</v>
      </c>
      <c r="O159" s="118" t="s">
        <v>244</v>
      </c>
      <c r="P159" s="118" t="s">
        <v>379</v>
      </c>
      <c r="Q159" s="118" t="s">
        <v>246</v>
      </c>
      <c r="R159" s="783">
        <v>43617</v>
      </c>
      <c r="S159" s="783">
        <v>43982</v>
      </c>
      <c r="T159" s="107">
        <v>899</v>
      </c>
      <c r="U159" s="108">
        <v>0.8</v>
      </c>
      <c r="V159" s="108">
        <v>1</v>
      </c>
      <c r="W159" s="108">
        <v>1.8</v>
      </c>
      <c r="X159" s="90">
        <v>1</v>
      </c>
      <c r="Y159" s="110">
        <v>1</v>
      </c>
      <c r="Z159" s="110">
        <v>1</v>
      </c>
      <c r="AA159" s="110">
        <v>1</v>
      </c>
      <c r="AB159" s="785">
        <f t="shared" si="4"/>
        <v>1294.56</v>
      </c>
    </row>
    <row r="160" spans="1:28" s="786" customFormat="1" ht="51" customHeight="1">
      <c r="A160" s="782">
        <f t="shared" si="5"/>
        <v>149</v>
      </c>
      <c r="B160" s="118" t="s">
        <v>625</v>
      </c>
      <c r="C160" s="783">
        <v>43617</v>
      </c>
      <c r="D160" s="783">
        <v>43982</v>
      </c>
      <c r="E160" s="783" t="s">
        <v>465</v>
      </c>
      <c r="F160" s="805" t="s">
        <v>865</v>
      </c>
      <c r="G160" s="805">
        <v>2019</v>
      </c>
      <c r="H160" s="805" t="s">
        <v>2565</v>
      </c>
      <c r="I160" s="784">
        <v>90</v>
      </c>
      <c r="J160" s="784" t="s">
        <v>20</v>
      </c>
      <c r="K160" s="118" t="s">
        <v>20</v>
      </c>
      <c r="L160" s="118" t="s">
        <v>628</v>
      </c>
      <c r="M160" s="103"/>
      <c r="N160" s="118" t="s">
        <v>243</v>
      </c>
      <c r="O160" s="118" t="s">
        <v>244</v>
      </c>
      <c r="P160" s="118" t="s">
        <v>379</v>
      </c>
      <c r="Q160" s="118" t="s">
        <v>246</v>
      </c>
      <c r="R160" s="783">
        <v>43617</v>
      </c>
      <c r="S160" s="783">
        <v>43982</v>
      </c>
      <c r="T160" s="107">
        <v>899</v>
      </c>
      <c r="U160" s="108">
        <v>0.8</v>
      </c>
      <c r="V160" s="108">
        <v>1</v>
      </c>
      <c r="W160" s="108">
        <v>1.8</v>
      </c>
      <c r="X160" s="90">
        <v>1</v>
      </c>
      <c r="Y160" s="110">
        <v>1</v>
      </c>
      <c r="Z160" s="110">
        <v>1</v>
      </c>
      <c r="AA160" s="110">
        <v>1</v>
      </c>
      <c r="AB160" s="785">
        <f t="shared" si="4"/>
        <v>1294.56</v>
      </c>
    </row>
    <row r="161" spans="1:28" s="786" customFormat="1" ht="51" customHeight="1">
      <c r="A161" s="782">
        <f t="shared" si="5"/>
        <v>150</v>
      </c>
      <c r="B161" s="118" t="s">
        <v>625</v>
      </c>
      <c r="C161" s="783">
        <v>43800</v>
      </c>
      <c r="D161" s="783">
        <v>44165</v>
      </c>
      <c r="E161" s="783" t="s">
        <v>465</v>
      </c>
      <c r="F161" s="805" t="s">
        <v>865</v>
      </c>
      <c r="G161" s="805">
        <v>2011</v>
      </c>
      <c r="H161" s="118" t="s">
        <v>2556</v>
      </c>
      <c r="I161" s="784">
        <v>90</v>
      </c>
      <c r="J161" s="784" t="s">
        <v>20</v>
      </c>
      <c r="K161" s="118" t="s">
        <v>20</v>
      </c>
      <c r="L161" s="118" t="s">
        <v>628</v>
      </c>
      <c r="M161" s="103" t="s">
        <v>866</v>
      </c>
      <c r="N161" s="118" t="s">
        <v>243</v>
      </c>
      <c r="O161" s="118" t="s">
        <v>244</v>
      </c>
      <c r="P161" s="118" t="s">
        <v>428</v>
      </c>
      <c r="Q161" s="118" t="s">
        <v>246</v>
      </c>
      <c r="R161" s="783">
        <v>43800</v>
      </c>
      <c r="S161" s="783">
        <v>44165</v>
      </c>
      <c r="T161" s="107">
        <v>899</v>
      </c>
      <c r="U161" s="108">
        <v>0.8</v>
      </c>
      <c r="V161" s="108">
        <v>0.7</v>
      </c>
      <c r="W161" s="108">
        <v>1.8</v>
      </c>
      <c r="X161" s="90">
        <v>1</v>
      </c>
      <c r="Y161" s="110">
        <v>1</v>
      </c>
      <c r="Z161" s="110">
        <v>1</v>
      </c>
      <c r="AA161" s="110">
        <v>1</v>
      </c>
      <c r="AB161" s="785">
        <f t="shared" si="4"/>
        <v>906.19</v>
      </c>
    </row>
    <row r="162" spans="1:28" s="786" customFormat="1" ht="51" customHeight="1">
      <c r="A162" s="782">
        <f t="shared" si="5"/>
        <v>151</v>
      </c>
      <c r="B162" s="118" t="s">
        <v>625</v>
      </c>
      <c r="C162" s="783">
        <v>43800</v>
      </c>
      <c r="D162" s="783">
        <v>44165</v>
      </c>
      <c r="E162" s="783" t="s">
        <v>465</v>
      </c>
      <c r="F162" s="805" t="s">
        <v>865</v>
      </c>
      <c r="G162" s="805">
        <v>2011</v>
      </c>
      <c r="H162" s="118">
        <v>1929</v>
      </c>
      <c r="I162" s="784">
        <v>90</v>
      </c>
      <c r="J162" s="784" t="s">
        <v>20</v>
      </c>
      <c r="K162" s="118" t="s">
        <v>20</v>
      </c>
      <c r="L162" s="118" t="s">
        <v>628</v>
      </c>
      <c r="M162" s="103" t="s">
        <v>867</v>
      </c>
      <c r="N162" s="118" t="s">
        <v>243</v>
      </c>
      <c r="O162" s="118" t="s">
        <v>244</v>
      </c>
      <c r="P162" s="118" t="s">
        <v>428</v>
      </c>
      <c r="Q162" s="118" t="s">
        <v>246</v>
      </c>
      <c r="R162" s="783">
        <v>43800</v>
      </c>
      <c r="S162" s="783">
        <v>44165</v>
      </c>
      <c r="T162" s="107">
        <v>899</v>
      </c>
      <c r="U162" s="108">
        <v>0.8</v>
      </c>
      <c r="V162" s="108">
        <v>0.7</v>
      </c>
      <c r="W162" s="108">
        <v>1.8</v>
      </c>
      <c r="X162" s="90">
        <v>1</v>
      </c>
      <c r="Y162" s="110">
        <v>1</v>
      </c>
      <c r="Z162" s="110">
        <v>1</v>
      </c>
      <c r="AA162" s="110">
        <v>1</v>
      </c>
      <c r="AB162" s="785">
        <f t="shared" si="4"/>
        <v>906.19</v>
      </c>
    </row>
    <row r="163" spans="1:28" s="786" customFormat="1" ht="51" customHeight="1">
      <c r="A163" s="782">
        <f t="shared" si="5"/>
        <v>152</v>
      </c>
      <c r="B163" s="118" t="s">
        <v>625</v>
      </c>
      <c r="C163" s="783">
        <v>43800</v>
      </c>
      <c r="D163" s="783">
        <v>44165</v>
      </c>
      <c r="E163" s="783" t="s">
        <v>465</v>
      </c>
      <c r="F163" s="805" t="s">
        <v>868</v>
      </c>
      <c r="G163" s="805">
        <v>2013</v>
      </c>
      <c r="H163" s="118">
        <v>11768</v>
      </c>
      <c r="I163" s="784">
        <v>50</v>
      </c>
      <c r="J163" s="784" t="s">
        <v>20</v>
      </c>
      <c r="K163" s="118" t="s">
        <v>20</v>
      </c>
      <c r="L163" s="118" t="s">
        <v>628</v>
      </c>
      <c r="M163" s="103" t="s">
        <v>869</v>
      </c>
      <c r="N163" s="118" t="s">
        <v>243</v>
      </c>
      <c r="O163" s="118" t="s">
        <v>244</v>
      </c>
      <c r="P163" s="118" t="s">
        <v>427</v>
      </c>
      <c r="Q163" s="118" t="s">
        <v>246</v>
      </c>
      <c r="R163" s="783">
        <v>43800</v>
      </c>
      <c r="S163" s="783">
        <v>44165</v>
      </c>
      <c r="T163" s="107">
        <v>899</v>
      </c>
      <c r="U163" s="108">
        <v>0.8</v>
      </c>
      <c r="V163" s="108">
        <v>0.8</v>
      </c>
      <c r="W163" s="108">
        <v>1.8</v>
      </c>
      <c r="X163" s="90">
        <v>1</v>
      </c>
      <c r="Y163" s="110">
        <v>1</v>
      </c>
      <c r="Z163" s="110">
        <v>1</v>
      </c>
      <c r="AA163" s="110">
        <v>1</v>
      </c>
      <c r="AB163" s="785">
        <f t="shared" si="4"/>
        <v>1035.6500000000001</v>
      </c>
    </row>
    <row r="164" spans="1:28" s="786" customFormat="1" ht="38.25" customHeight="1">
      <c r="A164" s="782">
        <f t="shared" si="5"/>
        <v>153</v>
      </c>
      <c r="B164" s="118" t="s">
        <v>870</v>
      </c>
      <c r="C164" s="783">
        <v>43841</v>
      </c>
      <c r="D164" s="783">
        <f>C164+365</f>
        <v>44206</v>
      </c>
      <c r="E164" s="783" t="s">
        <v>464</v>
      </c>
      <c r="F164" s="805" t="s">
        <v>871</v>
      </c>
      <c r="G164" s="805">
        <v>2012</v>
      </c>
      <c r="H164" s="118" t="s">
        <v>872</v>
      </c>
      <c r="I164" s="784" t="s">
        <v>20</v>
      </c>
      <c r="J164" s="784" t="s">
        <v>20</v>
      </c>
      <c r="K164" s="118" t="s">
        <v>873</v>
      </c>
      <c r="L164" s="118" t="s">
        <v>2558</v>
      </c>
      <c r="M164" s="103" t="s">
        <v>874</v>
      </c>
      <c r="N164" s="118" t="s">
        <v>243</v>
      </c>
      <c r="O164" s="118" t="s">
        <v>875</v>
      </c>
      <c r="P164" s="118" t="s">
        <v>468</v>
      </c>
      <c r="Q164" s="118" t="s">
        <v>246</v>
      </c>
      <c r="R164" s="783">
        <v>43841</v>
      </c>
      <c r="S164" s="783">
        <f>R164+365</f>
        <v>44206</v>
      </c>
      <c r="T164" s="107">
        <v>2807</v>
      </c>
      <c r="U164" s="108">
        <v>1.7</v>
      </c>
      <c r="V164" s="108">
        <v>0.75</v>
      </c>
      <c r="W164" s="108">
        <v>1.8</v>
      </c>
      <c r="X164" s="90">
        <v>1</v>
      </c>
      <c r="Y164" s="110">
        <v>1</v>
      </c>
      <c r="Z164" s="110">
        <v>1</v>
      </c>
      <c r="AA164" s="110">
        <v>1</v>
      </c>
      <c r="AB164" s="785">
        <f t="shared" si="4"/>
        <v>6442.07</v>
      </c>
    </row>
    <row r="165" spans="1:28" s="786" customFormat="1" ht="38.25" customHeight="1">
      <c r="A165" s="782">
        <f t="shared" si="5"/>
        <v>154</v>
      </c>
      <c r="B165" s="118" t="s">
        <v>870</v>
      </c>
      <c r="C165" s="783">
        <v>43841</v>
      </c>
      <c r="D165" s="783">
        <f>C165+365</f>
        <v>44206</v>
      </c>
      <c r="E165" s="783" t="s">
        <v>464</v>
      </c>
      <c r="F165" s="805" t="s">
        <v>871</v>
      </c>
      <c r="G165" s="805">
        <v>2012</v>
      </c>
      <c r="H165" s="118" t="s">
        <v>876</v>
      </c>
      <c r="I165" s="784" t="s">
        <v>20</v>
      </c>
      <c r="J165" s="784" t="s">
        <v>20</v>
      </c>
      <c r="K165" s="118" t="s">
        <v>873</v>
      </c>
      <c r="L165" s="118" t="s">
        <v>2558</v>
      </c>
      <c r="M165" s="103" t="s">
        <v>877</v>
      </c>
      <c r="N165" s="118" t="s">
        <v>243</v>
      </c>
      <c r="O165" s="118" t="s">
        <v>875</v>
      </c>
      <c r="P165" s="118" t="s">
        <v>468</v>
      </c>
      <c r="Q165" s="118" t="s">
        <v>246</v>
      </c>
      <c r="R165" s="783">
        <v>43841</v>
      </c>
      <c r="S165" s="783">
        <f>R165+365</f>
        <v>44206</v>
      </c>
      <c r="T165" s="107">
        <v>2807</v>
      </c>
      <c r="U165" s="108">
        <v>1.7</v>
      </c>
      <c r="V165" s="108">
        <v>0.75</v>
      </c>
      <c r="W165" s="108">
        <v>1.8</v>
      </c>
      <c r="X165" s="90">
        <v>1</v>
      </c>
      <c r="Y165" s="110">
        <v>1</v>
      </c>
      <c r="Z165" s="110">
        <v>1</v>
      </c>
      <c r="AA165" s="110">
        <v>1</v>
      </c>
      <c r="AB165" s="785">
        <f t="shared" si="4"/>
        <v>6442.07</v>
      </c>
    </row>
    <row r="166" spans="1:28" s="786" customFormat="1" ht="38.25" customHeight="1">
      <c r="A166" s="782">
        <f t="shared" si="5"/>
        <v>155</v>
      </c>
      <c r="B166" s="118" t="s">
        <v>870</v>
      </c>
      <c r="C166" s="783">
        <v>43842</v>
      </c>
      <c r="D166" s="783">
        <v>44207</v>
      </c>
      <c r="E166" s="783" t="s">
        <v>453</v>
      </c>
      <c r="F166" s="805" t="s">
        <v>878</v>
      </c>
      <c r="G166" s="805">
        <v>2003</v>
      </c>
      <c r="H166" s="118" t="s">
        <v>879</v>
      </c>
      <c r="I166" s="784" t="s">
        <v>880</v>
      </c>
      <c r="J166" s="784" t="s">
        <v>20</v>
      </c>
      <c r="K166" s="118" t="s">
        <v>20</v>
      </c>
      <c r="L166" s="118" t="s">
        <v>2558</v>
      </c>
      <c r="M166" s="103" t="s">
        <v>881</v>
      </c>
      <c r="N166" s="118" t="s">
        <v>243</v>
      </c>
      <c r="O166" s="118" t="s">
        <v>875</v>
      </c>
      <c r="P166" s="118" t="s">
        <v>230</v>
      </c>
      <c r="Q166" s="118" t="s">
        <v>246</v>
      </c>
      <c r="R166" s="783">
        <v>43842</v>
      </c>
      <c r="S166" s="783">
        <v>44207</v>
      </c>
      <c r="T166" s="107">
        <v>2058</v>
      </c>
      <c r="U166" s="108">
        <v>1.7</v>
      </c>
      <c r="V166" s="108">
        <v>0.5</v>
      </c>
      <c r="W166" s="108">
        <v>1.8</v>
      </c>
      <c r="X166" s="90">
        <v>1.6</v>
      </c>
      <c r="Y166" s="110">
        <v>1</v>
      </c>
      <c r="Z166" s="110">
        <v>1</v>
      </c>
      <c r="AA166" s="110">
        <v>1</v>
      </c>
      <c r="AB166" s="785">
        <f t="shared" si="4"/>
        <v>5037.9799999999996</v>
      </c>
    </row>
    <row r="167" spans="1:28" s="786" customFormat="1" ht="38.25" customHeight="1">
      <c r="A167" s="782">
        <f t="shared" si="5"/>
        <v>156</v>
      </c>
      <c r="B167" s="118" t="s">
        <v>870</v>
      </c>
      <c r="C167" s="783">
        <v>43842</v>
      </c>
      <c r="D167" s="783">
        <v>44207</v>
      </c>
      <c r="E167" s="783" t="s">
        <v>453</v>
      </c>
      <c r="F167" s="805" t="s">
        <v>882</v>
      </c>
      <c r="G167" s="805">
        <v>1996</v>
      </c>
      <c r="H167" s="118" t="s">
        <v>883</v>
      </c>
      <c r="I167" s="784" t="s">
        <v>884</v>
      </c>
      <c r="J167" s="784" t="s">
        <v>20</v>
      </c>
      <c r="K167" s="118" t="s">
        <v>20</v>
      </c>
      <c r="L167" s="118" t="s">
        <v>2558</v>
      </c>
      <c r="M167" s="103" t="s">
        <v>885</v>
      </c>
      <c r="N167" s="118" t="s">
        <v>243</v>
      </c>
      <c r="O167" s="118" t="s">
        <v>875</v>
      </c>
      <c r="P167" s="118" t="s">
        <v>230</v>
      </c>
      <c r="Q167" s="118" t="s">
        <v>246</v>
      </c>
      <c r="R167" s="783">
        <v>43842</v>
      </c>
      <c r="S167" s="783">
        <v>44207</v>
      </c>
      <c r="T167" s="107">
        <v>2058</v>
      </c>
      <c r="U167" s="108">
        <v>1.7</v>
      </c>
      <c r="V167" s="108">
        <v>0.5</v>
      </c>
      <c r="W167" s="108">
        <v>1.8</v>
      </c>
      <c r="X167" s="90">
        <v>1.1000000000000001</v>
      </c>
      <c r="Y167" s="110">
        <v>1</v>
      </c>
      <c r="Z167" s="110">
        <v>1</v>
      </c>
      <c r="AA167" s="110">
        <v>1</v>
      </c>
      <c r="AB167" s="785">
        <f t="shared" si="4"/>
        <v>3463.61</v>
      </c>
    </row>
    <row r="168" spans="1:28" s="786" customFormat="1" ht="38.25" customHeight="1">
      <c r="A168" s="782">
        <f t="shared" si="5"/>
        <v>157</v>
      </c>
      <c r="B168" s="118" t="s">
        <v>870</v>
      </c>
      <c r="C168" s="783">
        <v>43842</v>
      </c>
      <c r="D168" s="783">
        <v>44207</v>
      </c>
      <c r="E168" s="783" t="s">
        <v>453</v>
      </c>
      <c r="F168" s="805" t="s">
        <v>886</v>
      </c>
      <c r="G168" s="805">
        <v>1997</v>
      </c>
      <c r="H168" s="118" t="s">
        <v>887</v>
      </c>
      <c r="I168" s="784" t="s">
        <v>888</v>
      </c>
      <c r="J168" s="784" t="s">
        <v>20</v>
      </c>
      <c r="K168" s="118" t="s">
        <v>20</v>
      </c>
      <c r="L168" s="118" t="s">
        <v>2558</v>
      </c>
      <c r="M168" s="103" t="s">
        <v>889</v>
      </c>
      <c r="N168" s="118" t="s">
        <v>243</v>
      </c>
      <c r="O168" s="118" t="s">
        <v>875</v>
      </c>
      <c r="P168" s="118" t="s">
        <v>230</v>
      </c>
      <c r="Q168" s="118" t="s">
        <v>246</v>
      </c>
      <c r="R168" s="783">
        <v>43842</v>
      </c>
      <c r="S168" s="783">
        <v>44207</v>
      </c>
      <c r="T168" s="107">
        <v>2058</v>
      </c>
      <c r="U168" s="108">
        <v>1.7</v>
      </c>
      <c r="V168" s="108">
        <v>0.5</v>
      </c>
      <c r="W168" s="108">
        <v>1.8</v>
      </c>
      <c r="X168" s="90">
        <v>1.1000000000000001</v>
      </c>
      <c r="Y168" s="110">
        <v>1</v>
      </c>
      <c r="Z168" s="110">
        <v>1</v>
      </c>
      <c r="AA168" s="110">
        <v>1</v>
      </c>
      <c r="AB168" s="785">
        <f t="shared" si="4"/>
        <v>3463.61</v>
      </c>
    </row>
    <row r="169" spans="1:28" s="786" customFormat="1" ht="38.25" customHeight="1">
      <c r="A169" s="782">
        <f t="shared" si="5"/>
        <v>158</v>
      </c>
      <c r="B169" s="118" t="s">
        <v>870</v>
      </c>
      <c r="C169" s="783">
        <v>43842</v>
      </c>
      <c r="D169" s="783">
        <v>44207</v>
      </c>
      <c r="E169" s="783" t="s">
        <v>455</v>
      </c>
      <c r="F169" s="805" t="s">
        <v>890</v>
      </c>
      <c r="G169" s="805">
        <v>2012</v>
      </c>
      <c r="H169" s="118" t="s">
        <v>891</v>
      </c>
      <c r="I169" s="784" t="s">
        <v>20</v>
      </c>
      <c r="J169" s="784" t="s">
        <v>342</v>
      </c>
      <c r="K169" s="118" t="s">
        <v>20</v>
      </c>
      <c r="L169" s="118" t="s">
        <v>2558</v>
      </c>
      <c r="M169" s="103" t="s">
        <v>892</v>
      </c>
      <c r="N169" s="118" t="s">
        <v>243</v>
      </c>
      <c r="O169" s="118" t="s">
        <v>893</v>
      </c>
      <c r="P169" s="118" t="s">
        <v>468</v>
      </c>
      <c r="Q169" s="118" t="s">
        <v>246</v>
      </c>
      <c r="R169" s="783">
        <v>43842</v>
      </c>
      <c r="S169" s="783">
        <v>44207</v>
      </c>
      <c r="T169" s="107">
        <v>2807</v>
      </c>
      <c r="U169" s="108">
        <v>1.7</v>
      </c>
      <c r="V169" s="108">
        <v>0.75</v>
      </c>
      <c r="W169" s="108">
        <v>1.8</v>
      </c>
      <c r="X169" s="90">
        <v>1</v>
      </c>
      <c r="Y169" s="110">
        <v>1</v>
      </c>
      <c r="Z169" s="110">
        <v>1</v>
      </c>
      <c r="AA169" s="110">
        <v>1</v>
      </c>
      <c r="AB169" s="785">
        <f t="shared" si="4"/>
        <v>6442.07</v>
      </c>
    </row>
    <row r="170" spans="1:28" s="786" customFormat="1" ht="38.25" customHeight="1">
      <c r="A170" s="782">
        <f t="shared" si="5"/>
        <v>159</v>
      </c>
      <c r="B170" s="118" t="s">
        <v>870</v>
      </c>
      <c r="C170" s="783">
        <v>43842</v>
      </c>
      <c r="D170" s="783">
        <v>44207</v>
      </c>
      <c r="E170" s="783" t="s">
        <v>456</v>
      </c>
      <c r="F170" s="805" t="s">
        <v>894</v>
      </c>
      <c r="G170" s="805">
        <v>2008</v>
      </c>
      <c r="H170" s="118" t="s">
        <v>895</v>
      </c>
      <c r="I170" s="784" t="s">
        <v>20</v>
      </c>
      <c r="J170" s="784" t="s">
        <v>896</v>
      </c>
      <c r="K170" s="118" t="s">
        <v>20</v>
      </c>
      <c r="L170" s="118" t="s">
        <v>2558</v>
      </c>
      <c r="M170" s="103" t="s">
        <v>897</v>
      </c>
      <c r="N170" s="118" t="s">
        <v>454</v>
      </c>
      <c r="O170" s="118" t="s">
        <v>244</v>
      </c>
      <c r="P170" s="118" t="s">
        <v>230</v>
      </c>
      <c r="Q170" s="118" t="s">
        <v>246</v>
      </c>
      <c r="R170" s="783">
        <v>43842</v>
      </c>
      <c r="S170" s="783">
        <v>44207</v>
      </c>
      <c r="T170" s="107">
        <v>4227</v>
      </c>
      <c r="U170" s="108">
        <v>1.7</v>
      </c>
      <c r="V170" s="108">
        <v>0.5</v>
      </c>
      <c r="W170" s="108">
        <v>1.8</v>
      </c>
      <c r="X170" s="90">
        <v>1</v>
      </c>
      <c r="Y170" s="110">
        <v>1.25</v>
      </c>
      <c r="Z170" s="110">
        <v>1</v>
      </c>
      <c r="AA170" s="110">
        <v>1</v>
      </c>
      <c r="AB170" s="785">
        <f t="shared" si="4"/>
        <v>8084.14</v>
      </c>
    </row>
    <row r="171" spans="1:28" s="786" customFormat="1" ht="38.25" customHeight="1">
      <c r="A171" s="782">
        <f t="shared" si="5"/>
        <v>160</v>
      </c>
      <c r="B171" s="118" t="s">
        <v>870</v>
      </c>
      <c r="C171" s="783">
        <v>43842</v>
      </c>
      <c r="D171" s="783">
        <v>44207</v>
      </c>
      <c r="E171" s="783" t="s">
        <v>820</v>
      </c>
      <c r="F171" s="805" t="s">
        <v>898</v>
      </c>
      <c r="G171" s="805">
        <v>2009</v>
      </c>
      <c r="H171" s="118" t="s">
        <v>899</v>
      </c>
      <c r="I171" s="784" t="s">
        <v>20</v>
      </c>
      <c r="J171" s="784" t="s">
        <v>20</v>
      </c>
      <c r="K171" s="118" t="s">
        <v>430</v>
      </c>
      <c r="L171" s="118" t="s">
        <v>2558</v>
      </c>
      <c r="M171" s="103" t="s">
        <v>900</v>
      </c>
      <c r="N171" s="118" t="s">
        <v>243</v>
      </c>
      <c r="O171" s="118" t="s">
        <v>244</v>
      </c>
      <c r="P171" s="118" t="s">
        <v>230</v>
      </c>
      <c r="Q171" s="118" t="s">
        <v>246</v>
      </c>
      <c r="R171" s="783">
        <v>43842</v>
      </c>
      <c r="S171" s="783">
        <v>44207</v>
      </c>
      <c r="T171" s="107">
        <v>2246</v>
      </c>
      <c r="U171" s="108">
        <v>1.7</v>
      </c>
      <c r="V171" s="108">
        <v>0.5</v>
      </c>
      <c r="W171" s="108">
        <v>1.8</v>
      </c>
      <c r="X171" s="90">
        <v>1</v>
      </c>
      <c r="Y171" s="110">
        <v>1</v>
      </c>
      <c r="Z171" s="110">
        <v>1</v>
      </c>
      <c r="AA171" s="110">
        <v>1</v>
      </c>
      <c r="AB171" s="785">
        <f t="shared" si="4"/>
        <v>3436.38</v>
      </c>
    </row>
    <row r="172" spans="1:28" s="786" customFormat="1" ht="38.25" customHeight="1">
      <c r="A172" s="782">
        <f t="shared" si="5"/>
        <v>161</v>
      </c>
      <c r="B172" s="118" t="s">
        <v>870</v>
      </c>
      <c r="C172" s="783">
        <v>43844</v>
      </c>
      <c r="D172" s="783">
        <v>44209</v>
      </c>
      <c r="E172" s="783" t="s">
        <v>453</v>
      </c>
      <c r="F172" s="805" t="s">
        <v>901</v>
      </c>
      <c r="G172" s="805">
        <v>2012</v>
      </c>
      <c r="H172" s="118" t="s">
        <v>902</v>
      </c>
      <c r="I172" s="784" t="s">
        <v>176</v>
      </c>
      <c r="J172" s="784" t="s">
        <v>20</v>
      </c>
      <c r="K172" s="118" t="s">
        <v>20</v>
      </c>
      <c r="L172" s="118" t="s">
        <v>2558</v>
      </c>
      <c r="M172" s="103" t="s">
        <v>903</v>
      </c>
      <c r="N172" s="118" t="s">
        <v>243</v>
      </c>
      <c r="O172" s="118" t="s">
        <v>875</v>
      </c>
      <c r="P172" s="118" t="s">
        <v>468</v>
      </c>
      <c r="Q172" s="118" t="s">
        <v>246</v>
      </c>
      <c r="R172" s="783">
        <v>43844</v>
      </c>
      <c r="S172" s="783">
        <v>44209</v>
      </c>
      <c r="T172" s="107">
        <v>2058</v>
      </c>
      <c r="U172" s="108">
        <v>1.7</v>
      </c>
      <c r="V172" s="108">
        <v>0.75</v>
      </c>
      <c r="W172" s="108">
        <v>1.8</v>
      </c>
      <c r="X172" s="90">
        <v>1.2</v>
      </c>
      <c r="Y172" s="110">
        <v>1</v>
      </c>
      <c r="Z172" s="110">
        <v>1</v>
      </c>
      <c r="AA172" s="110">
        <v>1</v>
      </c>
      <c r="AB172" s="785">
        <f t="shared" si="4"/>
        <v>5667.73</v>
      </c>
    </row>
    <row r="173" spans="1:28" s="786" customFormat="1" ht="38.25" customHeight="1">
      <c r="A173" s="782">
        <f t="shared" si="5"/>
        <v>162</v>
      </c>
      <c r="B173" s="118" t="s">
        <v>870</v>
      </c>
      <c r="C173" s="783">
        <v>43844</v>
      </c>
      <c r="D173" s="783">
        <v>44209</v>
      </c>
      <c r="E173" s="783" t="s">
        <v>453</v>
      </c>
      <c r="F173" s="805" t="s">
        <v>901</v>
      </c>
      <c r="G173" s="805">
        <v>2012</v>
      </c>
      <c r="H173" s="118" t="s">
        <v>904</v>
      </c>
      <c r="I173" s="784" t="s">
        <v>176</v>
      </c>
      <c r="J173" s="784" t="s">
        <v>20</v>
      </c>
      <c r="K173" s="118" t="s">
        <v>20</v>
      </c>
      <c r="L173" s="118" t="s">
        <v>2558</v>
      </c>
      <c r="M173" s="103" t="s">
        <v>905</v>
      </c>
      <c r="N173" s="118" t="s">
        <v>243</v>
      </c>
      <c r="O173" s="118" t="s">
        <v>875</v>
      </c>
      <c r="P173" s="118" t="s">
        <v>468</v>
      </c>
      <c r="Q173" s="118" t="s">
        <v>246</v>
      </c>
      <c r="R173" s="783">
        <v>43844</v>
      </c>
      <c r="S173" s="783">
        <v>44209</v>
      </c>
      <c r="T173" s="107">
        <v>2058</v>
      </c>
      <c r="U173" s="108">
        <v>1.7</v>
      </c>
      <c r="V173" s="108">
        <v>0.75</v>
      </c>
      <c r="W173" s="108">
        <v>1.8</v>
      </c>
      <c r="X173" s="90">
        <v>1.2</v>
      </c>
      <c r="Y173" s="110">
        <v>1</v>
      </c>
      <c r="Z173" s="110">
        <v>1</v>
      </c>
      <c r="AA173" s="110">
        <v>1</v>
      </c>
      <c r="AB173" s="785">
        <f t="shared" si="4"/>
        <v>5667.73</v>
      </c>
    </row>
    <row r="174" spans="1:28" s="786" customFormat="1" ht="38.25" customHeight="1">
      <c r="A174" s="782">
        <f t="shared" si="5"/>
        <v>163</v>
      </c>
      <c r="B174" s="118" t="s">
        <v>870</v>
      </c>
      <c r="C174" s="783">
        <v>43844</v>
      </c>
      <c r="D174" s="783">
        <v>44209</v>
      </c>
      <c r="E174" s="783" t="s">
        <v>453</v>
      </c>
      <c r="F174" s="805" t="s">
        <v>901</v>
      </c>
      <c r="G174" s="805">
        <v>2012</v>
      </c>
      <c r="H174" s="118" t="s">
        <v>906</v>
      </c>
      <c r="I174" s="784" t="s">
        <v>176</v>
      </c>
      <c r="J174" s="784" t="s">
        <v>20</v>
      </c>
      <c r="K174" s="118" t="s">
        <v>20</v>
      </c>
      <c r="L174" s="118" t="s">
        <v>2558</v>
      </c>
      <c r="M174" s="103" t="s">
        <v>907</v>
      </c>
      <c r="N174" s="118" t="s">
        <v>243</v>
      </c>
      <c r="O174" s="118" t="s">
        <v>875</v>
      </c>
      <c r="P174" s="118" t="s">
        <v>468</v>
      </c>
      <c r="Q174" s="118" t="s">
        <v>246</v>
      </c>
      <c r="R174" s="783">
        <v>43844</v>
      </c>
      <c r="S174" s="783">
        <v>44209</v>
      </c>
      <c r="T174" s="107">
        <v>2058</v>
      </c>
      <c r="U174" s="108">
        <v>1.7</v>
      </c>
      <c r="V174" s="108">
        <v>0.75</v>
      </c>
      <c r="W174" s="108">
        <v>1.8</v>
      </c>
      <c r="X174" s="90">
        <v>1.2</v>
      </c>
      <c r="Y174" s="110">
        <v>1</v>
      </c>
      <c r="Z174" s="110">
        <v>1</v>
      </c>
      <c r="AA174" s="110">
        <v>1</v>
      </c>
      <c r="AB174" s="785">
        <f t="shared" si="4"/>
        <v>5667.73</v>
      </c>
    </row>
    <row r="175" spans="1:28" s="786" customFormat="1" ht="38.25" customHeight="1">
      <c r="A175" s="782">
        <f t="shared" si="5"/>
        <v>164</v>
      </c>
      <c r="B175" s="118" t="s">
        <v>870</v>
      </c>
      <c r="C175" s="783">
        <v>43844</v>
      </c>
      <c r="D175" s="783">
        <v>44209</v>
      </c>
      <c r="E175" s="783" t="s">
        <v>453</v>
      </c>
      <c r="F175" s="805" t="s">
        <v>901</v>
      </c>
      <c r="G175" s="805">
        <v>2012</v>
      </c>
      <c r="H175" s="118" t="s">
        <v>908</v>
      </c>
      <c r="I175" s="784" t="s">
        <v>176</v>
      </c>
      <c r="J175" s="784" t="s">
        <v>20</v>
      </c>
      <c r="K175" s="118" t="s">
        <v>20</v>
      </c>
      <c r="L175" s="118" t="s">
        <v>2558</v>
      </c>
      <c r="M175" s="103" t="s">
        <v>909</v>
      </c>
      <c r="N175" s="118" t="s">
        <v>243</v>
      </c>
      <c r="O175" s="118" t="s">
        <v>875</v>
      </c>
      <c r="P175" s="118" t="s">
        <v>468</v>
      </c>
      <c r="Q175" s="118" t="s">
        <v>246</v>
      </c>
      <c r="R175" s="783">
        <v>43844</v>
      </c>
      <c r="S175" s="783">
        <v>44209</v>
      </c>
      <c r="T175" s="107">
        <v>2058</v>
      </c>
      <c r="U175" s="108">
        <v>1.7</v>
      </c>
      <c r="V175" s="108">
        <v>0.75</v>
      </c>
      <c r="W175" s="108">
        <v>1.8</v>
      </c>
      <c r="X175" s="90">
        <v>1.2</v>
      </c>
      <c r="Y175" s="110">
        <v>1</v>
      </c>
      <c r="Z175" s="110">
        <v>1</v>
      </c>
      <c r="AA175" s="110">
        <v>1</v>
      </c>
      <c r="AB175" s="785">
        <f t="shared" si="4"/>
        <v>5667.73</v>
      </c>
    </row>
    <row r="176" spans="1:28" s="786" customFormat="1" ht="38.25" customHeight="1">
      <c r="A176" s="782">
        <f t="shared" si="5"/>
        <v>165</v>
      </c>
      <c r="B176" s="118" t="s">
        <v>870</v>
      </c>
      <c r="C176" s="783">
        <v>43844</v>
      </c>
      <c r="D176" s="783">
        <v>44209</v>
      </c>
      <c r="E176" s="783" t="s">
        <v>453</v>
      </c>
      <c r="F176" s="805" t="s">
        <v>901</v>
      </c>
      <c r="G176" s="805">
        <v>2012</v>
      </c>
      <c r="H176" s="118" t="s">
        <v>910</v>
      </c>
      <c r="I176" s="784" t="s">
        <v>176</v>
      </c>
      <c r="J176" s="784" t="s">
        <v>20</v>
      </c>
      <c r="K176" s="118" t="s">
        <v>20</v>
      </c>
      <c r="L176" s="118" t="s">
        <v>2558</v>
      </c>
      <c r="M176" s="103" t="s">
        <v>911</v>
      </c>
      <c r="N176" s="118" t="s">
        <v>243</v>
      </c>
      <c r="O176" s="118" t="s">
        <v>875</v>
      </c>
      <c r="P176" s="118" t="s">
        <v>468</v>
      </c>
      <c r="Q176" s="118" t="s">
        <v>246</v>
      </c>
      <c r="R176" s="783">
        <v>43844</v>
      </c>
      <c r="S176" s="783">
        <v>44209</v>
      </c>
      <c r="T176" s="107">
        <v>2058</v>
      </c>
      <c r="U176" s="108">
        <v>1.7</v>
      </c>
      <c r="V176" s="108">
        <v>0.75</v>
      </c>
      <c r="W176" s="108">
        <v>1.8</v>
      </c>
      <c r="X176" s="90">
        <v>1.2</v>
      </c>
      <c r="Y176" s="110">
        <v>1</v>
      </c>
      <c r="Z176" s="110">
        <v>1</v>
      </c>
      <c r="AA176" s="110">
        <v>1</v>
      </c>
      <c r="AB176" s="785">
        <f t="shared" si="4"/>
        <v>5667.73</v>
      </c>
    </row>
    <row r="177" spans="1:28" s="786" customFormat="1" ht="38.25" customHeight="1">
      <c r="A177" s="782">
        <f t="shared" si="5"/>
        <v>166</v>
      </c>
      <c r="B177" s="118" t="s">
        <v>870</v>
      </c>
      <c r="C177" s="783">
        <v>43844</v>
      </c>
      <c r="D177" s="783">
        <v>44209</v>
      </c>
      <c r="E177" s="783" t="s">
        <v>455</v>
      </c>
      <c r="F177" s="805" t="s">
        <v>890</v>
      </c>
      <c r="G177" s="805">
        <v>2012</v>
      </c>
      <c r="H177" s="118" t="s">
        <v>912</v>
      </c>
      <c r="I177" s="784" t="s">
        <v>20</v>
      </c>
      <c r="J177" s="784" t="s">
        <v>342</v>
      </c>
      <c r="K177" s="118" t="s">
        <v>20</v>
      </c>
      <c r="L177" s="118" t="s">
        <v>2558</v>
      </c>
      <c r="M177" s="103" t="s">
        <v>913</v>
      </c>
      <c r="N177" s="118" t="s">
        <v>243</v>
      </c>
      <c r="O177" s="118" t="s">
        <v>893</v>
      </c>
      <c r="P177" s="118" t="s">
        <v>468</v>
      </c>
      <c r="Q177" s="118" t="s">
        <v>246</v>
      </c>
      <c r="R177" s="783">
        <v>43844</v>
      </c>
      <c r="S177" s="783">
        <v>44209</v>
      </c>
      <c r="T177" s="107">
        <v>2807</v>
      </c>
      <c r="U177" s="108">
        <v>1.7</v>
      </c>
      <c r="V177" s="108">
        <v>0.75</v>
      </c>
      <c r="W177" s="108">
        <v>1.8</v>
      </c>
      <c r="X177" s="90">
        <v>1</v>
      </c>
      <c r="Y177" s="110">
        <v>1</v>
      </c>
      <c r="Z177" s="110">
        <v>1</v>
      </c>
      <c r="AA177" s="110">
        <v>1</v>
      </c>
      <c r="AB177" s="785">
        <f t="shared" si="4"/>
        <v>6442.07</v>
      </c>
    </row>
    <row r="178" spans="1:28" s="786" customFormat="1" ht="38.25" customHeight="1">
      <c r="A178" s="782">
        <f t="shared" si="5"/>
        <v>167</v>
      </c>
      <c r="B178" s="118" t="s">
        <v>870</v>
      </c>
      <c r="C178" s="783">
        <v>43844</v>
      </c>
      <c r="D178" s="783">
        <v>44209</v>
      </c>
      <c r="E178" s="783" t="s">
        <v>455</v>
      </c>
      <c r="F178" s="805" t="s">
        <v>890</v>
      </c>
      <c r="G178" s="805">
        <v>2012</v>
      </c>
      <c r="H178" s="118" t="s">
        <v>914</v>
      </c>
      <c r="I178" s="784" t="s">
        <v>20</v>
      </c>
      <c r="J178" s="784" t="s">
        <v>342</v>
      </c>
      <c r="K178" s="118" t="s">
        <v>20</v>
      </c>
      <c r="L178" s="118" t="s">
        <v>2558</v>
      </c>
      <c r="M178" s="103" t="s">
        <v>915</v>
      </c>
      <c r="N178" s="118" t="s">
        <v>243</v>
      </c>
      <c r="O178" s="118" t="s">
        <v>893</v>
      </c>
      <c r="P178" s="118" t="s">
        <v>468</v>
      </c>
      <c r="Q178" s="118" t="s">
        <v>246</v>
      </c>
      <c r="R178" s="783">
        <v>43844</v>
      </c>
      <c r="S178" s="783">
        <v>44209</v>
      </c>
      <c r="T178" s="107">
        <v>2807</v>
      </c>
      <c r="U178" s="108">
        <v>1.7</v>
      </c>
      <c r="V178" s="108">
        <v>0.75</v>
      </c>
      <c r="W178" s="108">
        <v>1.8</v>
      </c>
      <c r="X178" s="90">
        <v>1</v>
      </c>
      <c r="Y178" s="110">
        <v>1</v>
      </c>
      <c r="Z178" s="110">
        <v>1</v>
      </c>
      <c r="AA178" s="110">
        <v>1</v>
      </c>
      <c r="AB178" s="785">
        <f t="shared" si="4"/>
        <v>6442.07</v>
      </c>
    </row>
    <row r="179" spans="1:28" s="786" customFormat="1" ht="51" customHeight="1">
      <c r="A179" s="782">
        <f t="shared" si="5"/>
        <v>168</v>
      </c>
      <c r="B179" s="118" t="s">
        <v>870</v>
      </c>
      <c r="C179" s="783">
        <v>43844</v>
      </c>
      <c r="D179" s="783">
        <v>44209</v>
      </c>
      <c r="E179" s="783" t="s">
        <v>465</v>
      </c>
      <c r="F179" s="805" t="s">
        <v>916</v>
      </c>
      <c r="G179" s="805">
        <v>2012</v>
      </c>
      <c r="H179" s="118" t="s">
        <v>780</v>
      </c>
      <c r="I179" s="784" t="s">
        <v>20</v>
      </c>
      <c r="J179" s="784" t="s">
        <v>20</v>
      </c>
      <c r="K179" s="118" t="s">
        <v>20</v>
      </c>
      <c r="L179" s="118" t="s">
        <v>2558</v>
      </c>
      <c r="M179" s="103" t="s">
        <v>917</v>
      </c>
      <c r="N179" s="118" t="s">
        <v>454</v>
      </c>
      <c r="O179" s="118" t="s">
        <v>244</v>
      </c>
      <c r="P179" s="118" t="s">
        <v>468</v>
      </c>
      <c r="Q179" s="118" t="s">
        <v>246</v>
      </c>
      <c r="R179" s="783">
        <v>43844</v>
      </c>
      <c r="S179" s="783">
        <v>44209</v>
      </c>
      <c r="T179" s="107">
        <v>899</v>
      </c>
      <c r="U179" s="108">
        <v>1</v>
      </c>
      <c r="V179" s="108">
        <v>0.75</v>
      </c>
      <c r="W179" s="108">
        <v>1.8</v>
      </c>
      <c r="X179" s="90">
        <v>1</v>
      </c>
      <c r="Y179" s="110">
        <v>1.24</v>
      </c>
      <c r="Z179" s="110">
        <v>1</v>
      </c>
      <c r="AA179" s="110">
        <v>1</v>
      </c>
      <c r="AB179" s="785">
        <f t="shared" si="4"/>
        <v>1504.93</v>
      </c>
    </row>
    <row r="180" spans="1:28" s="786" customFormat="1" ht="51" customHeight="1">
      <c r="A180" s="782">
        <f t="shared" si="5"/>
        <v>169</v>
      </c>
      <c r="B180" s="118" t="s">
        <v>870</v>
      </c>
      <c r="C180" s="783">
        <v>43844</v>
      </c>
      <c r="D180" s="783">
        <v>44209</v>
      </c>
      <c r="E180" s="783" t="s">
        <v>465</v>
      </c>
      <c r="F180" s="805" t="s">
        <v>916</v>
      </c>
      <c r="G180" s="805">
        <v>2012</v>
      </c>
      <c r="H180" s="118" t="s">
        <v>780</v>
      </c>
      <c r="I180" s="784" t="s">
        <v>20</v>
      </c>
      <c r="J180" s="784" t="s">
        <v>20</v>
      </c>
      <c r="K180" s="118" t="s">
        <v>20</v>
      </c>
      <c r="L180" s="118" t="s">
        <v>2558</v>
      </c>
      <c r="M180" s="103" t="s">
        <v>918</v>
      </c>
      <c r="N180" s="118" t="s">
        <v>454</v>
      </c>
      <c r="O180" s="118" t="s">
        <v>244</v>
      </c>
      <c r="P180" s="118" t="s">
        <v>468</v>
      </c>
      <c r="Q180" s="118" t="s">
        <v>246</v>
      </c>
      <c r="R180" s="783">
        <v>43844</v>
      </c>
      <c r="S180" s="783">
        <v>44209</v>
      </c>
      <c r="T180" s="107">
        <v>899</v>
      </c>
      <c r="U180" s="108">
        <v>1</v>
      </c>
      <c r="V180" s="108">
        <v>0.75</v>
      </c>
      <c r="W180" s="108">
        <v>1.8</v>
      </c>
      <c r="X180" s="90">
        <v>1</v>
      </c>
      <c r="Y180" s="110">
        <v>1.24</v>
      </c>
      <c r="Z180" s="110">
        <v>1</v>
      </c>
      <c r="AA180" s="110">
        <v>1</v>
      </c>
      <c r="AB180" s="785">
        <f t="shared" si="4"/>
        <v>1504.93</v>
      </c>
    </row>
    <row r="181" spans="1:28" s="786" customFormat="1" ht="38.25" customHeight="1">
      <c r="A181" s="782">
        <f t="shared" si="5"/>
        <v>170</v>
      </c>
      <c r="B181" s="118" t="s">
        <v>870</v>
      </c>
      <c r="C181" s="783">
        <v>43845</v>
      </c>
      <c r="D181" s="783">
        <v>44210</v>
      </c>
      <c r="E181" s="783" t="s">
        <v>455</v>
      </c>
      <c r="F181" s="805" t="s">
        <v>890</v>
      </c>
      <c r="G181" s="805">
        <v>2012</v>
      </c>
      <c r="H181" s="118" t="s">
        <v>919</v>
      </c>
      <c r="I181" s="784" t="s">
        <v>20</v>
      </c>
      <c r="J181" s="784" t="s">
        <v>342</v>
      </c>
      <c r="K181" s="118" t="s">
        <v>20</v>
      </c>
      <c r="L181" s="118" t="s">
        <v>2558</v>
      </c>
      <c r="M181" s="103" t="s">
        <v>920</v>
      </c>
      <c r="N181" s="118" t="s">
        <v>243</v>
      </c>
      <c r="O181" s="118" t="s">
        <v>893</v>
      </c>
      <c r="P181" s="118" t="s">
        <v>468</v>
      </c>
      <c r="Q181" s="118" t="s">
        <v>246</v>
      </c>
      <c r="R181" s="783">
        <v>43845</v>
      </c>
      <c r="S181" s="783">
        <v>44210</v>
      </c>
      <c r="T181" s="107">
        <v>2807</v>
      </c>
      <c r="U181" s="108">
        <v>1.7</v>
      </c>
      <c r="V181" s="108">
        <v>0.75</v>
      </c>
      <c r="W181" s="108">
        <v>1.8</v>
      </c>
      <c r="X181" s="90">
        <v>1</v>
      </c>
      <c r="Y181" s="110">
        <v>1</v>
      </c>
      <c r="Z181" s="110">
        <v>1</v>
      </c>
      <c r="AA181" s="110">
        <v>1</v>
      </c>
      <c r="AB181" s="785">
        <f t="shared" si="4"/>
        <v>6442.07</v>
      </c>
    </row>
    <row r="182" spans="1:28" s="786" customFormat="1" ht="38.25" customHeight="1">
      <c r="A182" s="782">
        <f t="shared" si="5"/>
        <v>171</v>
      </c>
      <c r="B182" s="118" t="s">
        <v>870</v>
      </c>
      <c r="C182" s="783">
        <v>43847</v>
      </c>
      <c r="D182" s="783">
        <f>C182+365</f>
        <v>44212</v>
      </c>
      <c r="E182" s="783" t="s">
        <v>453</v>
      </c>
      <c r="F182" s="805" t="s">
        <v>921</v>
      </c>
      <c r="G182" s="805">
        <v>2008</v>
      </c>
      <c r="H182" s="118" t="s">
        <v>922</v>
      </c>
      <c r="I182" s="784" t="s">
        <v>923</v>
      </c>
      <c r="J182" s="784" t="s">
        <v>20</v>
      </c>
      <c r="K182" s="118" t="s">
        <v>20</v>
      </c>
      <c r="L182" s="118" t="s">
        <v>2558</v>
      </c>
      <c r="M182" s="103" t="s">
        <v>924</v>
      </c>
      <c r="N182" s="118" t="s">
        <v>243</v>
      </c>
      <c r="O182" s="118" t="s">
        <v>875</v>
      </c>
      <c r="P182" s="118" t="s">
        <v>230</v>
      </c>
      <c r="Q182" s="118" t="s">
        <v>246</v>
      </c>
      <c r="R182" s="783">
        <v>43847</v>
      </c>
      <c r="S182" s="783">
        <f>R182+365</f>
        <v>44212</v>
      </c>
      <c r="T182" s="107">
        <v>2058</v>
      </c>
      <c r="U182" s="108">
        <v>1.7</v>
      </c>
      <c r="V182" s="108">
        <v>0.5</v>
      </c>
      <c r="W182" s="108">
        <v>1.8</v>
      </c>
      <c r="X182" s="90">
        <v>1.4</v>
      </c>
      <c r="Y182" s="110">
        <v>1</v>
      </c>
      <c r="Z182" s="110">
        <v>1</v>
      </c>
      <c r="AA182" s="110">
        <v>1</v>
      </c>
      <c r="AB182" s="785">
        <f t="shared" si="4"/>
        <v>4408.24</v>
      </c>
    </row>
    <row r="183" spans="1:28" s="786" customFormat="1" ht="38.25" customHeight="1">
      <c r="A183" s="782">
        <f t="shared" si="5"/>
        <v>172</v>
      </c>
      <c r="B183" s="118" t="s">
        <v>870</v>
      </c>
      <c r="C183" s="783">
        <v>43848</v>
      </c>
      <c r="D183" s="783">
        <f t="shared" ref="D183:D186" si="6">C183+365</f>
        <v>44213</v>
      </c>
      <c r="E183" s="783" t="s">
        <v>453</v>
      </c>
      <c r="F183" s="805" t="s">
        <v>925</v>
      </c>
      <c r="G183" s="805">
        <v>2010</v>
      </c>
      <c r="H183" s="118" t="s">
        <v>926</v>
      </c>
      <c r="I183" s="784" t="s">
        <v>927</v>
      </c>
      <c r="J183" s="784" t="s">
        <v>20</v>
      </c>
      <c r="K183" s="118" t="s">
        <v>20</v>
      </c>
      <c r="L183" s="118" t="s">
        <v>2558</v>
      </c>
      <c r="M183" s="103" t="s">
        <v>928</v>
      </c>
      <c r="N183" s="118" t="s">
        <v>243</v>
      </c>
      <c r="O183" s="118" t="s">
        <v>875</v>
      </c>
      <c r="P183" s="118" t="s">
        <v>428</v>
      </c>
      <c r="Q183" s="118" t="s">
        <v>246</v>
      </c>
      <c r="R183" s="783">
        <v>43848</v>
      </c>
      <c r="S183" s="783">
        <f t="shared" ref="S183:S186" si="7">R183+365</f>
        <v>44213</v>
      </c>
      <c r="T183" s="107">
        <v>2058</v>
      </c>
      <c r="U183" s="108">
        <v>1.7</v>
      </c>
      <c r="V183" s="108">
        <v>0.7</v>
      </c>
      <c r="W183" s="108">
        <v>1.8</v>
      </c>
      <c r="X183" s="90">
        <v>1.2</v>
      </c>
      <c r="Y183" s="110">
        <v>1</v>
      </c>
      <c r="Z183" s="110">
        <v>1</v>
      </c>
      <c r="AA183" s="110">
        <v>1</v>
      </c>
      <c r="AB183" s="785">
        <f t="shared" si="4"/>
        <v>5289.88</v>
      </c>
    </row>
    <row r="184" spans="1:28" s="786" customFormat="1" ht="38.25" customHeight="1">
      <c r="A184" s="782">
        <f t="shared" si="5"/>
        <v>173</v>
      </c>
      <c r="B184" s="118" t="s">
        <v>870</v>
      </c>
      <c r="C184" s="783">
        <v>43848</v>
      </c>
      <c r="D184" s="783">
        <f t="shared" si="6"/>
        <v>44213</v>
      </c>
      <c r="E184" s="783" t="s">
        <v>453</v>
      </c>
      <c r="F184" s="805" t="s">
        <v>925</v>
      </c>
      <c r="G184" s="805">
        <v>2010</v>
      </c>
      <c r="H184" s="118" t="s">
        <v>929</v>
      </c>
      <c r="I184" s="784" t="s">
        <v>927</v>
      </c>
      <c r="J184" s="784" t="s">
        <v>20</v>
      </c>
      <c r="K184" s="118" t="s">
        <v>20</v>
      </c>
      <c r="L184" s="118" t="s">
        <v>2558</v>
      </c>
      <c r="M184" s="103" t="s">
        <v>930</v>
      </c>
      <c r="N184" s="118" t="s">
        <v>243</v>
      </c>
      <c r="O184" s="118" t="s">
        <v>875</v>
      </c>
      <c r="P184" s="118" t="s">
        <v>428</v>
      </c>
      <c r="Q184" s="118" t="s">
        <v>246</v>
      </c>
      <c r="R184" s="783">
        <v>43848</v>
      </c>
      <c r="S184" s="783">
        <f t="shared" si="7"/>
        <v>44213</v>
      </c>
      <c r="T184" s="107">
        <v>2058</v>
      </c>
      <c r="U184" s="108">
        <v>1.7</v>
      </c>
      <c r="V184" s="108">
        <v>0.7</v>
      </c>
      <c r="W184" s="108">
        <v>1.8</v>
      </c>
      <c r="X184" s="90">
        <v>1.2</v>
      </c>
      <c r="Y184" s="110">
        <v>1</v>
      </c>
      <c r="Z184" s="110">
        <v>1</v>
      </c>
      <c r="AA184" s="110">
        <v>1</v>
      </c>
      <c r="AB184" s="785">
        <f t="shared" si="4"/>
        <v>5289.88</v>
      </c>
    </row>
    <row r="185" spans="1:28" s="786" customFormat="1" ht="38.25" customHeight="1">
      <c r="A185" s="782">
        <f t="shared" si="5"/>
        <v>174</v>
      </c>
      <c r="B185" s="118" t="s">
        <v>870</v>
      </c>
      <c r="C185" s="783">
        <v>43849</v>
      </c>
      <c r="D185" s="783">
        <f t="shared" si="6"/>
        <v>44214</v>
      </c>
      <c r="E185" s="783" t="s">
        <v>456</v>
      </c>
      <c r="F185" s="805" t="s">
        <v>931</v>
      </c>
      <c r="G185" s="805">
        <v>2014</v>
      </c>
      <c r="H185" s="118" t="s">
        <v>932</v>
      </c>
      <c r="I185" s="784" t="s">
        <v>20</v>
      </c>
      <c r="J185" s="784" t="s">
        <v>933</v>
      </c>
      <c r="K185" s="118" t="s">
        <v>20</v>
      </c>
      <c r="L185" s="118" t="s">
        <v>2558</v>
      </c>
      <c r="M185" s="103" t="s">
        <v>934</v>
      </c>
      <c r="N185" s="118" t="s">
        <v>243</v>
      </c>
      <c r="O185" s="118" t="s">
        <v>893</v>
      </c>
      <c r="P185" s="118" t="s">
        <v>296</v>
      </c>
      <c r="Q185" s="118" t="s">
        <v>246</v>
      </c>
      <c r="R185" s="783">
        <v>43849</v>
      </c>
      <c r="S185" s="783">
        <f t="shared" si="7"/>
        <v>44214</v>
      </c>
      <c r="T185" s="107">
        <v>4227</v>
      </c>
      <c r="U185" s="108">
        <v>1.7</v>
      </c>
      <c r="V185" s="108">
        <v>0.85</v>
      </c>
      <c r="W185" s="108">
        <v>1.8</v>
      </c>
      <c r="X185" s="90">
        <v>1</v>
      </c>
      <c r="Y185" s="110">
        <v>1</v>
      </c>
      <c r="Z185" s="110">
        <v>1</v>
      </c>
      <c r="AA185" s="110">
        <v>1</v>
      </c>
      <c r="AB185" s="785">
        <f t="shared" si="4"/>
        <v>10994.43</v>
      </c>
    </row>
    <row r="186" spans="1:28" s="786" customFormat="1" ht="38.25" customHeight="1">
      <c r="A186" s="782">
        <f t="shared" si="5"/>
        <v>175</v>
      </c>
      <c r="B186" s="118" t="s">
        <v>870</v>
      </c>
      <c r="C186" s="783">
        <v>43849</v>
      </c>
      <c r="D186" s="783">
        <f t="shared" si="6"/>
        <v>44214</v>
      </c>
      <c r="E186" s="783" t="s">
        <v>464</v>
      </c>
      <c r="F186" s="805" t="s">
        <v>935</v>
      </c>
      <c r="G186" s="805">
        <v>2014</v>
      </c>
      <c r="H186" s="118" t="s">
        <v>936</v>
      </c>
      <c r="I186" s="784" t="s">
        <v>20</v>
      </c>
      <c r="J186" s="784" t="s">
        <v>20</v>
      </c>
      <c r="K186" s="118" t="s">
        <v>937</v>
      </c>
      <c r="L186" s="118" t="s">
        <v>2558</v>
      </c>
      <c r="M186" s="103" t="s">
        <v>938</v>
      </c>
      <c r="N186" s="118" t="s">
        <v>243</v>
      </c>
      <c r="O186" s="118" t="s">
        <v>875</v>
      </c>
      <c r="P186" s="118" t="s">
        <v>296</v>
      </c>
      <c r="Q186" s="118" t="s">
        <v>246</v>
      </c>
      <c r="R186" s="783">
        <v>43849</v>
      </c>
      <c r="S186" s="783">
        <f t="shared" si="7"/>
        <v>44214</v>
      </c>
      <c r="T186" s="107">
        <v>2807</v>
      </c>
      <c r="U186" s="108">
        <v>1.7</v>
      </c>
      <c r="V186" s="108">
        <v>0.85</v>
      </c>
      <c r="W186" s="108">
        <v>1.8</v>
      </c>
      <c r="X186" s="90">
        <v>1</v>
      </c>
      <c r="Y186" s="110">
        <v>1</v>
      </c>
      <c r="Z186" s="110">
        <v>1</v>
      </c>
      <c r="AA186" s="110">
        <v>1</v>
      </c>
      <c r="AB186" s="785">
        <f t="shared" si="4"/>
        <v>7301.01</v>
      </c>
    </row>
    <row r="187" spans="1:28" s="786" customFormat="1" ht="38.25" customHeight="1">
      <c r="A187" s="782">
        <f t="shared" si="5"/>
        <v>176</v>
      </c>
      <c r="B187" s="118" t="s">
        <v>870</v>
      </c>
      <c r="C187" s="783">
        <v>43864</v>
      </c>
      <c r="D187" s="783">
        <f>C187+365</f>
        <v>44229</v>
      </c>
      <c r="E187" s="783" t="s">
        <v>455</v>
      </c>
      <c r="F187" s="805" t="s">
        <v>939</v>
      </c>
      <c r="G187" s="805">
        <v>1990</v>
      </c>
      <c r="H187" s="118" t="s">
        <v>940</v>
      </c>
      <c r="I187" s="784" t="s">
        <v>20</v>
      </c>
      <c r="J187" s="784" t="s">
        <v>381</v>
      </c>
      <c r="K187" s="118" t="s">
        <v>20</v>
      </c>
      <c r="L187" s="118" t="s">
        <v>2558</v>
      </c>
      <c r="M187" s="103" t="s">
        <v>941</v>
      </c>
      <c r="N187" s="118" t="s">
        <v>454</v>
      </c>
      <c r="O187" s="118" t="s">
        <v>244</v>
      </c>
      <c r="P187" s="118" t="s">
        <v>230</v>
      </c>
      <c r="Q187" s="118" t="s">
        <v>246</v>
      </c>
      <c r="R187" s="783">
        <v>43864</v>
      </c>
      <c r="S187" s="783">
        <f>R187+365</f>
        <v>44229</v>
      </c>
      <c r="T187" s="107">
        <v>2807</v>
      </c>
      <c r="U187" s="108">
        <v>1.7</v>
      </c>
      <c r="V187" s="108">
        <v>0.5</v>
      </c>
      <c r="W187" s="108">
        <v>1.8</v>
      </c>
      <c r="X187" s="90">
        <v>1</v>
      </c>
      <c r="Y187" s="110">
        <v>1.4</v>
      </c>
      <c r="Z187" s="110">
        <v>1</v>
      </c>
      <c r="AA187" s="110">
        <v>1</v>
      </c>
      <c r="AB187" s="785">
        <f t="shared" si="4"/>
        <v>6012.59</v>
      </c>
    </row>
    <row r="188" spans="1:28" s="786" customFormat="1" ht="38.25" customHeight="1">
      <c r="A188" s="782">
        <f t="shared" si="5"/>
        <v>177</v>
      </c>
      <c r="B188" s="118" t="s">
        <v>870</v>
      </c>
      <c r="C188" s="783">
        <v>43870</v>
      </c>
      <c r="D188" s="783">
        <f>C188+365</f>
        <v>44235</v>
      </c>
      <c r="E188" s="783" t="s">
        <v>456</v>
      </c>
      <c r="F188" s="805" t="s">
        <v>942</v>
      </c>
      <c r="G188" s="805">
        <v>2012</v>
      </c>
      <c r="H188" s="118" t="s">
        <v>943</v>
      </c>
      <c r="I188" s="784" t="s">
        <v>20</v>
      </c>
      <c r="J188" s="784" t="s">
        <v>944</v>
      </c>
      <c r="K188" s="118" t="s">
        <v>20</v>
      </c>
      <c r="L188" s="118" t="s">
        <v>2558</v>
      </c>
      <c r="M188" s="103" t="s">
        <v>945</v>
      </c>
      <c r="N188" s="118" t="s">
        <v>243</v>
      </c>
      <c r="O188" s="118" t="s">
        <v>893</v>
      </c>
      <c r="P188" s="118" t="s">
        <v>296</v>
      </c>
      <c r="Q188" s="118" t="s">
        <v>246</v>
      </c>
      <c r="R188" s="783">
        <v>43870</v>
      </c>
      <c r="S188" s="783">
        <f>R188+365</f>
        <v>44235</v>
      </c>
      <c r="T188" s="107">
        <v>4227</v>
      </c>
      <c r="U188" s="108">
        <v>1.7</v>
      </c>
      <c r="V188" s="108">
        <v>0.85</v>
      </c>
      <c r="W188" s="108">
        <v>1.8</v>
      </c>
      <c r="X188" s="90">
        <v>1</v>
      </c>
      <c r="Y188" s="110">
        <v>1</v>
      </c>
      <c r="Z188" s="110">
        <v>1</v>
      </c>
      <c r="AA188" s="110">
        <v>1</v>
      </c>
      <c r="AB188" s="785">
        <f t="shared" si="4"/>
        <v>10994.43</v>
      </c>
    </row>
    <row r="189" spans="1:28" s="786" customFormat="1" ht="38.25" customHeight="1">
      <c r="A189" s="782">
        <f t="shared" si="5"/>
        <v>178</v>
      </c>
      <c r="B189" s="118" t="s">
        <v>870</v>
      </c>
      <c r="C189" s="783">
        <v>43875</v>
      </c>
      <c r="D189" s="783">
        <f>C189+365</f>
        <v>44240</v>
      </c>
      <c r="E189" s="783" t="s">
        <v>453</v>
      </c>
      <c r="F189" s="805" t="s">
        <v>946</v>
      </c>
      <c r="G189" s="805">
        <v>1996</v>
      </c>
      <c r="H189" s="118" t="s">
        <v>947</v>
      </c>
      <c r="I189" s="784" t="s">
        <v>948</v>
      </c>
      <c r="J189" s="784" t="s">
        <v>20</v>
      </c>
      <c r="K189" s="118" t="s">
        <v>20</v>
      </c>
      <c r="L189" s="118" t="s">
        <v>2558</v>
      </c>
      <c r="M189" s="103" t="s">
        <v>949</v>
      </c>
      <c r="N189" s="118" t="s">
        <v>243</v>
      </c>
      <c r="O189" s="118" t="s">
        <v>875</v>
      </c>
      <c r="P189" s="118" t="s">
        <v>230</v>
      </c>
      <c r="Q189" s="118" t="s">
        <v>246</v>
      </c>
      <c r="R189" s="783">
        <v>43875</v>
      </c>
      <c r="S189" s="783">
        <f>R189+365</f>
        <v>44240</v>
      </c>
      <c r="T189" s="107">
        <v>2058</v>
      </c>
      <c r="U189" s="108">
        <v>1.7</v>
      </c>
      <c r="V189" s="108">
        <v>0.5</v>
      </c>
      <c r="W189" s="108">
        <v>1.8</v>
      </c>
      <c r="X189" s="90">
        <v>1.1000000000000001</v>
      </c>
      <c r="Y189" s="110">
        <v>1</v>
      </c>
      <c r="Z189" s="110">
        <v>1</v>
      </c>
      <c r="AA189" s="110">
        <v>1</v>
      </c>
      <c r="AB189" s="785">
        <f t="shared" si="4"/>
        <v>3463.61</v>
      </c>
    </row>
    <row r="190" spans="1:28" s="786" customFormat="1" ht="38.25" customHeight="1">
      <c r="A190" s="782">
        <f t="shared" si="5"/>
        <v>179</v>
      </c>
      <c r="B190" s="118" t="s">
        <v>870</v>
      </c>
      <c r="C190" s="783">
        <v>43875</v>
      </c>
      <c r="D190" s="783">
        <f>C190+365</f>
        <v>44240</v>
      </c>
      <c r="E190" s="783" t="s">
        <v>456</v>
      </c>
      <c r="F190" s="805" t="s">
        <v>950</v>
      </c>
      <c r="G190" s="805">
        <v>2006</v>
      </c>
      <c r="H190" s="118" t="s">
        <v>951</v>
      </c>
      <c r="I190" s="784" t="s">
        <v>20</v>
      </c>
      <c r="J190" s="784" t="s">
        <v>952</v>
      </c>
      <c r="K190" s="118" t="s">
        <v>20</v>
      </c>
      <c r="L190" s="118" t="s">
        <v>2558</v>
      </c>
      <c r="M190" s="103" t="s">
        <v>953</v>
      </c>
      <c r="N190" s="118" t="s">
        <v>243</v>
      </c>
      <c r="O190" s="118" t="s">
        <v>893</v>
      </c>
      <c r="P190" s="118" t="s">
        <v>230</v>
      </c>
      <c r="Q190" s="118" t="s">
        <v>246</v>
      </c>
      <c r="R190" s="783">
        <v>43875</v>
      </c>
      <c r="S190" s="783">
        <f>R190+365</f>
        <v>44240</v>
      </c>
      <c r="T190" s="107">
        <v>4227</v>
      </c>
      <c r="U190" s="108">
        <v>1.7</v>
      </c>
      <c r="V190" s="108">
        <v>0.5</v>
      </c>
      <c r="W190" s="108">
        <v>1.8</v>
      </c>
      <c r="X190" s="90">
        <v>1</v>
      </c>
      <c r="Y190" s="110">
        <v>1</v>
      </c>
      <c r="Z190" s="110">
        <v>1</v>
      </c>
      <c r="AA190" s="110">
        <v>1</v>
      </c>
      <c r="AB190" s="785">
        <f t="shared" si="4"/>
        <v>6467.31</v>
      </c>
    </row>
    <row r="191" spans="1:28" s="786" customFormat="1" ht="51" customHeight="1">
      <c r="A191" s="782">
        <f t="shared" si="5"/>
        <v>180</v>
      </c>
      <c r="B191" s="118" t="s">
        <v>870</v>
      </c>
      <c r="C191" s="783">
        <v>43880</v>
      </c>
      <c r="D191" s="783">
        <f>C191+365</f>
        <v>44245</v>
      </c>
      <c r="E191" s="783" t="s">
        <v>465</v>
      </c>
      <c r="F191" s="805" t="s">
        <v>954</v>
      </c>
      <c r="G191" s="805">
        <v>2009</v>
      </c>
      <c r="H191" s="118" t="s">
        <v>780</v>
      </c>
      <c r="I191" s="784" t="s">
        <v>20</v>
      </c>
      <c r="J191" s="784" t="s">
        <v>20</v>
      </c>
      <c r="K191" s="118" t="s">
        <v>20</v>
      </c>
      <c r="L191" s="118" t="s">
        <v>2558</v>
      </c>
      <c r="M191" s="103" t="s">
        <v>955</v>
      </c>
      <c r="N191" s="118" t="s">
        <v>454</v>
      </c>
      <c r="O191" s="118" t="s">
        <v>244</v>
      </c>
      <c r="P191" s="118" t="s">
        <v>429</v>
      </c>
      <c r="Q191" s="118" t="s">
        <v>246</v>
      </c>
      <c r="R191" s="783">
        <v>43880</v>
      </c>
      <c r="S191" s="783">
        <f>R191+365</f>
        <v>44245</v>
      </c>
      <c r="T191" s="107">
        <v>899</v>
      </c>
      <c r="U191" s="108">
        <v>1</v>
      </c>
      <c r="V191" s="108">
        <v>0.6</v>
      </c>
      <c r="W191" s="108">
        <v>1.8</v>
      </c>
      <c r="X191" s="90">
        <v>1</v>
      </c>
      <c r="Y191" s="110">
        <v>1.24</v>
      </c>
      <c r="Z191" s="110">
        <v>1</v>
      </c>
      <c r="AA191" s="110">
        <v>1</v>
      </c>
      <c r="AB191" s="785">
        <f t="shared" si="4"/>
        <v>1203.94</v>
      </c>
    </row>
    <row r="192" spans="1:28" s="786" customFormat="1" ht="38.25" customHeight="1">
      <c r="A192" s="782">
        <f t="shared" si="5"/>
        <v>181</v>
      </c>
      <c r="B192" s="118" t="s">
        <v>870</v>
      </c>
      <c r="C192" s="783">
        <v>43893</v>
      </c>
      <c r="D192" s="783">
        <v>44257</v>
      </c>
      <c r="E192" s="783" t="s">
        <v>820</v>
      </c>
      <c r="F192" s="805" t="s">
        <v>956</v>
      </c>
      <c r="G192" s="805">
        <v>2012</v>
      </c>
      <c r="H192" s="118" t="s">
        <v>957</v>
      </c>
      <c r="I192" s="784" t="s">
        <v>20</v>
      </c>
      <c r="J192" s="784" t="s">
        <v>20</v>
      </c>
      <c r="K192" s="118" t="s">
        <v>430</v>
      </c>
      <c r="L192" s="118" t="s">
        <v>2558</v>
      </c>
      <c r="M192" s="103" t="s">
        <v>958</v>
      </c>
      <c r="N192" s="118" t="s">
        <v>243</v>
      </c>
      <c r="O192" s="118" t="s">
        <v>875</v>
      </c>
      <c r="P192" s="118" t="s">
        <v>468</v>
      </c>
      <c r="Q192" s="118" t="s">
        <v>246</v>
      </c>
      <c r="R192" s="783">
        <v>43893</v>
      </c>
      <c r="S192" s="783">
        <v>44257</v>
      </c>
      <c r="T192" s="107">
        <v>2246</v>
      </c>
      <c r="U192" s="108">
        <v>1.7</v>
      </c>
      <c r="V192" s="108">
        <v>0.75</v>
      </c>
      <c r="W192" s="108">
        <v>1.8</v>
      </c>
      <c r="X192" s="90">
        <v>1</v>
      </c>
      <c r="Y192" s="110">
        <v>1</v>
      </c>
      <c r="Z192" s="110">
        <v>1</v>
      </c>
      <c r="AA192" s="110">
        <v>1</v>
      </c>
      <c r="AB192" s="785">
        <f t="shared" si="4"/>
        <v>5154.57</v>
      </c>
    </row>
    <row r="193" spans="1:28" s="786" customFormat="1" ht="38.25" customHeight="1">
      <c r="A193" s="782">
        <f t="shared" si="5"/>
        <v>182</v>
      </c>
      <c r="B193" s="118" t="s">
        <v>870</v>
      </c>
      <c r="C193" s="783">
        <v>43919</v>
      </c>
      <c r="D193" s="783">
        <v>44283</v>
      </c>
      <c r="E193" s="783" t="s">
        <v>453</v>
      </c>
      <c r="F193" s="805" t="s">
        <v>959</v>
      </c>
      <c r="G193" s="805">
        <v>2012</v>
      </c>
      <c r="H193" s="118" t="s">
        <v>960</v>
      </c>
      <c r="I193" s="784" t="s">
        <v>961</v>
      </c>
      <c r="J193" s="784" t="s">
        <v>20</v>
      </c>
      <c r="K193" s="118" t="s">
        <v>20</v>
      </c>
      <c r="L193" s="118" t="s">
        <v>2558</v>
      </c>
      <c r="M193" s="103" t="s">
        <v>962</v>
      </c>
      <c r="N193" s="118" t="s">
        <v>243</v>
      </c>
      <c r="O193" s="118" t="s">
        <v>875</v>
      </c>
      <c r="P193" s="118" t="s">
        <v>428</v>
      </c>
      <c r="Q193" s="118" t="s">
        <v>246</v>
      </c>
      <c r="R193" s="783">
        <v>43919</v>
      </c>
      <c r="S193" s="783">
        <v>44283</v>
      </c>
      <c r="T193" s="107">
        <v>2058</v>
      </c>
      <c r="U193" s="108">
        <v>1.7</v>
      </c>
      <c r="V193" s="108">
        <v>0.7</v>
      </c>
      <c r="W193" s="108">
        <v>1.8</v>
      </c>
      <c r="X193" s="90">
        <v>1.6</v>
      </c>
      <c r="Y193" s="110">
        <v>1</v>
      </c>
      <c r="Z193" s="110">
        <v>1</v>
      </c>
      <c r="AA193" s="110">
        <v>1</v>
      </c>
      <c r="AB193" s="785">
        <f t="shared" si="4"/>
        <v>7053.18</v>
      </c>
    </row>
    <row r="194" spans="1:28" s="786" customFormat="1" ht="38.25" customHeight="1">
      <c r="A194" s="782">
        <f t="shared" si="5"/>
        <v>183</v>
      </c>
      <c r="B194" s="118" t="s">
        <v>870</v>
      </c>
      <c r="C194" s="783">
        <v>43580</v>
      </c>
      <c r="D194" s="783">
        <f t="shared" ref="D194:D227" si="8">C194+365</f>
        <v>43945</v>
      </c>
      <c r="E194" s="783" t="s">
        <v>453</v>
      </c>
      <c r="F194" s="805" t="s">
        <v>963</v>
      </c>
      <c r="G194" s="805">
        <v>2015</v>
      </c>
      <c r="H194" s="118" t="s">
        <v>964</v>
      </c>
      <c r="I194" s="784" t="s">
        <v>2746</v>
      </c>
      <c r="J194" s="784" t="s">
        <v>20</v>
      </c>
      <c r="K194" s="118" t="s">
        <v>20</v>
      </c>
      <c r="L194" s="118" t="s">
        <v>2558</v>
      </c>
      <c r="M194" s="103" t="s">
        <v>965</v>
      </c>
      <c r="N194" s="118" t="s">
        <v>243</v>
      </c>
      <c r="O194" s="118" t="s">
        <v>875</v>
      </c>
      <c r="P194" s="118" t="s">
        <v>296</v>
      </c>
      <c r="Q194" s="118" t="s">
        <v>246</v>
      </c>
      <c r="R194" s="783">
        <v>43580</v>
      </c>
      <c r="S194" s="783">
        <f t="shared" ref="S194:S257" si="9">R194+365</f>
        <v>43945</v>
      </c>
      <c r="T194" s="107">
        <v>2058</v>
      </c>
      <c r="U194" s="108">
        <v>1.7</v>
      </c>
      <c r="V194" s="108">
        <v>0.85</v>
      </c>
      <c r="W194" s="108">
        <v>1.8</v>
      </c>
      <c r="X194" s="90">
        <v>1.1000000000000001</v>
      </c>
      <c r="Y194" s="110">
        <v>1</v>
      </c>
      <c r="Z194" s="110">
        <v>1</v>
      </c>
      <c r="AA194" s="110">
        <v>1</v>
      </c>
      <c r="AB194" s="785">
        <f t="shared" si="4"/>
        <v>5888.14</v>
      </c>
    </row>
    <row r="195" spans="1:28" s="786" customFormat="1" ht="38.25" customHeight="1">
      <c r="A195" s="782">
        <f t="shared" si="5"/>
        <v>184</v>
      </c>
      <c r="B195" s="118" t="s">
        <v>870</v>
      </c>
      <c r="C195" s="783">
        <v>43642</v>
      </c>
      <c r="D195" s="783">
        <f t="shared" si="8"/>
        <v>44007</v>
      </c>
      <c r="E195" s="783" t="s">
        <v>453</v>
      </c>
      <c r="F195" s="805" t="s">
        <v>966</v>
      </c>
      <c r="G195" s="805">
        <v>2016</v>
      </c>
      <c r="H195" s="118" t="s">
        <v>967</v>
      </c>
      <c r="I195" s="784" t="s">
        <v>2746</v>
      </c>
      <c r="J195" s="784" t="s">
        <v>20</v>
      </c>
      <c r="K195" s="118" t="s">
        <v>20</v>
      </c>
      <c r="L195" s="118" t="s">
        <v>2558</v>
      </c>
      <c r="M195" s="103" t="s">
        <v>968</v>
      </c>
      <c r="N195" s="118" t="s">
        <v>243</v>
      </c>
      <c r="O195" s="118" t="s">
        <v>875</v>
      </c>
      <c r="P195" s="118" t="s">
        <v>319</v>
      </c>
      <c r="Q195" s="118" t="s">
        <v>246</v>
      </c>
      <c r="R195" s="783">
        <v>43642</v>
      </c>
      <c r="S195" s="783">
        <f t="shared" si="9"/>
        <v>44007</v>
      </c>
      <c r="T195" s="107">
        <v>2058</v>
      </c>
      <c r="U195" s="108">
        <v>1.7</v>
      </c>
      <c r="V195" s="108">
        <v>0.9</v>
      </c>
      <c r="W195" s="108">
        <v>1.8</v>
      </c>
      <c r="X195" s="90">
        <v>1.1000000000000001</v>
      </c>
      <c r="Y195" s="110">
        <v>1</v>
      </c>
      <c r="Z195" s="110">
        <v>1</v>
      </c>
      <c r="AA195" s="110">
        <v>1</v>
      </c>
      <c r="AB195" s="785">
        <f t="shared" si="4"/>
        <v>6234.51</v>
      </c>
    </row>
    <row r="196" spans="1:28" s="786" customFormat="1" ht="38.25" customHeight="1">
      <c r="A196" s="782">
        <f t="shared" si="5"/>
        <v>185</v>
      </c>
      <c r="B196" s="118" t="s">
        <v>870</v>
      </c>
      <c r="C196" s="783">
        <v>43644</v>
      </c>
      <c r="D196" s="783">
        <f t="shared" si="8"/>
        <v>44009</v>
      </c>
      <c r="E196" s="783" t="s">
        <v>453</v>
      </c>
      <c r="F196" s="805" t="s">
        <v>969</v>
      </c>
      <c r="G196" s="805">
        <v>2015</v>
      </c>
      <c r="H196" s="118" t="s">
        <v>970</v>
      </c>
      <c r="I196" s="784" t="s">
        <v>971</v>
      </c>
      <c r="J196" s="784" t="s">
        <v>20</v>
      </c>
      <c r="K196" s="118" t="s">
        <v>20</v>
      </c>
      <c r="L196" s="118" t="s">
        <v>2558</v>
      </c>
      <c r="M196" s="103" t="s">
        <v>972</v>
      </c>
      <c r="N196" s="118" t="s">
        <v>243</v>
      </c>
      <c r="O196" s="118" t="s">
        <v>875</v>
      </c>
      <c r="P196" s="118" t="s">
        <v>296</v>
      </c>
      <c r="Q196" s="118" t="s">
        <v>246</v>
      </c>
      <c r="R196" s="783">
        <v>43644</v>
      </c>
      <c r="S196" s="783">
        <f t="shared" si="9"/>
        <v>44009</v>
      </c>
      <c r="T196" s="107">
        <v>2058</v>
      </c>
      <c r="U196" s="108">
        <v>1.7</v>
      </c>
      <c r="V196" s="108">
        <v>0.85</v>
      </c>
      <c r="W196" s="108">
        <v>1.8</v>
      </c>
      <c r="X196" s="90">
        <v>1.6</v>
      </c>
      <c r="Y196" s="110">
        <v>1</v>
      </c>
      <c r="Z196" s="110">
        <v>1</v>
      </c>
      <c r="AA196" s="110">
        <v>1</v>
      </c>
      <c r="AB196" s="785">
        <f t="shared" si="4"/>
        <v>8564.57</v>
      </c>
    </row>
    <row r="197" spans="1:28" s="786" customFormat="1" ht="38.25" customHeight="1">
      <c r="A197" s="782">
        <f t="shared" si="5"/>
        <v>186</v>
      </c>
      <c r="B197" s="118" t="s">
        <v>870</v>
      </c>
      <c r="C197" s="783">
        <v>43644</v>
      </c>
      <c r="D197" s="783">
        <f t="shared" si="8"/>
        <v>44009</v>
      </c>
      <c r="E197" s="783" t="s">
        <v>453</v>
      </c>
      <c r="F197" s="805" t="s">
        <v>969</v>
      </c>
      <c r="G197" s="805">
        <v>2015</v>
      </c>
      <c r="H197" s="118" t="s">
        <v>973</v>
      </c>
      <c r="I197" s="784" t="s">
        <v>971</v>
      </c>
      <c r="J197" s="784" t="s">
        <v>20</v>
      </c>
      <c r="K197" s="118" t="s">
        <v>20</v>
      </c>
      <c r="L197" s="118" t="s">
        <v>2558</v>
      </c>
      <c r="M197" s="103" t="s">
        <v>974</v>
      </c>
      <c r="N197" s="118" t="s">
        <v>243</v>
      </c>
      <c r="O197" s="118" t="s">
        <v>875</v>
      </c>
      <c r="P197" s="118" t="s">
        <v>296</v>
      </c>
      <c r="Q197" s="118" t="s">
        <v>246</v>
      </c>
      <c r="R197" s="783">
        <v>43644</v>
      </c>
      <c r="S197" s="783">
        <f t="shared" si="9"/>
        <v>44009</v>
      </c>
      <c r="T197" s="107">
        <v>2058</v>
      </c>
      <c r="U197" s="108">
        <v>1.7</v>
      </c>
      <c r="V197" s="108">
        <v>0.85</v>
      </c>
      <c r="W197" s="108">
        <v>1.8</v>
      </c>
      <c r="X197" s="90">
        <v>1.6</v>
      </c>
      <c r="Y197" s="110">
        <v>1</v>
      </c>
      <c r="Z197" s="110">
        <v>1</v>
      </c>
      <c r="AA197" s="110">
        <v>1</v>
      </c>
      <c r="AB197" s="785">
        <f t="shared" si="4"/>
        <v>8564.57</v>
      </c>
    </row>
    <row r="198" spans="1:28" s="786" customFormat="1" ht="38.25" customHeight="1">
      <c r="A198" s="782">
        <f t="shared" si="5"/>
        <v>187</v>
      </c>
      <c r="B198" s="118" t="s">
        <v>870</v>
      </c>
      <c r="C198" s="783">
        <v>43644</v>
      </c>
      <c r="D198" s="783">
        <f t="shared" si="8"/>
        <v>44009</v>
      </c>
      <c r="E198" s="783" t="s">
        <v>453</v>
      </c>
      <c r="F198" s="805" t="s">
        <v>969</v>
      </c>
      <c r="G198" s="805">
        <v>2015</v>
      </c>
      <c r="H198" s="118" t="s">
        <v>975</v>
      </c>
      <c r="I198" s="784" t="s">
        <v>971</v>
      </c>
      <c r="J198" s="784" t="s">
        <v>20</v>
      </c>
      <c r="K198" s="118" t="s">
        <v>20</v>
      </c>
      <c r="L198" s="118" t="s">
        <v>2558</v>
      </c>
      <c r="M198" s="103" t="s">
        <v>976</v>
      </c>
      <c r="N198" s="118" t="s">
        <v>243</v>
      </c>
      <c r="O198" s="118" t="s">
        <v>875</v>
      </c>
      <c r="P198" s="118" t="s">
        <v>296</v>
      </c>
      <c r="Q198" s="118" t="s">
        <v>246</v>
      </c>
      <c r="R198" s="783">
        <v>43644</v>
      </c>
      <c r="S198" s="783">
        <f t="shared" si="9"/>
        <v>44009</v>
      </c>
      <c r="T198" s="107">
        <v>2058</v>
      </c>
      <c r="U198" s="108">
        <v>1.7</v>
      </c>
      <c r="V198" s="108">
        <v>0.85</v>
      </c>
      <c r="W198" s="108">
        <v>1.8</v>
      </c>
      <c r="X198" s="90">
        <v>1.6</v>
      </c>
      <c r="Y198" s="110">
        <v>1</v>
      </c>
      <c r="Z198" s="110">
        <v>1</v>
      </c>
      <c r="AA198" s="110">
        <v>1</v>
      </c>
      <c r="AB198" s="785">
        <f t="shared" si="4"/>
        <v>8564.57</v>
      </c>
    </row>
    <row r="199" spans="1:28" s="786" customFormat="1" ht="38.25" customHeight="1">
      <c r="A199" s="782">
        <f t="shared" si="5"/>
        <v>188</v>
      </c>
      <c r="B199" s="118" t="s">
        <v>870</v>
      </c>
      <c r="C199" s="783">
        <v>43644</v>
      </c>
      <c r="D199" s="783">
        <f t="shared" si="8"/>
        <v>44009</v>
      </c>
      <c r="E199" s="783" t="s">
        <v>453</v>
      </c>
      <c r="F199" s="805" t="s">
        <v>969</v>
      </c>
      <c r="G199" s="805">
        <v>2015</v>
      </c>
      <c r="H199" s="118" t="s">
        <v>977</v>
      </c>
      <c r="I199" s="784" t="s">
        <v>971</v>
      </c>
      <c r="J199" s="784" t="s">
        <v>20</v>
      </c>
      <c r="K199" s="118" t="s">
        <v>20</v>
      </c>
      <c r="L199" s="118" t="s">
        <v>2558</v>
      </c>
      <c r="M199" s="103" t="s">
        <v>978</v>
      </c>
      <c r="N199" s="118" t="s">
        <v>243</v>
      </c>
      <c r="O199" s="118" t="s">
        <v>875</v>
      </c>
      <c r="P199" s="118" t="s">
        <v>296</v>
      </c>
      <c r="Q199" s="118" t="s">
        <v>246</v>
      </c>
      <c r="R199" s="783">
        <v>43644</v>
      </c>
      <c r="S199" s="783">
        <f t="shared" si="9"/>
        <v>44009</v>
      </c>
      <c r="T199" s="107">
        <v>2058</v>
      </c>
      <c r="U199" s="108">
        <v>1.7</v>
      </c>
      <c r="V199" s="108">
        <v>0.85</v>
      </c>
      <c r="W199" s="108">
        <v>1.8</v>
      </c>
      <c r="X199" s="90">
        <v>1.6</v>
      </c>
      <c r="Y199" s="110">
        <v>1</v>
      </c>
      <c r="Z199" s="110">
        <v>1</v>
      </c>
      <c r="AA199" s="110">
        <v>1</v>
      </c>
      <c r="AB199" s="785">
        <f t="shared" si="4"/>
        <v>8564.57</v>
      </c>
    </row>
    <row r="200" spans="1:28" s="786" customFormat="1" ht="38.25" customHeight="1">
      <c r="A200" s="782">
        <f t="shared" si="5"/>
        <v>189</v>
      </c>
      <c r="B200" s="118" t="s">
        <v>870</v>
      </c>
      <c r="C200" s="783">
        <v>43666</v>
      </c>
      <c r="D200" s="783">
        <f t="shared" si="8"/>
        <v>44031</v>
      </c>
      <c r="E200" s="783" t="s">
        <v>456</v>
      </c>
      <c r="F200" s="805" t="s">
        <v>979</v>
      </c>
      <c r="G200" s="805">
        <v>2015</v>
      </c>
      <c r="H200" s="118" t="s">
        <v>980</v>
      </c>
      <c r="I200" s="784" t="s">
        <v>20</v>
      </c>
      <c r="J200" s="784" t="s">
        <v>981</v>
      </c>
      <c r="K200" s="118" t="s">
        <v>20</v>
      </c>
      <c r="L200" s="118" t="s">
        <v>2558</v>
      </c>
      <c r="M200" s="103" t="s">
        <v>982</v>
      </c>
      <c r="N200" s="118" t="s">
        <v>243</v>
      </c>
      <c r="O200" s="118" t="s">
        <v>244</v>
      </c>
      <c r="P200" s="118" t="s">
        <v>296</v>
      </c>
      <c r="Q200" s="118" t="s">
        <v>246</v>
      </c>
      <c r="R200" s="783">
        <v>43666</v>
      </c>
      <c r="S200" s="783">
        <f t="shared" si="9"/>
        <v>44031</v>
      </c>
      <c r="T200" s="107">
        <v>4227</v>
      </c>
      <c r="U200" s="108">
        <v>1.7</v>
      </c>
      <c r="V200" s="108">
        <v>0.85</v>
      </c>
      <c r="W200" s="108">
        <v>1.8</v>
      </c>
      <c r="X200" s="90">
        <v>1</v>
      </c>
      <c r="Y200" s="110">
        <v>1</v>
      </c>
      <c r="Z200" s="110">
        <v>1</v>
      </c>
      <c r="AA200" s="110">
        <v>1</v>
      </c>
      <c r="AB200" s="785">
        <f t="shared" si="4"/>
        <v>10994.43</v>
      </c>
    </row>
    <row r="201" spans="1:28" s="786" customFormat="1" ht="38.25" customHeight="1">
      <c r="A201" s="782">
        <f t="shared" si="5"/>
        <v>190</v>
      </c>
      <c r="B201" s="118" t="s">
        <v>870</v>
      </c>
      <c r="C201" s="783">
        <v>43692</v>
      </c>
      <c r="D201" s="783">
        <f t="shared" si="8"/>
        <v>44057</v>
      </c>
      <c r="E201" s="783" t="s">
        <v>453</v>
      </c>
      <c r="F201" s="805" t="s">
        <v>983</v>
      </c>
      <c r="G201" s="805">
        <v>2008</v>
      </c>
      <c r="H201" s="118" t="s">
        <v>984</v>
      </c>
      <c r="I201" s="784" t="s">
        <v>985</v>
      </c>
      <c r="J201" s="784" t="s">
        <v>20</v>
      </c>
      <c r="K201" s="118" t="s">
        <v>20</v>
      </c>
      <c r="L201" s="118" t="s">
        <v>2558</v>
      </c>
      <c r="M201" s="103" t="s">
        <v>986</v>
      </c>
      <c r="N201" s="118" t="s">
        <v>243</v>
      </c>
      <c r="O201" s="118" t="s">
        <v>875</v>
      </c>
      <c r="P201" s="118" t="s">
        <v>230</v>
      </c>
      <c r="Q201" s="118" t="s">
        <v>246</v>
      </c>
      <c r="R201" s="783">
        <v>43692</v>
      </c>
      <c r="S201" s="783">
        <f t="shared" si="9"/>
        <v>44057</v>
      </c>
      <c r="T201" s="107">
        <v>2058</v>
      </c>
      <c r="U201" s="108">
        <v>1.7</v>
      </c>
      <c r="V201" s="108">
        <v>0.5</v>
      </c>
      <c r="W201" s="108">
        <v>1.8</v>
      </c>
      <c r="X201" s="90">
        <v>1.2</v>
      </c>
      <c r="Y201" s="110">
        <v>1</v>
      </c>
      <c r="Z201" s="110">
        <v>1</v>
      </c>
      <c r="AA201" s="110">
        <v>1</v>
      </c>
      <c r="AB201" s="785">
        <f t="shared" si="4"/>
        <v>3778.49</v>
      </c>
    </row>
    <row r="202" spans="1:28" s="786" customFormat="1" ht="51" customHeight="1">
      <c r="A202" s="782">
        <f t="shared" si="5"/>
        <v>191</v>
      </c>
      <c r="B202" s="118" t="s">
        <v>870</v>
      </c>
      <c r="C202" s="783">
        <v>43693</v>
      </c>
      <c r="D202" s="783">
        <f t="shared" si="8"/>
        <v>44058</v>
      </c>
      <c r="E202" s="783" t="s">
        <v>465</v>
      </c>
      <c r="F202" s="805" t="s">
        <v>987</v>
      </c>
      <c r="G202" s="805">
        <v>2012</v>
      </c>
      <c r="H202" s="118" t="s">
        <v>780</v>
      </c>
      <c r="I202" s="784" t="s">
        <v>20</v>
      </c>
      <c r="J202" s="784" t="s">
        <v>20</v>
      </c>
      <c r="K202" s="118" t="s">
        <v>20</v>
      </c>
      <c r="L202" s="118" t="s">
        <v>2558</v>
      </c>
      <c r="M202" s="103" t="s">
        <v>988</v>
      </c>
      <c r="N202" s="118" t="s">
        <v>454</v>
      </c>
      <c r="O202" s="118" t="s">
        <v>244</v>
      </c>
      <c r="P202" s="118" t="s">
        <v>468</v>
      </c>
      <c r="Q202" s="118" t="s">
        <v>246</v>
      </c>
      <c r="R202" s="783">
        <v>43693</v>
      </c>
      <c r="S202" s="783">
        <f t="shared" si="9"/>
        <v>44058</v>
      </c>
      <c r="T202" s="107">
        <v>899</v>
      </c>
      <c r="U202" s="108">
        <v>1</v>
      </c>
      <c r="V202" s="108">
        <v>0.75</v>
      </c>
      <c r="W202" s="108">
        <v>1.8</v>
      </c>
      <c r="X202" s="90">
        <v>1</v>
      </c>
      <c r="Y202" s="110">
        <v>1.24</v>
      </c>
      <c r="Z202" s="110">
        <v>1</v>
      </c>
      <c r="AA202" s="110">
        <v>1</v>
      </c>
      <c r="AB202" s="785">
        <f t="shared" si="4"/>
        <v>1504.93</v>
      </c>
    </row>
    <row r="203" spans="1:28" s="786" customFormat="1" ht="38.25" customHeight="1">
      <c r="A203" s="782">
        <f t="shared" si="5"/>
        <v>192</v>
      </c>
      <c r="B203" s="118" t="s">
        <v>870</v>
      </c>
      <c r="C203" s="783">
        <v>43703</v>
      </c>
      <c r="D203" s="783">
        <f t="shared" si="8"/>
        <v>44068</v>
      </c>
      <c r="E203" s="783" t="s">
        <v>456</v>
      </c>
      <c r="F203" s="805" t="s">
        <v>989</v>
      </c>
      <c r="G203" s="805">
        <v>2015</v>
      </c>
      <c r="H203" s="118" t="s">
        <v>990</v>
      </c>
      <c r="I203" s="784" t="s">
        <v>20</v>
      </c>
      <c r="J203" s="784" t="s">
        <v>981</v>
      </c>
      <c r="K203" s="118" t="s">
        <v>20</v>
      </c>
      <c r="L203" s="118" t="s">
        <v>2558</v>
      </c>
      <c r="M203" s="103" t="s">
        <v>991</v>
      </c>
      <c r="N203" s="118" t="s">
        <v>454</v>
      </c>
      <c r="O203" s="118" t="s">
        <v>244</v>
      </c>
      <c r="P203" s="118" t="s">
        <v>296</v>
      </c>
      <c r="Q203" s="118" t="s">
        <v>246</v>
      </c>
      <c r="R203" s="783">
        <v>43703</v>
      </c>
      <c r="S203" s="783">
        <f t="shared" si="9"/>
        <v>44068</v>
      </c>
      <c r="T203" s="107">
        <v>4227</v>
      </c>
      <c r="U203" s="108">
        <v>1.7</v>
      </c>
      <c r="V203" s="108">
        <v>0.85</v>
      </c>
      <c r="W203" s="108">
        <v>1.8</v>
      </c>
      <c r="X203" s="90">
        <v>1</v>
      </c>
      <c r="Y203" s="110">
        <v>1.25</v>
      </c>
      <c r="Z203" s="110">
        <v>1</v>
      </c>
      <c r="AA203" s="110">
        <v>1</v>
      </c>
      <c r="AB203" s="785">
        <f t="shared" si="4"/>
        <v>13743.03</v>
      </c>
    </row>
    <row r="204" spans="1:28" s="786" customFormat="1" ht="38.25" customHeight="1">
      <c r="A204" s="782">
        <f t="shared" si="5"/>
        <v>193</v>
      </c>
      <c r="B204" s="118" t="s">
        <v>870</v>
      </c>
      <c r="C204" s="783">
        <v>43705</v>
      </c>
      <c r="D204" s="783">
        <f t="shared" si="8"/>
        <v>44070</v>
      </c>
      <c r="E204" s="783" t="s">
        <v>453</v>
      </c>
      <c r="F204" s="805" t="s">
        <v>983</v>
      </c>
      <c r="G204" s="805">
        <v>2008</v>
      </c>
      <c r="H204" s="118" t="s">
        <v>992</v>
      </c>
      <c r="I204" s="784" t="s">
        <v>985</v>
      </c>
      <c r="J204" s="784" t="s">
        <v>20</v>
      </c>
      <c r="K204" s="118" t="s">
        <v>20</v>
      </c>
      <c r="L204" s="118" t="s">
        <v>2558</v>
      </c>
      <c r="M204" s="103" t="s">
        <v>993</v>
      </c>
      <c r="N204" s="118" t="s">
        <v>243</v>
      </c>
      <c r="O204" s="118" t="s">
        <v>875</v>
      </c>
      <c r="P204" s="118" t="s">
        <v>230</v>
      </c>
      <c r="Q204" s="118" t="s">
        <v>246</v>
      </c>
      <c r="R204" s="783">
        <v>43705</v>
      </c>
      <c r="S204" s="783">
        <f t="shared" si="9"/>
        <v>44070</v>
      </c>
      <c r="T204" s="107">
        <v>2058</v>
      </c>
      <c r="U204" s="108">
        <v>1.7</v>
      </c>
      <c r="V204" s="108">
        <v>0.5</v>
      </c>
      <c r="W204" s="108">
        <v>1.8</v>
      </c>
      <c r="X204" s="90">
        <v>1.2</v>
      </c>
      <c r="Y204" s="110">
        <v>1</v>
      </c>
      <c r="Z204" s="110">
        <v>1</v>
      </c>
      <c r="AA204" s="110">
        <v>1</v>
      </c>
      <c r="AB204" s="785">
        <f t="shared" si="4"/>
        <v>3778.49</v>
      </c>
    </row>
    <row r="205" spans="1:28" s="786" customFormat="1" ht="38.25" customHeight="1">
      <c r="A205" s="782">
        <f t="shared" si="5"/>
        <v>194</v>
      </c>
      <c r="B205" s="118" t="s">
        <v>870</v>
      </c>
      <c r="C205" s="783">
        <v>43707</v>
      </c>
      <c r="D205" s="783">
        <f t="shared" si="8"/>
        <v>44072</v>
      </c>
      <c r="E205" s="783" t="s">
        <v>453</v>
      </c>
      <c r="F205" s="805" t="s">
        <v>994</v>
      </c>
      <c r="G205" s="805">
        <v>1993</v>
      </c>
      <c r="H205" s="118" t="s">
        <v>780</v>
      </c>
      <c r="I205" s="784" t="s">
        <v>995</v>
      </c>
      <c r="J205" s="784" t="s">
        <v>20</v>
      </c>
      <c r="K205" s="118" t="s">
        <v>20</v>
      </c>
      <c r="L205" s="118" t="s">
        <v>2558</v>
      </c>
      <c r="M205" s="103" t="s">
        <v>996</v>
      </c>
      <c r="N205" s="118" t="s">
        <v>243</v>
      </c>
      <c r="O205" s="118" t="s">
        <v>875</v>
      </c>
      <c r="P205" s="118" t="s">
        <v>230</v>
      </c>
      <c r="Q205" s="118" t="s">
        <v>246</v>
      </c>
      <c r="R205" s="783">
        <v>43707</v>
      </c>
      <c r="S205" s="783">
        <f t="shared" si="9"/>
        <v>44072</v>
      </c>
      <c r="T205" s="107">
        <v>2058</v>
      </c>
      <c r="U205" s="108">
        <v>1.7</v>
      </c>
      <c r="V205" s="108">
        <v>0.5</v>
      </c>
      <c r="W205" s="108">
        <v>1.8</v>
      </c>
      <c r="X205" s="90">
        <v>1.1000000000000001</v>
      </c>
      <c r="Y205" s="110">
        <v>1</v>
      </c>
      <c r="Z205" s="110">
        <v>1</v>
      </c>
      <c r="AA205" s="110">
        <v>1</v>
      </c>
      <c r="AB205" s="785">
        <f t="shared" ref="AB205:AB268" si="10">T205*U205*V205*W205*X205*Y205*Z205*AA205</f>
        <v>3463.61</v>
      </c>
    </row>
    <row r="206" spans="1:28" s="786" customFormat="1" ht="38.25" customHeight="1">
      <c r="A206" s="782">
        <f t="shared" ref="A206:A269" si="11">A205+1</f>
        <v>195</v>
      </c>
      <c r="B206" s="118" t="s">
        <v>870</v>
      </c>
      <c r="C206" s="783">
        <v>43707</v>
      </c>
      <c r="D206" s="783">
        <f t="shared" si="8"/>
        <v>44072</v>
      </c>
      <c r="E206" s="783" t="s">
        <v>453</v>
      </c>
      <c r="F206" s="805" t="s">
        <v>994</v>
      </c>
      <c r="G206" s="805">
        <v>1994</v>
      </c>
      <c r="H206" s="118" t="s">
        <v>997</v>
      </c>
      <c r="I206" s="784" t="s">
        <v>995</v>
      </c>
      <c r="J206" s="784" t="s">
        <v>20</v>
      </c>
      <c r="K206" s="118" t="s">
        <v>20</v>
      </c>
      <c r="L206" s="118" t="s">
        <v>2558</v>
      </c>
      <c r="M206" s="103" t="s">
        <v>998</v>
      </c>
      <c r="N206" s="118" t="s">
        <v>243</v>
      </c>
      <c r="O206" s="118" t="s">
        <v>875</v>
      </c>
      <c r="P206" s="118" t="s">
        <v>230</v>
      </c>
      <c r="Q206" s="118" t="s">
        <v>246</v>
      </c>
      <c r="R206" s="783">
        <v>43707</v>
      </c>
      <c r="S206" s="783">
        <f t="shared" si="9"/>
        <v>44072</v>
      </c>
      <c r="T206" s="107">
        <v>2058</v>
      </c>
      <c r="U206" s="108">
        <v>1.7</v>
      </c>
      <c r="V206" s="108">
        <v>0.5</v>
      </c>
      <c r="W206" s="108">
        <v>1.8</v>
      </c>
      <c r="X206" s="90">
        <v>1.1000000000000001</v>
      </c>
      <c r="Y206" s="110">
        <v>1</v>
      </c>
      <c r="Z206" s="110">
        <v>1</v>
      </c>
      <c r="AA206" s="110">
        <v>1</v>
      </c>
      <c r="AB206" s="785">
        <f t="shared" si="10"/>
        <v>3463.61</v>
      </c>
    </row>
    <row r="207" spans="1:28" s="786" customFormat="1" ht="38.25" customHeight="1">
      <c r="A207" s="782">
        <f t="shared" si="11"/>
        <v>196</v>
      </c>
      <c r="B207" s="118" t="s">
        <v>870</v>
      </c>
      <c r="C207" s="783">
        <v>43708</v>
      </c>
      <c r="D207" s="783">
        <f t="shared" si="8"/>
        <v>44073</v>
      </c>
      <c r="E207" s="783" t="s">
        <v>820</v>
      </c>
      <c r="F207" s="805" t="s">
        <v>999</v>
      </c>
      <c r="G207" s="805">
        <v>1995</v>
      </c>
      <c r="H207" s="118" t="s">
        <v>1000</v>
      </c>
      <c r="I207" s="784" t="s">
        <v>20</v>
      </c>
      <c r="J207" s="784" t="s">
        <v>20</v>
      </c>
      <c r="K207" s="118" t="s">
        <v>429</v>
      </c>
      <c r="L207" s="118" t="s">
        <v>2558</v>
      </c>
      <c r="M207" s="103" t="s">
        <v>1001</v>
      </c>
      <c r="N207" s="118" t="s">
        <v>243</v>
      </c>
      <c r="O207" s="118" t="s">
        <v>875</v>
      </c>
      <c r="P207" s="118" t="s">
        <v>230</v>
      </c>
      <c r="Q207" s="118" t="s">
        <v>246</v>
      </c>
      <c r="R207" s="783">
        <v>43708</v>
      </c>
      <c r="S207" s="783">
        <f t="shared" si="9"/>
        <v>44073</v>
      </c>
      <c r="T207" s="107">
        <v>2246</v>
      </c>
      <c r="U207" s="108">
        <v>1.7</v>
      </c>
      <c r="V207" s="108">
        <v>0.5</v>
      </c>
      <c r="W207" s="108">
        <v>1.8</v>
      </c>
      <c r="X207" s="90">
        <v>1</v>
      </c>
      <c r="Y207" s="110">
        <v>1</v>
      </c>
      <c r="Z207" s="110">
        <v>1</v>
      </c>
      <c r="AA207" s="110">
        <v>1</v>
      </c>
      <c r="AB207" s="785">
        <f t="shared" si="10"/>
        <v>3436.38</v>
      </c>
    </row>
    <row r="208" spans="1:28" s="786" customFormat="1" ht="38.25" customHeight="1">
      <c r="A208" s="782">
        <f t="shared" si="11"/>
        <v>197</v>
      </c>
      <c r="B208" s="118" t="s">
        <v>870</v>
      </c>
      <c r="C208" s="783">
        <v>43719</v>
      </c>
      <c r="D208" s="783">
        <f t="shared" si="8"/>
        <v>44084</v>
      </c>
      <c r="E208" s="783" t="s">
        <v>820</v>
      </c>
      <c r="F208" s="805" t="s">
        <v>1002</v>
      </c>
      <c r="G208" s="805">
        <v>2016</v>
      </c>
      <c r="H208" s="118" t="s">
        <v>1003</v>
      </c>
      <c r="I208" s="784" t="s">
        <v>20</v>
      </c>
      <c r="J208" s="784" t="s">
        <v>20</v>
      </c>
      <c r="K208" s="118" t="s">
        <v>229</v>
      </c>
      <c r="L208" s="118" t="s">
        <v>2558</v>
      </c>
      <c r="M208" s="103" t="s">
        <v>1004</v>
      </c>
      <c r="N208" s="118" t="s">
        <v>243</v>
      </c>
      <c r="O208" s="118" t="s">
        <v>875</v>
      </c>
      <c r="P208" s="118" t="s">
        <v>319</v>
      </c>
      <c r="Q208" s="118" t="s">
        <v>246</v>
      </c>
      <c r="R208" s="783">
        <v>43719</v>
      </c>
      <c r="S208" s="783">
        <f t="shared" si="9"/>
        <v>44084</v>
      </c>
      <c r="T208" s="107">
        <v>2246</v>
      </c>
      <c r="U208" s="108">
        <v>1.7</v>
      </c>
      <c r="V208" s="108">
        <v>0.9</v>
      </c>
      <c r="W208" s="108">
        <v>1.8</v>
      </c>
      <c r="X208" s="90">
        <v>1</v>
      </c>
      <c r="Y208" s="110">
        <v>1</v>
      </c>
      <c r="Z208" s="110">
        <v>1</v>
      </c>
      <c r="AA208" s="110">
        <v>1</v>
      </c>
      <c r="AB208" s="785">
        <f t="shared" si="10"/>
        <v>6185.48</v>
      </c>
    </row>
    <row r="209" spans="1:28" s="786" customFormat="1" ht="38.25" customHeight="1">
      <c r="A209" s="782">
        <f t="shared" si="11"/>
        <v>198</v>
      </c>
      <c r="B209" s="118" t="s">
        <v>870</v>
      </c>
      <c r="C209" s="783">
        <v>43719</v>
      </c>
      <c r="D209" s="783">
        <f t="shared" si="8"/>
        <v>44084</v>
      </c>
      <c r="E209" s="783" t="s">
        <v>820</v>
      </c>
      <c r="F209" s="805" t="s">
        <v>1002</v>
      </c>
      <c r="G209" s="805">
        <v>2016</v>
      </c>
      <c r="H209" s="118" t="s">
        <v>1005</v>
      </c>
      <c r="I209" s="784" t="s">
        <v>20</v>
      </c>
      <c r="J209" s="784" t="s">
        <v>20</v>
      </c>
      <c r="K209" s="118" t="s">
        <v>229</v>
      </c>
      <c r="L209" s="118" t="s">
        <v>2558</v>
      </c>
      <c r="M209" s="103" t="s">
        <v>1006</v>
      </c>
      <c r="N209" s="118" t="s">
        <v>243</v>
      </c>
      <c r="O209" s="118" t="s">
        <v>875</v>
      </c>
      <c r="P209" s="118" t="s">
        <v>319</v>
      </c>
      <c r="Q209" s="118" t="s">
        <v>246</v>
      </c>
      <c r="R209" s="783">
        <v>43719</v>
      </c>
      <c r="S209" s="783">
        <f t="shared" si="9"/>
        <v>44084</v>
      </c>
      <c r="T209" s="107">
        <v>2246</v>
      </c>
      <c r="U209" s="108">
        <v>1.7</v>
      </c>
      <c r="V209" s="108">
        <v>0.9</v>
      </c>
      <c r="W209" s="108">
        <v>1.8</v>
      </c>
      <c r="X209" s="90">
        <v>1</v>
      </c>
      <c r="Y209" s="110">
        <v>1</v>
      </c>
      <c r="Z209" s="110">
        <v>1</v>
      </c>
      <c r="AA209" s="110">
        <v>1</v>
      </c>
      <c r="AB209" s="785">
        <f t="shared" si="10"/>
        <v>6185.48</v>
      </c>
    </row>
    <row r="210" spans="1:28" s="786" customFormat="1" ht="38.25" customHeight="1">
      <c r="A210" s="782">
        <f t="shared" si="11"/>
        <v>199</v>
      </c>
      <c r="B210" s="118" t="s">
        <v>870</v>
      </c>
      <c r="C210" s="783">
        <v>43719</v>
      </c>
      <c r="D210" s="783">
        <f t="shared" si="8"/>
        <v>44084</v>
      </c>
      <c r="E210" s="783" t="s">
        <v>456</v>
      </c>
      <c r="F210" s="805" t="s">
        <v>1007</v>
      </c>
      <c r="G210" s="805">
        <v>2016</v>
      </c>
      <c r="H210" s="118" t="s">
        <v>1008</v>
      </c>
      <c r="I210" s="784" t="s">
        <v>20</v>
      </c>
      <c r="J210" s="784" t="s">
        <v>981</v>
      </c>
      <c r="K210" s="118" t="s">
        <v>20</v>
      </c>
      <c r="L210" s="118" t="s">
        <v>2558</v>
      </c>
      <c r="M210" s="103" t="s">
        <v>1009</v>
      </c>
      <c r="N210" s="118" t="s">
        <v>454</v>
      </c>
      <c r="O210" s="118" t="s">
        <v>893</v>
      </c>
      <c r="P210" s="118" t="s">
        <v>319</v>
      </c>
      <c r="Q210" s="118" t="s">
        <v>246</v>
      </c>
      <c r="R210" s="783">
        <v>43719</v>
      </c>
      <c r="S210" s="783">
        <f t="shared" si="9"/>
        <v>44084</v>
      </c>
      <c r="T210" s="107">
        <v>4227</v>
      </c>
      <c r="U210" s="108">
        <v>1.7</v>
      </c>
      <c r="V210" s="108">
        <v>0.9</v>
      </c>
      <c r="W210" s="108">
        <v>1.8</v>
      </c>
      <c r="X210" s="90">
        <v>1</v>
      </c>
      <c r="Y210" s="110">
        <v>1.25</v>
      </c>
      <c r="Z210" s="110">
        <v>1</v>
      </c>
      <c r="AA210" s="110">
        <v>1</v>
      </c>
      <c r="AB210" s="785">
        <f t="shared" si="10"/>
        <v>14551.45</v>
      </c>
    </row>
    <row r="211" spans="1:28" s="786" customFormat="1" ht="38.25" customHeight="1">
      <c r="A211" s="782">
        <f t="shared" si="11"/>
        <v>200</v>
      </c>
      <c r="B211" s="118" t="s">
        <v>870</v>
      </c>
      <c r="C211" s="783">
        <v>43719</v>
      </c>
      <c r="D211" s="783">
        <f t="shared" si="8"/>
        <v>44084</v>
      </c>
      <c r="E211" s="783" t="s">
        <v>456</v>
      </c>
      <c r="F211" s="805" t="s">
        <v>1010</v>
      </c>
      <c r="G211" s="805">
        <v>2016</v>
      </c>
      <c r="H211" s="118" t="s">
        <v>1011</v>
      </c>
      <c r="I211" s="784" t="s">
        <v>20</v>
      </c>
      <c r="J211" s="784" t="s">
        <v>981</v>
      </c>
      <c r="K211" s="118" t="s">
        <v>20</v>
      </c>
      <c r="L211" s="118" t="s">
        <v>2558</v>
      </c>
      <c r="M211" s="103" t="s">
        <v>1012</v>
      </c>
      <c r="N211" s="118" t="s">
        <v>243</v>
      </c>
      <c r="O211" s="118" t="s">
        <v>893</v>
      </c>
      <c r="P211" s="118" t="s">
        <v>319</v>
      </c>
      <c r="Q211" s="118" t="s">
        <v>246</v>
      </c>
      <c r="R211" s="783">
        <v>43719</v>
      </c>
      <c r="S211" s="783">
        <f t="shared" si="9"/>
        <v>44084</v>
      </c>
      <c r="T211" s="107">
        <v>4227</v>
      </c>
      <c r="U211" s="108">
        <v>1.7</v>
      </c>
      <c r="V211" s="108">
        <v>0.9</v>
      </c>
      <c r="W211" s="108">
        <v>1.8</v>
      </c>
      <c r="X211" s="90">
        <v>1</v>
      </c>
      <c r="Y211" s="110">
        <v>1</v>
      </c>
      <c r="Z211" s="110">
        <v>1</v>
      </c>
      <c r="AA211" s="110">
        <v>1</v>
      </c>
      <c r="AB211" s="785">
        <f t="shared" si="10"/>
        <v>11641.16</v>
      </c>
    </row>
    <row r="212" spans="1:28" s="786" customFormat="1" ht="38.25" customHeight="1">
      <c r="A212" s="782">
        <f t="shared" si="11"/>
        <v>201</v>
      </c>
      <c r="B212" s="118" t="s">
        <v>870</v>
      </c>
      <c r="C212" s="783">
        <v>43719</v>
      </c>
      <c r="D212" s="783">
        <f t="shared" si="8"/>
        <v>44084</v>
      </c>
      <c r="E212" s="783" t="s">
        <v>456</v>
      </c>
      <c r="F212" s="805" t="s">
        <v>1013</v>
      </c>
      <c r="G212" s="805">
        <v>2016</v>
      </c>
      <c r="H212" s="118" t="s">
        <v>1014</v>
      </c>
      <c r="I212" s="784" t="s">
        <v>20</v>
      </c>
      <c r="J212" s="784" t="s">
        <v>1015</v>
      </c>
      <c r="K212" s="118" t="s">
        <v>20</v>
      </c>
      <c r="L212" s="118" t="s">
        <v>2558</v>
      </c>
      <c r="M212" s="103" t="s">
        <v>1016</v>
      </c>
      <c r="N212" s="118" t="s">
        <v>243</v>
      </c>
      <c r="O212" s="118" t="s">
        <v>893</v>
      </c>
      <c r="P212" s="118" t="s">
        <v>319</v>
      </c>
      <c r="Q212" s="118" t="s">
        <v>246</v>
      </c>
      <c r="R212" s="783">
        <v>43719</v>
      </c>
      <c r="S212" s="783">
        <f t="shared" si="9"/>
        <v>44084</v>
      </c>
      <c r="T212" s="107">
        <v>4227</v>
      </c>
      <c r="U212" s="108">
        <v>1.7</v>
      </c>
      <c r="V212" s="108">
        <v>0.9</v>
      </c>
      <c r="W212" s="108">
        <v>1.8</v>
      </c>
      <c r="X212" s="90">
        <v>1</v>
      </c>
      <c r="Y212" s="110">
        <v>1</v>
      </c>
      <c r="Z212" s="110">
        <v>1</v>
      </c>
      <c r="AA212" s="110">
        <v>1</v>
      </c>
      <c r="AB212" s="785">
        <f t="shared" si="10"/>
        <v>11641.16</v>
      </c>
    </row>
    <row r="213" spans="1:28" s="786" customFormat="1" ht="51" customHeight="1">
      <c r="A213" s="782">
        <f t="shared" si="11"/>
        <v>202</v>
      </c>
      <c r="B213" s="118" t="s">
        <v>870</v>
      </c>
      <c r="C213" s="783">
        <v>43719</v>
      </c>
      <c r="D213" s="783">
        <f t="shared" si="8"/>
        <v>44084</v>
      </c>
      <c r="E213" s="783" t="s">
        <v>465</v>
      </c>
      <c r="F213" s="805" t="s">
        <v>1017</v>
      </c>
      <c r="G213" s="805">
        <v>2016</v>
      </c>
      <c r="H213" s="118" t="s">
        <v>1018</v>
      </c>
      <c r="I213" s="784" t="s">
        <v>20</v>
      </c>
      <c r="J213" s="784" t="s">
        <v>20</v>
      </c>
      <c r="K213" s="118" t="s">
        <v>20</v>
      </c>
      <c r="L213" s="118" t="s">
        <v>2558</v>
      </c>
      <c r="M213" s="103" t="s">
        <v>1019</v>
      </c>
      <c r="N213" s="118" t="s">
        <v>454</v>
      </c>
      <c r="O213" s="118" t="s">
        <v>244</v>
      </c>
      <c r="P213" s="118" t="s">
        <v>319</v>
      </c>
      <c r="Q213" s="118" t="s">
        <v>246</v>
      </c>
      <c r="R213" s="783">
        <v>43719</v>
      </c>
      <c r="S213" s="783">
        <f t="shared" si="9"/>
        <v>44084</v>
      </c>
      <c r="T213" s="107">
        <v>899</v>
      </c>
      <c r="U213" s="108">
        <v>1</v>
      </c>
      <c r="V213" s="108">
        <v>0.9</v>
      </c>
      <c r="W213" s="108">
        <v>1.8</v>
      </c>
      <c r="X213" s="90">
        <v>1</v>
      </c>
      <c r="Y213" s="110">
        <v>1.24</v>
      </c>
      <c r="Z213" s="110">
        <v>1</v>
      </c>
      <c r="AA213" s="110">
        <v>1</v>
      </c>
      <c r="AB213" s="785">
        <f t="shared" si="10"/>
        <v>1805.91</v>
      </c>
    </row>
    <row r="214" spans="1:28" s="786" customFormat="1" ht="38.25" customHeight="1">
      <c r="A214" s="782">
        <f t="shared" si="11"/>
        <v>203</v>
      </c>
      <c r="B214" s="118" t="s">
        <v>870</v>
      </c>
      <c r="C214" s="783">
        <v>43726</v>
      </c>
      <c r="D214" s="783">
        <f t="shared" si="8"/>
        <v>44091</v>
      </c>
      <c r="E214" s="783" t="s">
        <v>453</v>
      </c>
      <c r="F214" s="805" t="s">
        <v>1020</v>
      </c>
      <c r="G214" s="805">
        <v>1974</v>
      </c>
      <c r="H214" s="118" t="s">
        <v>1021</v>
      </c>
      <c r="I214" s="784" t="s">
        <v>1022</v>
      </c>
      <c r="J214" s="784" t="s">
        <v>20</v>
      </c>
      <c r="K214" s="118" t="s">
        <v>20</v>
      </c>
      <c r="L214" s="118" t="s">
        <v>2558</v>
      </c>
      <c r="M214" s="103" t="s">
        <v>1023</v>
      </c>
      <c r="N214" s="118" t="s">
        <v>243</v>
      </c>
      <c r="O214" s="118" t="s">
        <v>875</v>
      </c>
      <c r="P214" s="118" t="s">
        <v>230</v>
      </c>
      <c r="Q214" s="118" t="s">
        <v>246</v>
      </c>
      <c r="R214" s="783">
        <v>43726</v>
      </c>
      <c r="S214" s="783">
        <f t="shared" si="9"/>
        <v>44091</v>
      </c>
      <c r="T214" s="107">
        <v>2058</v>
      </c>
      <c r="U214" s="108">
        <v>1.7</v>
      </c>
      <c r="V214" s="108">
        <v>0.5</v>
      </c>
      <c r="W214" s="108">
        <v>1.8</v>
      </c>
      <c r="X214" s="90">
        <v>1.4</v>
      </c>
      <c r="Y214" s="110">
        <v>1</v>
      </c>
      <c r="Z214" s="110">
        <v>1</v>
      </c>
      <c r="AA214" s="110">
        <v>1</v>
      </c>
      <c r="AB214" s="785">
        <f t="shared" si="10"/>
        <v>4408.24</v>
      </c>
    </row>
    <row r="215" spans="1:28" s="786" customFormat="1" ht="38.25" customHeight="1">
      <c r="A215" s="782">
        <f t="shared" si="11"/>
        <v>204</v>
      </c>
      <c r="B215" s="118" t="s">
        <v>870</v>
      </c>
      <c r="C215" s="783">
        <v>43726</v>
      </c>
      <c r="D215" s="783">
        <f t="shared" si="8"/>
        <v>44091</v>
      </c>
      <c r="E215" s="783" t="s">
        <v>453</v>
      </c>
      <c r="F215" s="805" t="s">
        <v>1024</v>
      </c>
      <c r="G215" s="805">
        <v>1997</v>
      </c>
      <c r="H215" s="118" t="s">
        <v>1025</v>
      </c>
      <c r="I215" s="784" t="s">
        <v>2747</v>
      </c>
      <c r="J215" s="784" t="s">
        <v>20</v>
      </c>
      <c r="K215" s="118" t="s">
        <v>20</v>
      </c>
      <c r="L215" s="118" t="s">
        <v>2558</v>
      </c>
      <c r="M215" s="103" t="s">
        <v>1026</v>
      </c>
      <c r="N215" s="118" t="s">
        <v>243</v>
      </c>
      <c r="O215" s="118" t="s">
        <v>875</v>
      </c>
      <c r="P215" s="118" t="s">
        <v>230</v>
      </c>
      <c r="Q215" s="118" t="s">
        <v>246</v>
      </c>
      <c r="R215" s="783">
        <v>43726</v>
      </c>
      <c r="S215" s="783">
        <f t="shared" si="9"/>
        <v>44091</v>
      </c>
      <c r="T215" s="107">
        <v>2058</v>
      </c>
      <c r="U215" s="108">
        <v>1.7</v>
      </c>
      <c r="V215" s="108">
        <v>0.5</v>
      </c>
      <c r="W215" s="108">
        <v>1.8</v>
      </c>
      <c r="X215" s="90">
        <v>1.4</v>
      </c>
      <c r="Y215" s="110">
        <v>1</v>
      </c>
      <c r="Z215" s="110">
        <v>1</v>
      </c>
      <c r="AA215" s="110">
        <v>1</v>
      </c>
      <c r="AB215" s="785">
        <f t="shared" si="10"/>
        <v>4408.24</v>
      </c>
    </row>
    <row r="216" spans="1:28" s="786" customFormat="1" ht="38.25" customHeight="1">
      <c r="A216" s="782">
        <f t="shared" si="11"/>
        <v>205</v>
      </c>
      <c r="B216" s="118" t="s">
        <v>870</v>
      </c>
      <c r="C216" s="783">
        <v>43726</v>
      </c>
      <c r="D216" s="783">
        <f t="shared" si="8"/>
        <v>44091</v>
      </c>
      <c r="E216" s="783" t="s">
        <v>455</v>
      </c>
      <c r="F216" s="805" t="s">
        <v>1027</v>
      </c>
      <c r="G216" s="805">
        <v>1999</v>
      </c>
      <c r="H216" s="118" t="s">
        <v>1028</v>
      </c>
      <c r="I216" s="784" t="s">
        <v>20</v>
      </c>
      <c r="J216" s="784" t="s">
        <v>1029</v>
      </c>
      <c r="K216" s="118" t="s">
        <v>20</v>
      </c>
      <c r="L216" s="118" t="s">
        <v>2558</v>
      </c>
      <c r="M216" s="103" t="s">
        <v>1030</v>
      </c>
      <c r="N216" s="118" t="s">
        <v>454</v>
      </c>
      <c r="O216" s="118" t="s">
        <v>893</v>
      </c>
      <c r="P216" s="118" t="s">
        <v>230</v>
      </c>
      <c r="Q216" s="118" t="s">
        <v>246</v>
      </c>
      <c r="R216" s="783">
        <v>43726</v>
      </c>
      <c r="S216" s="783">
        <f t="shared" si="9"/>
        <v>44091</v>
      </c>
      <c r="T216" s="107">
        <v>2807</v>
      </c>
      <c r="U216" s="108">
        <v>1.7</v>
      </c>
      <c r="V216" s="108">
        <v>0.5</v>
      </c>
      <c r="W216" s="108">
        <v>1.8</v>
      </c>
      <c r="X216" s="90">
        <v>1</v>
      </c>
      <c r="Y216" s="110">
        <v>1.4</v>
      </c>
      <c r="Z216" s="110">
        <v>1</v>
      </c>
      <c r="AA216" s="110">
        <v>1</v>
      </c>
      <c r="AB216" s="785">
        <f t="shared" si="10"/>
        <v>6012.59</v>
      </c>
    </row>
    <row r="217" spans="1:28" s="786" customFormat="1" ht="38.25" customHeight="1">
      <c r="A217" s="782">
        <f t="shared" si="11"/>
        <v>206</v>
      </c>
      <c r="B217" s="118" t="s">
        <v>870</v>
      </c>
      <c r="C217" s="783">
        <v>43734</v>
      </c>
      <c r="D217" s="783">
        <f t="shared" si="8"/>
        <v>44099</v>
      </c>
      <c r="E217" s="783" t="s">
        <v>453</v>
      </c>
      <c r="F217" s="805" t="s">
        <v>994</v>
      </c>
      <c r="G217" s="805">
        <v>1997</v>
      </c>
      <c r="H217" s="118" t="s">
        <v>780</v>
      </c>
      <c r="I217" s="784" t="s">
        <v>995</v>
      </c>
      <c r="J217" s="784" t="s">
        <v>20</v>
      </c>
      <c r="K217" s="118" t="s">
        <v>20</v>
      </c>
      <c r="L217" s="118" t="s">
        <v>2558</v>
      </c>
      <c r="M217" s="103" t="s">
        <v>1031</v>
      </c>
      <c r="N217" s="118" t="s">
        <v>243</v>
      </c>
      <c r="O217" s="118" t="s">
        <v>875</v>
      </c>
      <c r="P217" s="118" t="s">
        <v>230</v>
      </c>
      <c r="Q217" s="118" t="s">
        <v>246</v>
      </c>
      <c r="R217" s="783">
        <v>43734</v>
      </c>
      <c r="S217" s="783">
        <f t="shared" si="9"/>
        <v>44099</v>
      </c>
      <c r="T217" s="107">
        <v>2058</v>
      </c>
      <c r="U217" s="108">
        <v>1.7</v>
      </c>
      <c r="V217" s="108">
        <v>0.5</v>
      </c>
      <c r="W217" s="108">
        <v>1.8</v>
      </c>
      <c r="X217" s="90">
        <v>1.1000000000000001</v>
      </c>
      <c r="Y217" s="110">
        <v>1</v>
      </c>
      <c r="Z217" s="110">
        <v>1</v>
      </c>
      <c r="AA217" s="110">
        <v>1</v>
      </c>
      <c r="AB217" s="785">
        <f t="shared" si="10"/>
        <v>3463.61</v>
      </c>
    </row>
    <row r="218" spans="1:28" s="786" customFormat="1" ht="38.25" customHeight="1">
      <c r="A218" s="782">
        <f t="shared" si="11"/>
        <v>207</v>
      </c>
      <c r="B218" s="118" t="s">
        <v>870</v>
      </c>
      <c r="C218" s="783">
        <v>43734</v>
      </c>
      <c r="D218" s="783">
        <f t="shared" si="8"/>
        <v>44099</v>
      </c>
      <c r="E218" s="783" t="s">
        <v>455</v>
      </c>
      <c r="F218" s="805" t="s">
        <v>1032</v>
      </c>
      <c r="G218" s="805">
        <v>2000</v>
      </c>
      <c r="H218" s="118" t="s">
        <v>1033</v>
      </c>
      <c r="I218" s="784" t="s">
        <v>20</v>
      </c>
      <c r="J218" s="784" t="s">
        <v>1034</v>
      </c>
      <c r="K218" s="118" t="s">
        <v>20</v>
      </c>
      <c r="L218" s="118" t="s">
        <v>2558</v>
      </c>
      <c r="M218" s="103" t="s">
        <v>1035</v>
      </c>
      <c r="N218" s="118" t="s">
        <v>454</v>
      </c>
      <c r="O218" s="118" t="s">
        <v>893</v>
      </c>
      <c r="P218" s="118" t="s">
        <v>230</v>
      </c>
      <c r="Q218" s="118" t="s">
        <v>246</v>
      </c>
      <c r="R218" s="783">
        <v>43734</v>
      </c>
      <c r="S218" s="783">
        <f t="shared" si="9"/>
        <v>44099</v>
      </c>
      <c r="T218" s="107">
        <v>2807</v>
      </c>
      <c r="U218" s="108">
        <v>1.7</v>
      </c>
      <c r="V218" s="108">
        <v>0.5</v>
      </c>
      <c r="W218" s="108">
        <v>1.8</v>
      </c>
      <c r="X218" s="90">
        <v>1</v>
      </c>
      <c r="Y218" s="110">
        <v>1.4</v>
      </c>
      <c r="Z218" s="110">
        <v>1</v>
      </c>
      <c r="AA218" s="110">
        <v>1</v>
      </c>
      <c r="AB218" s="785">
        <f t="shared" si="10"/>
        <v>6012.59</v>
      </c>
    </row>
    <row r="219" spans="1:28" s="786" customFormat="1" ht="38.25" customHeight="1">
      <c r="A219" s="782">
        <f t="shared" si="11"/>
        <v>208</v>
      </c>
      <c r="B219" s="118" t="s">
        <v>870</v>
      </c>
      <c r="C219" s="783">
        <v>43734</v>
      </c>
      <c r="D219" s="783">
        <f t="shared" si="8"/>
        <v>44099</v>
      </c>
      <c r="E219" s="783" t="s">
        <v>455</v>
      </c>
      <c r="F219" s="805" t="s">
        <v>1036</v>
      </c>
      <c r="G219" s="805">
        <v>2010</v>
      </c>
      <c r="H219" s="118" t="s">
        <v>1037</v>
      </c>
      <c r="I219" s="784" t="s">
        <v>20</v>
      </c>
      <c r="J219" s="784" t="s">
        <v>1038</v>
      </c>
      <c r="K219" s="118" t="s">
        <v>20</v>
      </c>
      <c r="L219" s="118" t="s">
        <v>2558</v>
      </c>
      <c r="M219" s="103" t="s">
        <v>1039</v>
      </c>
      <c r="N219" s="118" t="s">
        <v>243</v>
      </c>
      <c r="O219" s="118" t="s">
        <v>893</v>
      </c>
      <c r="P219" s="118" t="s">
        <v>550</v>
      </c>
      <c r="Q219" s="118" t="s">
        <v>246</v>
      </c>
      <c r="R219" s="783">
        <v>43734</v>
      </c>
      <c r="S219" s="783">
        <f t="shared" si="9"/>
        <v>44099</v>
      </c>
      <c r="T219" s="107">
        <v>2807</v>
      </c>
      <c r="U219" s="108">
        <v>1.7</v>
      </c>
      <c r="V219" s="108">
        <v>0.65</v>
      </c>
      <c r="W219" s="108">
        <v>1.8</v>
      </c>
      <c r="X219" s="90">
        <v>1</v>
      </c>
      <c r="Y219" s="110">
        <v>1</v>
      </c>
      <c r="Z219" s="110">
        <v>1</v>
      </c>
      <c r="AA219" s="110">
        <v>1</v>
      </c>
      <c r="AB219" s="785">
        <f t="shared" si="10"/>
        <v>5583.12</v>
      </c>
    </row>
    <row r="220" spans="1:28" s="786" customFormat="1" ht="38.25" customHeight="1">
      <c r="A220" s="782">
        <f t="shared" si="11"/>
        <v>209</v>
      </c>
      <c r="B220" s="118" t="s">
        <v>870</v>
      </c>
      <c r="C220" s="783">
        <v>43734</v>
      </c>
      <c r="D220" s="783">
        <f t="shared" si="8"/>
        <v>44099</v>
      </c>
      <c r="E220" s="783" t="s">
        <v>456</v>
      </c>
      <c r="F220" s="805" t="s">
        <v>1040</v>
      </c>
      <c r="G220" s="805">
        <v>1998</v>
      </c>
      <c r="H220" s="118" t="s">
        <v>1041</v>
      </c>
      <c r="I220" s="784" t="s">
        <v>20</v>
      </c>
      <c r="J220" s="784">
        <v>16230</v>
      </c>
      <c r="K220" s="118" t="s">
        <v>20</v>
      </c>
      <c r="L220" s="118" t="s">
        <v>2558</v>
      </c>
      <c r="M220" s="103" t="s">
        <v>1042</v>
      </c>
      <c r="N220" s="118" t="s">
        <v>243</v>
      </c>
      <c r="O220" s="118" t="s">
        <v>893</v>
      </c>
      <c r="P220" s="118" t="s">
        <v>230</v>
      </c>
      <c r="Q220" s="118" t="s">
        <v>246</v>
      </c>
      <c r="R220" s="783">
        <v>43734</v>
      </c>
      <c r="S220" s="783">
        <f t="shared" si="9"/>
        <v>44099</v>
      </c>
      <c r="T220" s="107">
        <v>4227</v>
      </c>
      <c r="U220" s="108">
        <v>1.7</v>
      </c>
      <c r="V220" s="108">
        <v>0.5</v>
      </c>
      <c r="W220" s="108">
        <v>1.8</v>
      </c>
      <c r="X220" s="90">
        <v>1</v>
      </c>
      <c r="Y220" s="110">
        <v>1</v>
      </c>
      <c r="Z220" s="110">
        <v>1</v>
      </c>
      <c r="AA220" s="110">
        <v>1</v>
      </c>
      <c r="AB220" s="785">
        <f t="shared" si="10"/>
        <v>6467.31</v>
      </c>
    </row>
    <row r="221" spans="1:28" s="786" customFormat="1" ht="38.25" customHeight="1">
      <c r="A221" s="782">
        <f t="shared" si="11"/>
        <v>210</v>
      </c>
      <c r="B221" s="118" t="s">
        <v>870</v>
      </c>
      <c r="C221" s="783">
        <v>43734</v>
      </c>
      <c r="D221" s="783">
        <f t="shared" si="8"/>
        <v>44099</v>
      </c>
      <c r="E221" s="783" t="s">
        <v>456</v>
      </c>
      <c r="F221" s="805" t="s">
        <v>1040</v>
      </c>
      <c r="G221" s="805">
        <v>1998</v>
      </c>
      <c r="H221" s="118" t="s">
        <v>1043</v>
      </c>
      <c r="I221" s="784" t="s">
        <v>20</v>
      </c>
      <c r="J221" s="784">
        <v>16230</v>
      </c>
      <c r="K221" s="118" t="s">
        <v>20</v>
      </c>
      <c r="L221" s="118" t="s">
        <v>2558</v>
      </c>
      <c r="M221" s="103" t="s">
        <v>1044</v>
      </c>
      <c r="N221" s="118" t="s">
        <v>243</v>
      </c>
      <c r="O221" s="118" t="s">
        <v>893</v>
      </c>
      <c r="P221" s="118" t="s">
        <v>230</v>
      </c>
      <c r="Q221" s="118" t="s">
        <v>246</v>
      </c>
      <c r="R221" s="783">
        <v>43734</v>
      </c>
      <c r="S221" s="783">
        <f t="shared" si="9"/>
        <v>44099</v>
      </c>
      <c r="T221" s="107">
        <v>4227</v>
      </c>
      <c r="U221" s="108">
        <v>1.7</v>
      </c>
      <c r="V221" s="108">
        <v>0.5</v>
      </c>
      <c r="W221" s="108">
        <v>1.8</v>
      </c>
      <c r="X221" s="90">
        <v>1</v>
      </c>
      <c r="Y221" s="110">
        <v>1</v>
      </c>
      <c r="Z221" s="110">
        <v>1</v>
      </c>
      <c r="AA221" s="110">
        <v>1</v>
      </c>
      <c r="AB221" s="785">
        <f t="shared" si="10"/>
        <v>6467.31</v>
      </c>
    </row>
    <row r="222" spans="1:28" s="786" customFormat="1" ht="38.25" customHeight="1">
      <c r="A222" s="782">
        <f t="shared" si="11"/>
        <v>211</v>
      </c>
      <c r="B222" s="118" t="s">
        <v>870</v>
      </c>
      <c r="C222" s="783">
        <v>43734</v>
      </c>
      <c r="D222" s="783">
        <f t="shared" si="8"/>
        <v>44099</v>
      </c>
      <c r="E222" s="783" t="s">
        <v>456</v>
      </c>
      <c r="F222" s="805" t="s">
        <v>1045</v>
      </c>
      <c r="G222" s="805">
        <v>1982</v>
      </c>
      <c r="H222" s="118" t="s">
        <v>780</v>
      </c>
      <c r="I222" s="784" t="s">
        <v>20</v>
      </c>
      <c r="J222" s="784" t="s">
        <v>1046</v>
      </c>
      <c r="K222" s="118" t="s">
        <v>20</v>
      </c>
      <c r="L222" s="118" t="s">
        <v>2558</v>
      </c>
      <c r="M222" s="103" t="s">
        <v>1047</v>
      </c>
      <c r="N222" s="118" t="s">
        <v>243</v>
      </c>
      <c r="O222" s="118" t="s">
        <v>893</v>
      </c>
      <c r="P222" s="118" t="s">
        <v>230</v>
      </c>
      <c r="Q222" s="118" t="s">
        <v>246</v>
      </c>
      <c r="R222" s="783">
        <v>43734</v>
      </c>
      <c r="S222" s="783">
        <f t="shared" si="9"/>
        <v>44099</v>
      </c>
      <c r="T222" s="107">
        <v>4227</v>
      </c>
      <c r="U222" s="108">
        <v>1.7</v>
      </c>
      <c r="V222" s="108">
        <v>0.5</v>
      </c>
      <c r="W222" s="108">
        <v>1.8</v>
      </c>
      <c r="X222" s="90">
        <v>1</v>
      </c>
      <c r="Y222" s="110">
        <v>1</v>
      </c>
      <c r="Z222" s="110">
        <v>1</v>
      </c>
      <c r="AA222" s="110">
        <v>1</v>
      </c>
      <c r="AB222" s="785">
        <f t="shared" si="10"/>
        <v>6467.31</v>
      </c>
    </row>
    <row r="223" spans="1:28" s="786" customFormat="1" ht="38.25" customHeight="1">
      <c r="A223" s="782">
        <f t="shared" si="11"/>
        <v>212</v>
      </c>
      <c r="B223" s="118" t="s">
        <v>870</v>
      </c>
      <c r="C223" s="783">
        <v>43734</v>
      </c>
      <c r="D223" s="783">
        <f t="shared" si="8"/>
        <v>44099</v>
      </c>
      <c r="E223" s="783" t="s">
        <v>456</v>
      </c>
      <c r="F223" s="805" t="s">
        <v>1048</v>
      </c>
      <c r="G223" s="805">
        <v>1997</v>
      </c>
      <c r="H223" s="118" t="s">
        <v>1049</v>
      </c>
      <c r="I223" s="784" t="s">
        <v>20</v>
      </c>
      <c r="J223" s="784" t="s">
        <v>1050</v>
      </c>
      <c r="K223" s="118" t="s">
        <v>20</v>
      </c>
      <c r="L223" s="118" t="s">
        <v>2558</v>
      </c>
      <c r="M223" s="103" t="s">
        <v>1051</v>
      </c>
      <c r="N223" s="118" t="s">
        <v>243</v>
      </c>
      <c r="O223" s="118" t="s">
        <v>893</v>
      </c>
      <c r="P223" s="118" t="s">
        <v>230</v>
      </c>
      <c r="Q223" s="118" t="s">
        <v>246</v>
      </c>
      <c r="R223" s="783">
        <v>43734</v>
      </c>
      <c r="S223" s="783">
        <f t="shared" si="9"/>
        <v>44099</v>
      </c>
      <c r="T223" s="107">
        <v>4227</v>
      </c>
      <c r="U223" s="108">
        <v>1.7</v>
      </c>
      <c r="V223" s="108">
        <v>0.5</v>
      </c>
      <c r="W223" s="108">
        <v>1.8</v>
      </c>
      <c r="X223" s="90">
        <v>1</v>
      </c>
      <c r="Y223" s="110">
        <v>1</v>
      </c>
      <c r="Z223" s="110">
        <v>1</v>
      </c>
      <c r="AA223" s="110">
        <v>1</v>
      </c>
      <c r="AB223" s="785">
        <f t="shared" si="10"/>
        <v>6467.31</v>
      </c>
    </row>
    <row r="224" spans="1:28" s="786" customFormat="1" ht="51" customHeight="1">
      <c r="A224" s="782">
        <f t="shared" si="11"/>
        <v>213</v>
      </c>
      <c r="B224" s="118" t="s">
        <v>870</v>
      </c>
      <c r="C224" s="783">
        <v>43734</v>
      </c>
      <c r="D224" s="783">
        <f t="shared" si="8"/>
        <v>44099</v>
      </c>
      <c r="E224" s="783" t="s">
        <v>465</v>
      </c>
      <c r="F224" s="805" t="s">
        <v>1052</v>
      </c>
      <c r="G224" s="805">
        <v>1996</v>
      </c>
      <c r="H224" s="118" t="s">
        <v>780</v>
      </c>
      <c r="I224" s="784" t="s">
        <v>20</v>
      </c>
      <c r="J224" s="784" t="s">
        <v>20</v>
      </c>
      <c r="K224" s="118" t="s">
        <v>20</v>
      </c>
      <c r="L224" s="118" t="s">
        <v>2558</v>
      </c>
      <c r="M224" s="103" t="s">
        <v>1053</v>
      </c>
      <c r="N224" s="118" t="s">
        <v>454</v>
      </c>
      <c r="O224" s="118" t="s">
        <v>244</v>
      </c>
      <c r="P224" s="118" t="s">
        <v>230</v>
      </c>
      <c r="Q224" s="118" t="s">
        <v>246</v>
      </c>
      <c r="R224" s="783">
        <v>43734</v>
      </c>
      <c r="S224" s="783">
        <f t="shared" si="9"/>
        <v>44099</v>
      </c>
      <c r="T224" s="107">
        <v>899</v>
      </c>
      <c r="U224" s="108">
        <v>1</v>
      </c>
      <c r="V224" s="108">
        <v>0.5</v>
      </c>
      <c r="W224" s="108">
        <v>1.8</v>
      </c>
      <c r="X224" s="90">
        <v>1</v>
      </c>
      <c r="Y224" s="110">
        <v>1.24</v>
      </c>
      <c r="Z224" s="110">
        <v>1</v>
      </c>
      <c r="AA224" s="110">
        <v>1</v>
      </c>
      <c r="AB224" s="785">
        <f t="shared" si="10"/>
        <v>1003.28</v>
      </c>
    </row>
    <row r="225" spans="1:28" s="786" customFormat="1" ht="51" customHeight="1">
      <c r="A225" s="782">
        <f t="shared" si="11"/>
        <v>214</v>
      </c>
      <c r="B225" s="118" t="s">
        <v>870</v>
      </c>
      <c r="C225" s="783">
        <v>43734</v>
      </c>
      <c r="D225" s="783">
        <f t="shared" si="8"/>
        <v>44099</v>
      </c>
      <c r="E225" s="783" t="s">
        <v>465</v>
      </c>
      <c r="F225" s="805" t="s">
        <v>1054</v>
      </c>
      <c r="G225" s="805">
        <v>1996</v>
      </c>
      <c r="H225" s="118" t="s">
        <v>780</v>
      </c>
      <c r="I225" s="784" t="s">
        <v>20</v>
      </c>
      <c r="J225" s="784" t="s">
        <v>20</v>
      </c>
      <c r="K225" s="118" t="s">
        <v>20</v>
      </c>
      <c r="L225" s="118" t="s">
        <v>2558</v>
      </c>
      <c r="M225" s="103" t="s">
        <v>1055</v>
      </c>
      <c r="N225" s="118" t="s">
        <v>243</v>
      </c>
      <c r="O225" s="118" t="s">
        <v>244</v>
      </c>
      <c r="P225" s="118" t="s">
        <v>230</v>
      </c>
      <c r="Q225" s="118" t="s">
        <v>246</v>
      </c>
      <c r="R225" s="783">
        <v>43734</v>
      </c>
      <c r="S225" s="783">
        <f t="shared" si="9"/>
        <v>44099</v>
      </c>
      <c r="T225" s="107">
        <v>899</v>
      </c>
      <c r="U225" s="108">
        <v>1</v>
      </c>
      <c r="V225" s="108">
        <v>0.5</v>
      </c>
      <c r="W225" s="108">
        <v>1.8</v>
      </c>
      <c r="X225" s="90">
        <v>1</v>
      </c>
      <c r="Y225" s="110">
        <v>1</v>
      </c>
      <c r="Z225" s="110">
        <v>1</v>
      </c>
      <c r="AA225" s="110">
        <v>1</v>
      </c>
      <c r="AB225" s="785">
        <f t="shared" si="10"/>
        <v>809.1</v>
      </c>
    </row>
    <row r="226" spans="1:28" s="786" customFormat="1" ht="51" customHeight="1">
      <c r="A226" s="782">
        <f t="shared" si="11"/>
        <v>215</v>
      </c>
      <c r="B226" s="118" t="s">
        <v>870</v>
      </c>
      <c r="C226" s="783">
        <v>43734</v>
      </c>
      <c r="D226" s="783">
        <f t="shared" si="8"/>
        <v>44099</v>
      </c>
      <c r="E226" s="783" t="s">
        <v>465</v>
      </c>
      <c r="F226" s="805" t="s">
        <v>1056</v>
      </c>
      <c r="G226" s="805" t="s">
        <v>390</v>
      </c>
      <c r="H226" s="118" t="s">
        <v>780</v>
      </c>
      <c r="I226" s="784" t="s">
        <v>20</v>
      </c>
      <c r="J226" s="784" t="s">
        <v>20</v>
      </c>
      <c r="K226" s="118" t="s">
        <v>20</v>
      </c>
      <c r="L226" s="118" t="s">
        <v>2558</v>
      </c>
      <c r="M226" s="103" t="s">
        <v>1057</v>
      </c>
      <c r="N226" s="118" t="s">
        <v>243</v>
      </c>
      <c r="O226" s="118" t="s">
        <v>244</v>
      </c>
      <c r="P226" s="118" t="s">
        <v>230</v>
      </c>
      <c r="Q226" s="118" t="s">
        <v>246</v>
      </c>
      <c r="R226" s="783">
        <v>43734</v>
      </c>
      <c r="S226" s="783">
        <f t="shared" si="9"/>
        <v>44099</v>
      </c>
      <c r="T226" s="107">
        <v>899</v>
      </c>
      <c r="U226" s="108">
        <v>1</v>
      </c>
      <c r="V226" s="108">
        <v>0.5</v>
      </c>
      <c r="W226" s="108">
        <v>1.8</v>
      </c>
      <c r="X226" s="90">
        <v>1</v>
      </c>
      <c r="Y226" s="110">
        <v>1</v>
      </c>
      <c r="Z226" s="110">
        <v>1</v>
      </c>
      <c r="AA226" s="110">
        <v>1</v>
      </c>
      <c r="AB226" s="785">
        <f t="shared" si="10"/>
        <v>809.1</v>
      </c>
    </row>
    <row r="227" spans="1:28" s="786" customFormat="1" ht="38.25" customHeight="1">
      <c r="A227" s="782">
        <f t="shared" si="11"/>
        <v>216</v>
      </c>
      <c r="B227" s="118" t="s">
        <v>870</v>
      </c>
      <c r="C227" s="783">
        <v>43736</v>
      </c>
      <c r="D227" s="783">
        <f t="shared" si="8"/>
        <v>44101</v>
      </c>
      <c r="E227" s="783" t="s">
        <v>453</v>
      </c>
      <c r="F227" s="805" t="s">
        <v>966</v>
      </c>
      <c r="G227" s="805">
        <v>2010</v>
      </c>
      <c r="H227" s="118" t="s">
        <v>1058</v>
      </c>
      <c r="I227" s="784" t="s">
        <v>2746</v>
      </c>
      <c r="J227" s="784" t="s">
        <v>20</v>
      </c>
      <c r="K227" s="118" t="s">
        <v>20</v>
      </c>
      <c r="L227" s="118" t="s">
        <v>2558</v>
      </c>
      <c r="M227" s="103" t="s">
        <v>1059</v>
      </c>
      <c r="N227" s="118" t="s">
        <v>243</v>
      </c>
      <c r="O227" s="118" t="s">
        <v>875</v>
      </c>
      <c r="P227" s="118" t="s">
        <v>550</v>
      </c>
      <c r="Q227" s="118" t="s">
        <v>246</v>
      </c>
      <c r="R227" s="783">
        <v>43736</v>
      </c>
      <c r="S227" s="783">
        <f t="shared" si="9"/>
        <v>44101</v>
      </c>
      <c r="T227" s="107">
        <v>2058</v>
      </c>
      <c r="U227" s="108">
        <v>1.7</v>
      </c>
      <c r="V227" s="108">
        <v>0.65</v>
      </c>
      <c r="W227" s="108">
        <v>1.8</v>
      </c>
      <c r="X227" s="90">
        <v>1.1000000000000001</v>
      </c>
      <c r="Y227" s="110">
        <v>1</v>
      </c>
      <c r="Z227" s="110">
        <v>1</v>
      </c>
      <c r="AA227" s="110">
        <v>1</v>
      </c>
      <c r="AB227" s="785">
        <f t="shared" si="10"/>
        <v>4502.7</v>
      </c>
    </row>
    <row r="228" spans="1:28" s="786" customFormat="1" ht="38.25" customHeight="1">
      <c r="A228" s="782">
        <f t="shared" si="11"/>
        <v>217</v>
      </c>
      <c r="B228" s="118" t="s">
        <v>870</v>
      </c>
      <c r="C228" s="783">
        <v>43744</v>
      </c>
      <c r="D228" s="783">
        <f t="shared" ref="D228:D287" si="12">C228+365</f>
        <v>44109</v>
      </c>
      <c r="E228" s="783" t="s">
        <v>453</v>
      </c>
      <c r="F228" s="805" t="s">
        <v>966</v>
      </c>
      <c r="G228" s="805">
        <v>2013</v>
      </c>
      <c r="H228" s="118" t="s">
        <v>1060</v>
      </c>
      <c r="I228" s="784" t="s">
        <v>2746</v>
      </c>
      <c r="J228" s="784" t="s">
        <v>20</v>
      </c>
      <c r="K228" s="118" t="s">
        <v>20</v>
      </c>
      <c r="L228" s="118" t="s">
        <v>2558</v>
      </c>
      <c r="M228" s="103" t="s">
        <v>1061</v>
      </c>
      <c r="N228" s="118" t="s">
        <v>243</v>
      </c>
      <c r="O228" s="118" t="s">
        <v>875</v>
      </c>
      <c r="P228" s="118" t="s">
        <v>427</v>
      </c>
      <c r="Q228" s="118" t="s">
        <v>246</v>
      </c>
      <c r="R228" s="783">
        <v>43744</v>
      </c>
      <c r="S228" s="783">
        <f t="shared" si="9"/>
        <v>44109</v>
      </c>
      <c r="T228" s="107">
        <v>2058</v>
      </c>
      <c r="U228" s="108">
        <v>1.7</v>
      </c>
      <c r="V228" s="108">
        <v>0.8</v>
      </c>
      <c r="W228" s="108">
        <v>1.8</v>
      </c>
      <c r="X228" s="90">
        <v>1.1000000000000001</v>
      </c>
      <c r="Y228" s="110">
        <v>1</v>
      </c>
      <c r="Z228" s="110">
        <v>1</v>
      </c>
      <c r="AA228" s="110">
        <v>1</v>
      </c>
      <c r="AB228" s="785">
        <f t="shared" si="10"/>
        <v>5541.78</v>
      </c>
    </row>
    <row r="229" spans="1:28" s="786" customFormat="1" ht="38.25" customHeight="1">
      <c r="A229" s="782">
        <f t="shared" si="11"/>
        <v>218</v>
      </c>
      <c r="B229" s="118" t="s">
        <v>870</v>
      </c>
      <c r="C229" s="783">
        <v>43747</v>
      </c>
      <c r="D229" s="783">
        <f t="shared" si="12"/>
        <v>44112</v>
      </c>
      <c r="E229" s="783" t="s">
        <v>820</v>
      </c>
      <c r="F229" s="805" t="s">
        <v>1062</v>
      </c>
      <c r="G229" s="805">
        <v>2015</v>
      </c>
      <c r="H229" s="118" t="s">
        <v>1063</v>
      </c>
      <c r="I229" s="784" t="s">
        <v>20</v>
      </c>
      <c r="J229" s="784" t="s">
        <v>20</v>
      </c>
      <c r="K229" s="118" t="s">
        <v>229</v>
      </c>
      <c r="L229" s="118" t="s">
        <v>2558</v>
      </c>
      <c r="M229" s="103" t="s">
        <v>1064</v>
      </c>
      <c r="N229" s="118" t="s">
        <v>243</v>
      </c>
      <c r="O229" s="118" t="s">
        <v>875</v>
      </c>
      <c r="P229" s="118" t="s">
        <v>296</v>
      </c>
      <c r="Q229" s="118" t="s">
        <v>246</v>
      </c>
      <c r="R229" s="783">
        <v>43747</v>
      </c>
      <c r="S229" s="783">
        <f t="shared" si="9"/>
        <v>44112</v>
      </c>
      <c r="T229" s="107">
        <v>2246</v>
      </c>
      <c r="U229" s="108">
        <v>1.7</v>
      </c>
      <c r="V229" s="108">
        <v>0.85</v>
      </c>
      <c r="W229" s="108">
        <v>1.8</v>
      </c>
      <c r="X229" s="90">
        <v>1</v>
      </c>
      <c r="Y229" s="110">
        <v>1</v>
      </c>
      <c r="Z229" s="110">
        <v>1</v>
      </c>
      <c r="AA229" s="110">
        <v>1</v>
      </c>
      <c r="AB229" s="785">
        <f t="shared" si="10"/>
        <v>5841.85</v>
      </c>
    </row>
    <row r="230" spans="1:28" s="786" customFormat="1" ht="38.25" customHeight="1">
      <c r="A230" s="782">
        <f t="shared" si="11"/>
        <v>219</v>
      </c>
      <c r="B230" s="118" t="s">
        <v>870</v>
      </c>
      <c r="C230" s="783">
        <v>43742</v>
      </c>
      <c r="D230" s="783">
        <f t="shared" si="12"/>
        <v>44107</v>
      </c>
      <c r="E230" s="783" t="s">
        <v>820</v>
      </c>
      <c r="F230" s="805" t="s">
        <v>1062</v>
      </c>
      <c r="G230" s="805">
        <v>2015</v>
      </c>
      <c r="H230" s="118" t="s">
        <v>1065</v>
      </c>
      <c r="I230" s="784" t="s">
        <v>20</v>
      </c>
      <c r="J230" s="784" t="s">
        <v>20</v>
      </c>
      <c r="K230" s="118" t="s">
        <v>229</v>
      </c>
      <c r="L230" s="118" t="s">
        <v>2558</v>
      </c>
      <c r="M230" s="103" t="s">
        <v>1066</v>
      </c>
      <c r="N230" s="118" t="s">
        <v>243</v>
      </c>
      <c r="O230" s="118" t="s">
        <v>875</v>
      </c>
      <c r="P230" s="118" t="s">
        <v>296</v>
      </c>
      <c r="Q230" s="118" t="s">
        <v>246</v>
      </c>
      <c r="R230" s="783">
        <v>43742</v>
      </c>
      <c r="S230" s="783">
        <f t="shared" si="9"/>
        <v>44107</v>
      </c>
      <c r="T230" s="107">
        <v>2246</v>
      </c>
      <c r="U230" s="108">
        <v>1.7</v>
      </c>
      <c r="V230" s="108">
        <v>0.85</v>
      </c>
      <c r="W230" s="108">
        <v>1.8</v>
      </c>
      <c r="X230" s="90">
        <v>1</v>
      </c>
      <c r="Y230" s="110">
        <v>1</v>
      </c>
      <c r="Z230" s="110">
        <v>1</v>
      </c>
      <c r="AA230" s="110">
        <v>1</v>
      </c>
      <c r="AB230" s="785">
        <f t="shared" si="10"/>
        <v>5841.85</v>
      </c>
    </row>
    <row r="231" spans="1:28" s="786" customFormat="1" ht="38.25" customHeight="1">
      <c r="A231" s="782">
        <f t="shared" si="11"/>
        <v>220</v>
      </c>
      <c r="B231" s="118" t="s">
        <v>870</v>
      </c>
      <c r="C231" s="783">
        <v>43747</v>
      </c>
      <c r="D231" s="783">
        <f t="shared" si="12"/>
        <v>44112</v>
      </c>
      <c r="E231" s="783" t="s">
        <v>464</v>
      </c>
      <c r="F231" s="805" t="s">
        <v>1067</v>
      </c>
      <c r="G231" s="805">
        <v>2015</v>
      </c>
      <c r="H231" s="118" t="s">
        <v>1068</v>
      </c>
      <c r="I231" s="784" t="s">
        <v>20</v>
      </c>
      <c r="J231" s="784" t="s">
        <v>20</v>
      </c>
      <c r="K231" s="118" t="s">
        <v>1069</v>
      </c>
      <c r="L231" s="118" t="s">
        <v>2558</v>
      </c>
      <c r="M231" s="103" t="s">
        <v>1070</v>
      </c>
      <c r="N231" s="118" t="s">
        <v>243</v>
      </c>
      <c r="O231" s="118" t="s">
        <v>875</v>
      </c>
      <c r="P231" s="118" t="s">
        <v>296</v>
      </c>
      <c r="Q231" s="118" t="s">
        <v>246</v>
      </c>
      <c r="R231" s="783">
        <v>43747</v>
      </c>
      <c r="S231" s="783">
        <f t="shared" si="9"/>
        <v>44112</v>
      </c>
      <c r="T231" s="107">
        <v>2807</v>
      </c>
      <c r="U231" s="108">
        <v>1.7</v>
      </c>
      <c r="V231" s="108">
        <v>0.85</v>
      </c>
      <c r="W231" s="108">
        <v>1.8</v>
      </c>
      <c r="X231" s="90">
        <v>1</v>
      </c>
      <c r="Y231" s="110">
        <v>1</v>
      </c>
      <c r="Z231" s="110">
        <v>1</v>
      </c>
      <c r="AA231" s="110">
        <v>1</v>
      </c>
      <c r="AB231" s="785">
        <f t="shared" si="10"/>
        <v>7301.01</v>
      </c>
    </row>
    <row r="232" spans="1:28" s="786" customFormat="1" ht="38.25" customHeight="1">
      <c r="A232" s="782">
        <f t="shared" si="11"/>
        <v>221</v>
      </c>
      <c r="B232" s="118" t="s">
        <v>870</v>
      </c>
      <c r="C232" s="783">
        <v>43755</v>
      </c>
      <c r="D232" s="783">
        <f t="shared" si="12"/>
        <v>44120</v>
      </c>
      <c r="E232" s="783" t="s">
        <v>453</v>
      </c>
      <c r="F232" s="805" t="s">
        <v>1071</v>
      </c>
      <c r="G232" s="805">
        <v>2011</v>
      </c>
      <c r="H232" s="118" t="s">
        <v>1072</v>
      </c>
      <c r="I232" s="784" t="s">
        <v>176</v>
      </c>
      <c r="J232" s="784" t="s">
        <v>20</v>
      </c>
      <c r="K232" s="118" t="s">
        <v>20</v>
      </c>
      <c r="L232" s="118" t="s">
        <v>2558</v>
      </c>
      <c r="M232" s="103" t="s">
        <v>1073</v>
      </c>
      <c r="N232" s="118" t="s">
        <v>243</v>
      </c>
      <c r="O232" s="118" t="s">
        <v>875</v>
      </c>
      <c r="P232" s="118" t="s">
        <v>428</v>
      </c>
      <c r="Q232" s="118" t="s">
        <v>246</v>
      </c>
      <c r="R232" s="783">
        <v>43755</v>
      </c>
      <c r="S232" s="783">
        <f t="shared" si="9"/>
        <v>44120</v>
      </c>
      <c r="T232" s="107">
        <v>2058</v>
      </c>
      <c r="U232" s="108">
        <v>1.7</v>
      </c>
      <c r="V232" s="108">
        <v>0.7</v>
      </c>
      <c r="W232" s="108">
        <v>1.8</v>
      </c>
      <c r="X232" s="90">
        <v>1.2</v>
      </c>
      <c r="Y232" s="110">
        <v>1</v>
      </c>
      <c r="Z232" s="110">
        <v>1</v>
      </c>
      <c r="AA232" s="110">
        <v>1</v>
      </c>
      <c r="AB232" s="785">
        <f t="shared" si="10"/>
        <v>5289.88</v>
      </c>
    </row>
    <row r="233" spans="1:28" s="786" customFormat="1" ht="38.25" customHeight="1">
      <c r="A233" s="782">
        <f t="shared" si="11"/>
        <v>222</v>
      </c>
      <c r="B233" s="118" t="s">
        <v>870</v>
      </c>
      <c r="C233" s="783">
        <v>43755</v>
      </c>
      <c r="D233" s="783">
        <f t="shared" si="12"/>
        <v>44120</v>
      </c>
      <c r="E233" s="783" t="s">
        <v>453</v>
      </c>
      <c r="F233" s="805" t="s">
        <v>966</v>
      </c>
      <c r="G233" s="805">
        <v>2011</v>
      </c>
      <c r="H233" s="118" t="s">
        <v>1074</v>
      </c>
      <c r="I233" s="784" t="s">
        <v>2746</v>
      </c>
      <c r="J233" s="784" t="s">
        <v>20</v>
      </c>
      <c r="K233" s="118" t="s">
        <v>20</v>
      </c>
      <c r="L233" s="118" t="s">
        <v>2558</v>
      </c>
      <c r="M233" s="103" t="s">
        <v>1075</v>
      </c>
      <c r="N233" s="118" t="s">
        <v>243</v>
      </c>
      <c r="O233" s="118" t="s">
        <v>875</v>
      </c>
      <c r="P233" s="118" t="s">
        <v>428</v>
      </c>
      <c r="Q233" s="118" t="s">
        <v>246</v>
      </c>
      <c r="R233" s="783">
        <v>43755</v>
      </c>
      <c r="S233" s="783">
        <f t="shared" si="9"/>
        <v>44120</v>
      </c>
      <c r="T233" s="107">
        <v>2058</v>
      </c>
      <c r="U233" s="108">
        <v>1.7</v>
      </c>
      <c r="V233" s="108">
        <v>0.7</v>
      </c>
      <c r="W233" s="108">
        <v>1.8</v>
      </c>
      <c r="X233" s="90">
        <v>1.1000000000000001</v>
      </c>
      <c r="Y233" s="110">
        <v>1</v>
      </c>
      <c r="Z233" s="110">
        <v>1</v>
      </c>
      <c r="AA233" s="110">
        <v>1</v>
      </c>
      <c r="AB233" s="785">
        <f t="shared" si="10"/>
        <v>4849.0600000000004</v>
      </c>
    </row>
    <row r="234" spans="1:28" s="786" customFormat="1" ht="38.25" customHeight="1">
      <c r="A234" s="782">
        <f t="shared" si="11"/>
        <v>223</v>
      </c>
      <c r="B234" s="118" t="s">
        <v>870</v>
      </c>
      <c r="C234" s="783">
        <v>43755</v>
      </c>
      <c r="D234" s="783">
        <f t="shared" si="12"/>
        <v>44120</v>
      </c>
      <c r="E234" s="783" t="s">
        <v>453</v>
      </c>
      <c r="F234" s="805" t="s">
        <v>966</v>
      </c>
      <c r="G234" s="805">
        <v>2011</v>
      </c>
      <c r="H234" s="118" t="s">
        <v>1076</v>
      </c>
      <c r="I234" s="784">
        <v>79.599999999999994</v>
      </c>
      <c r="J234" s="784" t="s">
        <v>20</v>
      </c>
      <c r="K234" s="118" t="s">
        <v>20</v>
      </c>
      <c r="L234" s="118" t="s">
        <v>2558</v>
      </c>
      <c r="M234" s="103" t="s">
        <v>1077</v>
      </c>
      <c r="N234" s="118" t="s">
        <v>243</v>
      </c>
      <c r="O234" s="118" t="s">
        <v>875</v>
      </c>
      <c r="P234" s="118" t="s">
        <v>428</v>
      </c>
      <c r="Q234" s="118" t="s">
        <v>246</v>
      </c>
      <c r="R234" s="783">
        <v>43755</v>
      </c>
      <c r="S234" s="783">
        <f t="shared" si="9"/>
        <v>44120</v>
      </c>
      <c r="T234" s="107">
        <v>2058</v>
      </c>
      <c r="U234" s="108">
        <v>1.7</v>
      </c>
      <c r="V234" s="108">
        <v>0.7</v>
      </c>
      <c r="W234" s="108">
        <v>1.8</v>
      </c>
      <c r="X234" s="90">
        <v>1.1000000000000001</v>
      </c>
      <c r="Y234" s="110">
        <v>1</v>
      </c>
      <c r="Z234" s="110">
        <v>1</v>
      </c>
      <c r="AA234" s="110">
        <v>1</v>
      </c>
      <c r="AB234" s="785">
        <f t="shared" si="10"/>
        <v>4849.0600000000004</v>
      </c>
    </row>
    <row r="235" spans="1:28" s="786" customFormat="1" ht="38.25" customHeight="1">
      <c r="A235" s="782">
        <f t="shared" si="11"/>
        <v>224</v>
      </c>
      <c r="B235" s="118" t="s">
        <v>870</v>
      </c>
      <c r="C235" s="783">
        <v>43755</v>
      </c>
      <c r="D235" s="783">
        <f t="shared" si="12"/>
        <v>44120</v>
      </c>
      <c r="E235" s="783" t="s">
        <v>453</v>
      </c>
      <c r="F235" s="805" t="s">
        <v>966</v>
      </c>
      <c r="G235" s="805">
        <v>2011</v>
      </c>
      <c r="H235" s="118" t="s">
        <v>1078</v>
      </c>
      <c r="I235" s="784">
        <v>79.599999999999994</v>
      </c>
      <c r="J235" s="784" t="s">
        <v>20</v>
      </c>
      <c r="K235" s="118" t="s">
        <v>20</v>
      </c>
      <c r="L235" s="118" t="s">
        <v>2558</v>
      </c>
      <c r="M235" s="103" t="s">
        <v>1079</v>
      </c>
      <c r="N235" s="118" t="s">
        <v>243</v>
      </c>
      <c r="O235" s="118" t="s">
        <v>875</v>
      </c>
      <c r="P235" s="118" t="s">
        <v>428</v>
      </c>
      <c r="Q235" s="118" t="s">
        <v>246</v>
      </c>
      <c r="R235" s="783">
        <v>43755</v>
      </c>
      <c r="S235" s="783">
        <f t="shared" si="9"/>
        <v>44120</v>
      </c>
      <c r="T235" s="107">
        <v>2058</v>
      </c>
      <c r="U235" s="108">
        <v>1.7</v>
      </c>
      <c r="V235" s="108">
        <v>0.7</v>
      </c>
      <c r="W235" s="108">
        <v>1.8</v>
      </c>
      <c r="X235" s="90">
        <v>1.1000000000000001</v>
      </c>
      <c r="Y235" s="110">
        <v>1</v>
      </c>
      <c r="Z235" s="110">
        <v>1</v>
      </c>
      <c r="AA235" s="110">
        <v>1</v>
      </c>
      <c r="AB235" s="785">
        <f t="shared" si="10"/>
        <v>4849.0600000000004</v>
      </c>
    </row>
    <row r="236" spans="1:28" s="786" customFormat="1" ht="38.25" customHeight="1">
      <c r="A236" s="782">
        <f t="shared" si="11"/>
        <v>225</v>
      </c>
      <c r="B236" s="118" t="s">
        <v>870</v>
      </c>
      <c r="C236" s="783">
        <v>43755</v>
      </c>
      <c r="D236" s="783">
        <f t="shared" si="12"/>
        <v>44120</v>
      </c>
      <c r="E236" s="783" t="s">
        <v>453</v>
      </c>
      <c r="F236" s="805" t="s">
        <v>966</v>
      </c>
      <c r="G236" s="805">
        <v>2011</v>
      </c>
      <c r="H236" s="118" t="s">
        <v>1080</v>
      </c>
      <c r="I236" s="784">
        <v>79.599999999999994</v>
      </c>
      <c r="J236" s="784" t="s">
        <v>20</v>
      </c>
      <c r="K236" s="118" t="s">
        <v>20</v>
      </c>
      <c r="L236" s="118" t="s">
        <v>2558</v>
      </c>
      <c r="M236" s="103" t="s">
        <v>1081</v>
      </c>
      <c r="N236" s="118" t="s">
        <v>243</v>
      </c>
      <c r="O236" s="118" t="s">
        <v>875</v>
      </c>
      <c r="P236" s="118" t="s">
        <v>428</v>
      </c>
      <c r="Q236" s="118" t="s">
        <v>246</v>
      </c>
      <c r="R236" s="783">
        <v>43755</v>
      </c>
      <c r="S236" s="783">
        <f t="shared" si="9"/>
        <v>44120</v>
      </c>
      <c r="T236" s="107">
        <v>2058</v>
      </c>
      <c r="U236" s="108">
        <v>1.7</v>
      </c>
      <c r="V236" s="108">
        <v>0.7</v>
      </c>
      <c r="W236" s="108">
        <v>1.8</v>
      </c>
      <c r="X236" s="90">
        <v>1.1000000000000001</v>
      </c>
      <c r="Y236" s="110">
        <v>1</v>
      </c>
      <c r="Z236" s="110">
        <v>1</v>
      </c>
      <c r="AA236" s="110">
        <v>1</v>
      </c>
      <c r="AB236" s="785">
        <f t="shared" si="10"/>
        <v>4849.0600000000004</v>
      </c>
    </row>
    <row r="237" spans="1:28" s="786" customFormat="1" ht="38.25" customHeight="1">
      <c r="A237" s="782">
        <f t="shared" si="11"/>
        <v>226</v>
      </c>
      <c r="B237" s="118" t="s">
        <v>870</v>
      </c>
      <c r="C237" s="783">
        <v>43755</v>
      </c>
      <c r="D237" s="783">
        <f t="shared" si="12"/>
        <v>44120</v>
      </c>
      <c r="E237" s="783" t="s">
        <v>455</v>
      </c>
      <c r="F237" s="805" t="s">
        <v>1082</v>
      </c>
      <c r="G237" s="805">
        <v>2011</v>
      </c>
      <c r="H237" s="118" t="s">
        <v>1083</v>
      </c>
      <c r="I237" s="784" t="s">
        <v>20</v>
      </c>
      <c r="J237" s="784" t="s">
        <v>1084</v>
      </c>
      <c r="K237" s="118" t="s">
        <v>20</v>
      </c>
      <c r="L237" s="118" t="s">
        <v>2558</v>
      </c>
      <c r="M237" s="103" t="s">
        <v>1085</v>
      </c>
      <c r="N237" s="118" t="s">
        <v>243</v>
      </c>
      <c r="O237" s="118" t="s">
        <v>893</v>
      </c>
      <c r="P237" s="118" t="s">
        <v>428</v>
      </c>
      <c r="Q237" s="118" t="s">
        <v>246</v>
      </c>
      <c r="R237" s="783">
        <v>43755</v>
      </c>
      <c r="S237" s="783">
        <f t="shared" si="9"/>
        <v>44120</v>
      </c>
      <c r="T237" s="107">
        <v>2807</v>
      </c>
      <c r="U237" s="108">
        <v>1.7</v>
      </c>
      <c r="V237" s="108">
        <v>0.7</v>
      </c>
      <c r="W237" s="108">
        <v>1.8</v>
      </c>
      <c r="X237" s="90">
        <v>1</v>
      </c>
      <c r="Y237" s="110">
        <v>1</v>
      </c>
      <c r="Z237" s="110">
        <v>1</v>
      </c>
      <c r="AA237" s="110">
        <v>1</v>
      </c>
      <c r="AB237" s="785">
        <f t="shared" si="10"/>
        <v>6012.59</v>
      </c>
    </row>
    <row r="238" spans="1:28" s="786" customFormat="1" ht="38.25" customHeight="1">
      <c r="A238" s="782">
        <f t="shared" si="11"/>
        <v>227</v>
      </c>
      <c r="B238" s="118" t="s">
        <v>870</v>
      </c>
      <c r="C238" s="783">
        <v>43758</v>
      </c>
      <c r="D238" s="783">
        <f t="shared" si="12"/>
        <v>44123</v>
      </c>
      <c r="E238" s="783" t="s">
        <v>455</v>
      </c>
      <c r="F238" s="805" t="s">
        <v>1086</v>
      </c>
      <c r="G238" s="805">
        <v>2000</v>
      </c>
      <c r="H238" s="118" t="s">
        <v>1087</v>
      </c>
      <c r="I238" s="784" t="s">
        <v>20</v>
      </c>
      <c r="J238" s="784" t="s">
        <v>1088</v>
      </c>
      <c r="K238" s="118" t="s">
        <v>20</v>
      </c>
      <c r="L238" s="118" t="s">
        <v>2558</v>
      </c>
      <c r="M238" s="103" t="s">
        <v>1089</v>
      </c>
      <c r="N238" s="118" t="s">
        <v>243</v>
      </c>
      <c r="O238" s="118" t="s">
        <v>893</v>
      </c>
      <c r="P238" s="118" t="s">
        <v>230</v>
      </c>
      <c r="Q238" s="118" t="s">
        <v>246</v>
      </c>
      <c r="R238" s="783">
        <v>43758</v>
      </c>
      <c r="S238" s="783">
        <f t="shared" si="9"/>
        <v>44123</v>
      </c>
      <c r="T238" s="107">
        <v>2807</v>
      </c>
      <c r="U238" s="108">
        <v>1.7</v>
      </c>
      <c r="V238" s="108">
        <v>0.5</v>
      </c>
      <c r="W238" s="108">
        <v>1.8</v>
      </c>
      <c r="X238" s="90">
        <v>1</v>
      </c>
      <c r="Y238" s="110">
        <v>1</v>
      </c>
      <c r="Z238" s="110">
        <v>1</v>
      </c>
      <c r="AA238" s="110">
        <v>1</v>
      </c>
      <c r="AB238" s="785">
        <f t="shared" si="10"/>
        <v>4294.71</v>
      </c>
    </row>
    <row r="239" spans="1:28" s="786" customFormat="1" ht="38.25" customHeight="1">
      <c r="A239" s="782">
        <f t="shared" si="11"/>
        <v>228</v>
      </c>
      <c r="B239" s="118" t="s">
        <v>870</v>
      </c>
      <c r="C239" s="783">
        <v>43758</v>
      </c>
      <c r="D239" s="783">
        <f t="shared" si="12"/>
        <v>44123</v>
      </c>
      <c r="E239" s="783" t="s">
        <v>456</v>
      </c>
      <c r="F239" s="805" t="s">
        <v>1090</v>
      </c>
      <c r="G239" s="805">
        <v>2011</v>
      </c>
      <c r="H239" s="118" t="s">
        <v>1091</v>
      </c>
      <c r="I239" s="784" t="s">
        <v>20</v>
      </c>
      <c r="J239" s="784" t="s">
        <v>896</v>
      </c>
      <c r="K239" s="118" t="s">
        <v>20</v>
      </c>
      <c r="L239" s="118" t="s">
        <v>2558</v>
      </c>
      <c r="M239" s="103" t="s">
        <v>1092</v>
      </c>
      <c r="N239" s="118" t="s">
        <v>454</v>
      </c>
      <c r="O239" s="118" t="s">
        <v>244</v>
      </c>
      <c r="P239" s="118" t="s">
        <v>428</v>
      </c>
      <c r="Q239" s="118" t="s">
        <v>246</v>
      </c>
      <c r="R239" s="783">
        <v>43758</v>
      </c>
      <c r="S239" s="783">
        <f t="shared" si="9"/>
        <v>44123</v>
      </c>
      <c r="T239" s="107">
        <v>4227</v>
      </c>
      <c r="U239" s="108">
        <v>1.7</v>
      </c>
      <c r="V239" s="108">
        <v>0.7</v>
      </c>
      <c r="W239" s="108">
        <v>1.8</v>
      </c>
      <c r="X239" s="90">
        <v>1</v>
      </c>
      <c r="Y239" s="110">
        <v>1.25</v>
      </c>
      <c r="Z239" s="110">
        <v>1</v>
      </c>
      <c r="AA239" s="110">
        <v>1</v>
      </c>
      <c r="AB239" s="785">
        <f t="shared" si="10"/>
        <v>11317.79</v>
      </c>
    </row>
    <row r="240" spans="1:28" s="786" customFormat="1" ht="38.25" customHeight="1">
      <c r="A240" s="782">
        <f t="shared" si="11"/>
        <v>229</v>
      </c>
      <c r="B240" s="118" t="s">
        <v>870</v>
      </c>
      <c r="C240" s="783">
        <v>43767</v>
      </c>
      <c r="D240" s="783">
        <f t="shared" si="12"/>
        <v>44132</v>
      </c>
      <c r="E240" s="783" t="s">
        <v>453</v>
      </c>
      <c r="F240" s="805" t="s">
        <v>966</v>
      </c>
      <c r="G240" s="805">
        <v>2012</v>
      </c>
      <c r="H240" s="118" t="s">
        <v>1093</v>
      </c>
      <c r="I240" s="784">
        <v>79.599999999999994</v>
      </c>
      <c r="J240" s="784" t="s">
        <v>20</v>
      </c>
      <c r="K240" s="118" t="s">
        <v>20</v>
      </c>
      <c r="L240" s="118" t="s">
        <v>2558</v>
      </c>
      <c r="M240" s="103" t="s">
        <v>1094</v>
      </c>
      <c r="N240" s="118" t="s">
        <v>243</v>
      </c>
      <c r="O240" s="118" t="s">
        <v>875</v>
      </c>
      <c r="P240" s="118" t="s">
        <v>468</v>
      </c>
      <c r="Q240" s="118" t="s">
        <v>246</v>
      </c>
      <c r="R240" s="783">
        <v>43767</v>
      </c>
      <c r="S240" s="783">
        <f t="shared" si="9"/>
        <v>44132</v>
      </c>
      <c r="T240" s="107">
        <v>2058</v>
      </c>
      <c r="U240" s="108">
        <v>1.7</v>
      </c>
      <c r="V240" s="108">
        <v>0.75</v>
      </c>
      <c r="W240" s="108">
        <v>1.8</v>
      </c>
      <c r="X240" s="90">
        <v>1.1000000000000001</v>
      </c>
      <c r="Y240" s="110">
        <v>1</v>
      </c>
      <c r="Z240" s="110">
        <v>1</v>
      </c>
      <c r="AA240" s="110">
        <v>1</v>
      </c>
      <c r="AB240" s="785">
        <f t="shared" si="10"/>
        <v>5195.42</v>
      </c>
    </row>
    <row r="241" spans="1:28" s="786" customFormat="1" ht="38.25" customHeight="1">
      <c r="A241" s="782">
        <f t="shared" si="11"/>
        <v>230</v>
      </c>
      <c r="B241" s="118" t="s">
        <v>870</v>
      </c>
      <c r="C241" s="783">
        <v>43768</v>
      </c>
      <c r="D241" s="783">
        <f t="shared" si="12"/>
        <v>44133</v>
      </c>
      <c r="E241" s="783" t="s">
        <v>464</v>
      </c>
      <c r="F241" s="805" t="s">
        <v>1095</v>
      </c>
      <c r="G241" s="805">
        <v>2016</v>
      </c>
      <c r="H241" s="118" t="s">
        <v>1096</v>
      </c>
      <c r="I241" s="784" t="s">
        <v>20</v>
      </c>
      <c r="J241" s="784" t="s">
        <v>20</v>
      </c>
      <c r="K241" s="118" t="s">
        <v>1097</v>
      </c>
      <c r="L241" s="118" t="s">
        <v>2558</v>
      </c>
      <c r="M241" s="103" t="s">
        <v>1098</v>
      </c>
      <c r="N241" s="118" t="s">
        <v>243</v>
      </c>
      <c r="O241" s="118" t="s">
        <v>875</v>
      </c>
      <c r="P241" s="118" t="s">
        <v>319</v>
      </c>
      <c r="Q241" s="118" t="s">
        <v>246</v>
      </c>
      <c r="R241" s="783">
        <v>43768</v>
      </c>
      <c r="S241" s="783">
        <f t="shared" si="9"/>
        <v>44133</v>
      </c>
      <c r="T241" s="107">
        <v>2807</v>
      </c>
      <c r="U241" s="108">
        <v>1.7</v>
      </c>
      <c r="V241" s="108">
        <v>0.9</v>
      </c>
      <c r="W241" s="108">
        <v>1.8</v>
      </c>
      <c r="X241" s="90">
        <v>1</v>
      </c>
      <c r="Y241" s="110">
        <v>1</v>
      </c>
      <c r="Z241" s="110">
        <v>1</v>
      </c>
      <c r="AA241" s="110">
        <v>1</v>
      </c>
      <c r="AB241" s="785">
        <f t="shared" si="10"/>
        <v>7730.48</v>
      </c>
    </row>
    <row r="242" spans="1:28" s="786" customFormat="1" ht="38.25" customHeight="1">
      <c r="A242" s="782">
        <f t="shared" si="11"/>
        <v>231</v>
      </c>
      <c r="B242" s="118" t="s">
        <v>870</v>
      </c>
      <c r="C242" s="783">
        <v>43768</v>
      </c>
      <c r="D242" s="783">
        <f t="shared" si="12"/>
        <v>44133</v>
      </c>
      <c r="E242" s="783" t="s">
        <v>464</v>
      </c>
      <c r="F242" s="805" t="s">
        <v>1095</v>
      </c>
      <c r="G242" s="805">
        <v>2016</v>
      </c>
      <c r="H242" s="118" t="s">
        <v>1099</v>
      </c>
      <c r="I242" s="784" t="s">
        <v>20</v>
      </c>
      <c r="J242" s="784" t="s">
        <v>20</v>
      </c>
      <c r="K242" s="118" t="s">
        <v>1097</v>
      </c>
      <c r="L242" s="118" t="s">
        <v>2558</v>
      </c>
      <c r="M242" s="103" t="s">
        <v>1100</v>
      </c>
      <c r="N242" s="118" t="s">
        <v>243</v>
      </c>
      <c r="O242" s="118" t="s">
        <v>875</v>
      </c>
      <c r="P242" s="118" t="s">
        <v>319</v>
      </c>
      <c r="Q242" s="118" t="s">
        <v>246</v>
      </c>
      <c r="R242" s="783">
        <v>43768</v>
      </c>
      <c r="S242" s="783">
        <f t="shared" si="9"/>
        <v>44133</v>
      </c>
      <c r="T242" s="107">
        <v>2807</v>
      </c>
      <c r="U242" s="108">
        <v>1.7</v>
      </c>
      <c r="V242" s="108">
        <v>0.9</v>
      </c>
      <c r="W242" s="108">
        <v>1.8</v>
      </c>
      <c r="X242" s="90">
        <v>1</v>
      </c>
      <c r="Y242" s="110">
        <v>1</v>
      </c>
      <c r="Z242" s="110">
        <v>1</v>
      </c>
      <c r="AA242" s="110">
        <v>1</v>
      </c>
      <c r="AB242" s="785">
        <f t="shared" si="10"/>
        <v>7730.48</v>
      </c>
    </row>
    <row r="243" spans="1:28" s="786" customFormat="1" ht="38.25" customHeight="1">
      <c r="A243" s="782">
        <f t="shared" si="11"/>
        <v>232</v>
      </c>
      <c r="B243" s="118" t="s">
        <v>870</v>
      </c>
      <c r="C243" s="783">
        <v>43768</v>
      </c>
      <c r="D243" s="783">
        <f t="shared" si="12"/>
        <v>44133</v>
      </c>
      <c r="E243" s="783" t="s">
        <v>820</v>
      </c>
      <c r="F243" s="805" t="s">
        <v>1101</v>
      </c>
      <c r="G243" s="805">
        <v>2016</v>
      </c>
      <c r="H243" s="118" t="s">
        <v>1102</v>
      </c>
      <c r="I243" s="784" t="s">
        <v>20</v>
      </c>
      <c r="J243" s="784" t="s">
        <v>20</v>
      </c>
      <c r="K243" s="118" t="s">
        <v>229</v>
      </c>
      <c r="L243" s="118" t="s">
        <v>2558</v>
      </c>
      <c r="M243" s="103" t="s">
        <v>1103</v>
      </c>
      <c r="N243" s="118" t="s">
        <v>243</v>
      </c>
      <c r="O243" s="118" t="s">
        <v>875</v>
      </c>
      <c r="P243" s="118" t="s">
        <v>319</v>
      </c>
      <c r="Q243" s="118" t="s">
        <v>246</v>
      </c>
      <c r="R243" s="783">
        <v>43768</v>
      </c>
      <c r="S243" s="783">
        <f t="shared" si="9"/>
        <v>44133</v>
      </c>
      <c r="T243" s="107">
        <v>2246</v>
      </c>
      <c r="U243" s="108">
        <v>1.7</v>
      </c>
      <c r="V243" s="108">
        <v>0.9</v>
      </c>
      <c r="W243" s="108">
        <v>1.8</v>
      </c>
      <c r="X243" s="90">
        <v>1</v>
      </c>
      <c r="Y243" s="110">
        <v>1</v>
      </c>
      <c r="Z243" s="110">
        <v>1</v>
      </c>
      <c r="AA243" s="110">
        <v>1</v>
      </c>
      <c r="AB243" s="785">
        <f t="shared" si="10"/>
        <v>6185.48</v>
      </c>
    </row>
    <row r="244" spans="1:28" s="786" customFormat="1" ht="38.25" customHeight="1">
      <c r="A244" s="782">
        <f t="shared" si="11"/>
        <v>233</v>
      </c>
      <c r="B244" s="118" t="s">
        <v>870</v>
      </c>
      <c r="C244" s="783">
        <v>43768</v>
      </c>
      <c r="D244" s="783">
        <f t="shared" si="12"/>
        <v>44133</v>
      </c>
      <c r="E244" s="783" t="s">
        <v>820</v>
      </c>
      <c r="F244" s="805" t="s">
        <v>1101</v>
      </c>
      <c r="G244" s="805">
        <v>2016</v>
      </c>
      <c r="H244" s="118" t="s">
        <v>1104</v>
      </c>
      <c r="I244" s="784" t="s">
        <v>20</v>
      </c>
      <c r="J244" s="784" t="s">
        <v>20</v>
      </c>
      <c r="K244" s="118" t="s">
        <v>229</v>
      </c>
      <c r="L244" s="118" t="s">
        <v>2558</v>
      </c>
      <c r="M244" s="103" t="s">
        <v>1105</v>
      </c>
      <c r="N244" s="118" t="s">
        <v>243</v>
      </c>
      <c r="O244" s="118" t="s">
        <v>875</v>
      </c>
      <c r="P244" s="118" t="s">
        <v>319</v>
      </c>
      <c r="Q244" s="118" t="s">
        <v>246</v>
      </c>
      <c r="R244" s="783">
        <v>43768</v>
      </c>
      <c r="S244" s="783">
        <f t="shared" si="9"/>
        <v>44133</v>
      </c>
      <c r="T244" s="107">
        <v>2246</v>
      </c>
      <c r="U244" s="108">
        <v>1.7</v>
      </c>
      <c r="V244" s="108">
        <v>0.9</v>
      </c>
      <c r="W244" s="108">
        <v>1.8</v>
      </c>
      <c r="X244" s="90">
        <v>1</v>
      </c>
      <c r="Y244" s="110">
        <v>1</v>
      </c>
      <c r="Z244" s="110">
        <v>1</v>
      </c>
      <c r="AA244" s="110">
        <v>1</v>
      </c>
      <c r="AB244" s="785">
        <f t="shared" si="10"/>
        <v>6185.48</v>
      </c>
    </row>
    <row r="245" spans="1:28" s="786" customFormat="1" ht="38.25" customHeight="1">
      <c r="A245" s="782">
        <f t="shared" si="11"/>
        <v>234</v>
      </c>
      <c r="B245" s="118" t="s">
        <v>870</v>
      </c>
      <c r="C245" s="783">
        <v>43768</v>
      </c>
      <c r="D245" s="783">
        <f t="shared" si="12"/>
        <v>44133</v>
      </c>
      <c r="E245" s="783" t="s">
        <v>820</v>
      </c>
      <c r="F245" s="805" t="s">
        <v>1101</v>
      </c>
      <c r="G245" s="805">
        <v>2016</v>
      </c>
      <c r="H245" s="118" t="s">
        <v>1106</v>
      </c>
      <c r="I245" s="784" t="s">
        <v>20</v>
      </c>
      <c r="J245" s="784" t="s">
        <v>20</v>
      </c>
      <c r="K245" s="118" t="s">
        <v>229</v>
      </c>
      <c r="L245" s="118" t="s">
        <v>2558</v>
      </c>
      <c r="M245" s="103" t="s">
        <v>1107</v>
      </c>
      <c r="N245" s="118" t="s">
        <v>243</v>
      </c>
      <c r="O245" s="118" t="s">
        <v>875</v>
      </c>
      <c r="P245" s="118" t="s">
        <v>319</v>
      </c>
      <c r="Q245" s="118" t="s">
        <v>246</v>
      </c>
      <c r="R245" s="783">
        <v>43768</v>
      </c>
      <c r="S245" s="783">
        <f t="shared" si="9"/>
        <v>44133</v>
      </c>
      <c r="T245" s="107">
        <v>2246</v>
      </c>
      <c r="U245" s="108">
        <v>1.7</v>
      </c>
      <c r="V245" s="108">
        <v>0.9</v>
      </c>
      <c r="W245" s="108">
        <v>1.8</v>
      </c>
      <c r="X245" s="90">
        <v>1</v>
      </c>
      <c r="Y245" s="110">
        <v>1</v>
      </c>
      <c r="Z245" s="110">
        <v>1</v>
      </c>
      <c r="AA245" s="110">
        <v>1</v>
      </c>
      <c r="AB245" s="785">
        <f t="shared" si="10"/>
        <v>6185.48</v>
      </c>
    </row>
    <row r="246" spans="1:28" s="786" customFormat="1" ht="38.25" customHeight="1">
      <c r="A246" s="782">
        <f t="shared" si="11"/>
        <v>235</v>
      </c>
      <c r="B246" s="118" t="s">
        <v>870</v>
      </c>
      <c r="C246" s="783">
        <v>43789</v>
      </c>
      <c r="D246" s="783">
        <f t="shared" si="12"/>
        <v>44154</v>
      </c>
      <c r="E246" s="783" t="s">
        <v>820</v>
      </c>
      <c r="F246" s="805" t="s">
        <v>1062</v>
      </c>
      <c r="G246" s="805">
        <v>2017</v>
      </c>
      <c r="H246" s="118" t="s">
        <v>1108</v>
      </c>
      <c r="I246" s="784" t="s">
        <v>20</v>
      </c>
      <c r="J246" s="784" t="s">
        <v>20</v>
      </c>
      <c r="K246" s="118" t="s">
        <v>229</v>
      </c>
      <c r="L246" s="118" t="s">
        <v>2558</v>
      </c>
      <c r="M246" s="103" t="s">
        <v>1109</v>
      </c>
      <c r="N246" s="118" t="s">
        <v>243</v>
      </c>
      <c r="O246" s="118" t="s">
        <v>875</v>
      </c>
      <c r="P246" s="118" t="s">
        <v>245</v>
      </c>
      <c r="Q246" s="118" t="s">
        <v>246</v>
      </c>
      <c r="R246" s="783">
        <v>43789</v>
      </c>
      <c r="S246" s="783">
        <f t="shared" si="9"/>
        <v>44154</v>
      </c>
      <c r="T246" s="107">
        <v>2246</v>
      </c>
      <c r="U246" s="108">
        <v>1.7</v>
      </c>
      <c r="V246" s="108">
        <v>0.95</v>
      </c>
      <c r="W246" s="108">
        <v>1.8</v>
      </c>
      <c r="X246" s="90">
        <v>1</v>
      </c>
      <c r="Y246" s="110">
        <v>1</v>
      </c>
      <c r="Z246" s="110">
        <v>1</v>
      </c>
      <c r="AA246" s="110">
        <v>1</v>
      </c>
      <c r="AB246" s="785">
        <f t="shared" si="10"/>
        <v>6529.12</v>
      </c>
    </row>
    <row r="247" spans="1:28" s="786" customFormat="1" ht="38.25" customHeight="1">
      <c r="A247" s="782">
        <f t="shared" si="11"/>
        <v>236</v>
      </c>
      <c r="B247" s="118" t="s">
        <v>870</v>
      </c>
      <c r="C247" s="783">
        <v>43789</v>
      </c>
      <c r="D247" s="783">
        <f t="shared" si="12"/>
        <v>44154</v>
      </c>
      <c r="E247" s="783" t="s">
        <v>820</v>
      </c>
      <c r="F247" s="805" t="s">
        <v>1062</v>
      </c>
      <c r="G247" s="805">
        <v>2017</v>
      </c>
      <c r="H247" s="118" t="s">
        <v>1110</v>
      </c>
      <c r="I247" s="784" t="s">
        <v>20</v>
      </c>
      <c r="J247" s="784" t="s">
        <v>20</v>
      </c>
      <c r="K247" s="118" t="s">
        <v>229</v>
      </c>
      <c r="L247" s="118" t="s">
        <v>2558</v>
      </c>
      <c r="M247" s="103" t="s">
        <v>1111</v>
      </c>
      <c r="N247" s="118" t="s">
        <v>243</v>
      </c>
      <c r="O247" s="118" t="s">
        <v>875</v>
      </c>
      <c r="P247" s="118" t="s">
        <v>245</v>
      </c>
      <c r="Q247" s="118" t="s">
        <v>246</v>
      </c>
      <c r="R247" s="783">
        <v>43789</v>
      </c>
      <c r="S247" s="783">
        <f t="shared" si="9"/>
        <v>44154</v>
      </c>
      <c r="T247" s="107">
        <v>2246</v>
      </c>
      <c r="U247" s="108">
        <v>1.7</v>
      </c>
      <c r="V247" s="108">
        <v>0.95</v>
      </c>
      <c r="W247" s="108">
        <v>1.8</v>
      </c>
      <c r="X247" s="90">
        <v>1</v>
      </c>
      <c r="Y247" s="110">
        <v>1</v>
      </c>
      <c r="Z247" s="110">
        <v>1</v>
      </c>
      <c r="AA247" s="110">
        <v>1</v>
      </c>
      <c r="AB247" s="785">
        <f t="shared" si="10"/>
        <v>6529.12</v>
      </c>
    </row>
    <row r="248" spans="1:28" s="786" customFormat="1" ht="38.25" customHeight="1">
      <c r="A248" s="782">
        <f t="shared" si="11"/>
        <v>237</v>
      </c>
      <c r="B248" s="118" t="s">
        <v>870</v>
      </c>
      <c r="C248" s="783">
        <v>43789</v>
      </c>
      <c r="D248" s="783">
        <f t="shared" si="12"/>
        <v>44154</v>
      </c>
      <c r="E248" s="783" t="s">
        <v>464</v>
      </c>
      <c r="F248" s="805" t="s">
        <v>1095</v>
      </c>
      <c r="G248" s="805">
        <v>2017</v>
      </c>
      <c r="H248" s="118" t="s">
        <v>1112</v>
      </c>
      <c r="I248" s="784" t="s">
        <v>20</v>
      </c>
      <c r="J248" s="784" t="s">
        <v>20</v>
      </c>
      <c r="K248" s="118" t="s">
        <v>1113</v>
      </c>
      <c r="L248" s="118" t="s">
        <v>2558</v>
      </c>
      <c r="M248" s="103" t="s">
        <v>1114</v>
      </c>
      <c r="N248" s="118" t="s">
        <v>243</v>
      </c>
      <c r="O248" s="118" t="s">
        <v>875</v>
      </c>
      <c r="P248" s="118" t="s">
        <v>245</v>
      </c>
      <c r="Q248" s="118" t="s">
        <v>246</v>
      </c>
      <c r="R248" s="783">
        <v>43789</v>
      </c>
      <c r="S248" s="783">
        <f t="shared" si="9"/>
        <v>44154</v>
      </c>
      <c r="T248" s="107">
        <v>2807</v>
      </c>
      <c r="U248" s="108">
        <v>1.7</v>
      </c>
      <c r="V248" s="108">
        <v>0.95</v>
      </c>
      <c r="W248" s="108">
        <v>1.8</v>
      </c>
      <c r="X248" s="90">
        <v>1</v>
      </c>
      <c r="Y248" s="110">
        <v>1</v>
      </c>
      <c r="Z248" s="110">
        <v>1</v>
      </c>
      <c r="AA248" s="110">
        <v>1</v>
      </c>
      <c r="AB248" s="785">
        <f t="shared" si="10"/>
        <v>8159.95</v>
      </c>
    </row>
    <row r="249" spans="1:28" s="786" customFormat="1" ht="38.25" customHeight="1">
      <c r="A249" s="782">
        <f t="shared" si="11"/>
        <v>238</v>
      </c>
      <c r="B249" s="118" t="s">
        <v>870</v>
      </c>
      <c r="C249" s="783">
        <v>43789</v>
      </c>
      <c r="D249" s="783">
        <f t="shared" si="12"/>
        <v>44154</v>
      </c>
      <c r="E249" s="783" t="s">
        <v>464</v>
      </c>
      <c r="F249" s="805" t="s">
        <v>1095</v>
      </c>
      <c r="G249" s="805">
        <v>2017</v>
      </c>
      <c r="H249" s="118" t="s">
        <v>1115</v>
      </c>
      <c r="I249" s="784" t="s">
        <v>20</v>
      </c>
      <c r="J249" s="784" t="s">
        <v>20</v>
      </c>
      <c r="K249" s="118" t="s">
        <v>1113</v>
      </c>
      <c r="L249" s="118" t="s">
        <v>2558</v>
      </c>
      <c r="M249" s="103" t="s">
        <v>1116</v>
      </c>
      <c r="N249" s="118" t="s">
        <v>243</v>
      </c>
      <c r="O249" s="118" t="s">
        <v>875</v>
      </c>
      <c r="P249" s="118" t="s">
        <v>245</v>
      </c>
      <c r="Q249" s="118" t="s">
        <v>246</v>
      </c>
      <c r="R249" s="783">
        <v>43789</v>
      </c>
      <c r="S249" s="783">
        <f t="shared" si="9"/>
        <v>44154</v>
      </c>
      <c r="T249" s="107">
        <v>2807</v>
      </c>
      <c r="U249" s="108">
        <v>1.7</v>
      </c>
      <c r="V249" s="108">
        <v>0.95</v>
      </c>
      <c r="W249" s="108">
        <v>1.8</v>
      </c>
      <c r="X249" s="90">
        <v>1</v>
      </c>
      <c r="Y249" s="110">
        <v>1</v>
      </c>
      <c r="Z249" s="110">
        <v>1</v>
      </c>
      <c r="AA249" s="110">
        <v>1</v>
      </c>
      <c r="AB249" s="785">
        <f t="shared" si="10"/>
        <v>8159.95</v>
      </c>
    </row>
    <row r="250" spans="1:28" s="786" customFormat="1" ht="38.25" customHeight="1">
      <c r="A250" s="782">
        <f t="shared" si="11"/>
        <v>239</v>
      </c>
      <c r="B250" s="118" t="s">
        <v>870</v>
      </c>
      <c r="C250" s="783">
        <v>43789</v>
      </c>
      <c r="D250" s="783">
        <f t="shared" si="12"/>
        <v>44154</v>
      </c>
      <c r="E250" s="783" t="s">
        <v>456</v>
      </c>
      <c r="F250" s="805" t="s">
        <v>1117</v>
      </c>
      <c r="G250" s="805">
        <v>2017</v>
      </c>
      <c r="H250" s="118" t="s">
        <v>1118</v>
      </c>
      <c r="I250" s="784" t="s">
        <v>20</v>
      </c>
      <c r="J250" s="784" t="s">
        <v>1119</v>
      </c>
      <c r="K250" s="118" t="s">
        <v>20</v>
      </c>
      <c r="L250" s="118" t="s">
        <v>2558</v>
      </c>
      <c r="M250" s="103" t="s">
        <v>1120</v>
      </c>
      <c r="N250" s="118" t="s">
        <v>454</v>
      </c>
      <c r="O250" s="118" t="s">
        <v>893</v>
      </c>
      <c r="P250" s="118" t="s">
        <v>245</v>
      </c>
      <c r="Q250" s="118" t="s">
        <v>246</v>
      </c>
      <c r="R250" s="783">
        <v>43789</v>
      </c>
      <c r="S250" s="783">
        <f t="shared" si="9"/>
        <v>44154</v>
      </c>
      <c r="T250" s="107">
        <v>4227</v>
      </c>
      <c r="U250" s="108">
        <v>1.7</v>
      </c>
      <c r="V250" s="108">
        <v>0.95</v>
      </c>
      <c r="W250" s="108">
        <v>1.8</v>
      </c>
      <c r="X250" s="90">
        <v>1</v>
      </c>
      <c r="Y250" s="110">
        <v>1.25</v>
      </c>
      <c r="Z250" s="110">
        <v>1</v>
      </c>
      <c r="AA250" s="110">
        <v>1</v>
      </c>
      <c r="AB250" s="785">
        <f t="shared" si="10"/>
        <v>15359.86</v>
      </c>
    </row>
    <row r="251" spans="1:28" s="786" customFormat="1" ht="38.25" customHeight="1">
      <c r="A251" s="782">
        <f t="shared" si="11"/>
        <v>240</v>
      </c>
      <c r="B251" s="118" t="s">
        <v>870</v>
      </c>
      <c r="C251" s="783">
        <v>43789</v>
      </c>
      <c r="D251" s="783">
        <f t="shared" si="12"/>
        <v>44154</v>
      </c>
      <c r="E251" s="783" t="s">
        <v>456</v>
      </c>
      <c r="F251" s="805" t="s">
        <v>1117</v>
      </c>
      <c r="G251" s="805">
        <v>2017</v>
      </c>
      <c r="H251" s="118" t="s">
        <v>1121</v>
      </c>
      <c r="I251" s="784" t="s">
        <v>20</v>
      </c>
      <c r="J251" s="784" t="s">
        <v>1119</v>
      </c>
      <c r="K251" s="118" t="s">
        <v>20</v>
      </c>
      <c r="L251" s="118" t="s">
        <v>2558</v>
      </c>
      <c r="M251" s="103" t="s">
        <v>1122</v>
      </c>
      <c r="N251" s="118" t="s">
        <v>454</v>
      </c>
      <c r="O251" s="118" t="s">
        <v>893</v>
      </c>
      <c r="P251" s="118" t="s">
        <v>245</v>
      </c>
      <c r="Q251" s="118" t="s">
        <v>246</v>
      </c>
      <c r="R251" s="783">
        <v>43789</v>
      </c>
      <c r="S251" s="783">
        <f t="shared" si="9"/>
        <v>44154</v>
      </c>
      <c r="T251" s="107">
        <v>4227</v>
      </c>
      <c r="U251" s="108">
        <v>1.7</v>
      </c>
      <c r="V251" s="108">
        <v>0.95</v>
      </c>
      <c r="W251" s="108">
        <v>1.8</v>
      </c>
      <c r="X251" s="90">
        <v>1</v>
      </c>
      <c r="Y251" s="110">
        <v>1.25</v>
      </c>
      <c r="Z251" s="110">
        <v>1</v>
      </c>
      <c r="AA251" s="110">
        <v>1</v>
      </c>
      <c r="AB251" s="785">
        <f t="shared" si="10"/>
        <v>15359.86</v>
      </c>
    </row>
    <row r="252" spans="1:28" s="786" customFormat="1" ht="38.25" customHeight="1">
      <c r="A252" s="782">
        <f t="shared" si="11"/>
        <v>241</v>
      </c>
      <c r="B252" s="118" t="s">
        <v>870</v>
      </c>
      <c r="C252" s="783">
        <v>43789</v>
      </c>
      <c r="D252" s="783">
        <f t="shared" si="12"/>
        <v>44154</v>
      </c>
      <c r="E252" s="783" t="s">
        <v>456</v>
      </c>
      <c r="F252" s="805" t="s">
        <v>1123</v>
      </c>
      <c r="G252" s="805">
        <v>2017</v>
      </c>
      <c r="H252" s="118" t="s">
        <v>1124</v>
      </c>
      <c r="I252" s="784" t="s">
        <v>20</v>
      </c>
      <c r="J252" s="784" t="s">
        <v>1125</v>
      </c>
      <c r="K252" s="118" t="s">
        <v>20</v>
      </c>
      <c r="L252" s="118" t="s">
        <v>2558</v>
      </c>
      <c r="M252" s="103" t="s">
        <v>1126</v>
      </c>
      <c r="N252" s="118" t="s">
        <v>454</v>
      </c>
      <c r="O252" s="118" t="s">
        <v>244</v>
      </c>
      <c r="P252" s="118" t="s">
        <v>245</v>
      </c>
      <c r="Q252" s="118" t="s">
        <v>246</v>
      </c>
      <c r="R252" s="783">
        <v>43789</v>
      </c>
      <c r="S252" s="783">
        <f t="shared" si="9"/>
        <v>44154</v>
      </c>
      <c r="T252" s="107">
        <v>4227</v>
      </c>
      <c r="U252" s="108">
        <v>1.7</v>
      </c>
      <c r="V252" s="108">
        <v>0.95</v>
      </c>
      <c r="W252" s="108">
        <v>1.8</v>
      </c>
      <c r="X252" s="90">
        <v>1</v>
      </c>
      <c r="Y252" s="110">
        <v>1.25</v>
      </c>
      <c r="Z252" s="110">
        <v>1</v>
      </c>
      <c r="AA252" s="110">
        <v>1</v>
      </c>
      <c r="AB252" s="785">
        <f t="shared" si="10"/>
        <v>15359.86</v>
      </c>
    </row>
    <row r="253" spans="1:28" s="786" customFormat="1" ht="38.25" customHeight="1">
      <c r="A253" s="782">
        <f t="shared" si="11"/>
        <v>242</v>
      </c>
      <c r="B253" s="118" t="s">
        <v>870</v>
      </c>
      <c r="C253" s="783">
        <v>43789</v>
      </c>
      <c r="D253" s="783">
        <f t="shared" si="12"/>
        <v>44154</v>
      </c>
      <c r="E253" s="783" t="s">
        <v>456</v>
      </c>
      <c r="F253" s="805" t="s">
        <v>1123</v>
      </c>
      <c r="G253" s="805">
        <v>2017</v>
      </c>
      <c r="H253" s="118" t="s">
        <v>1127</v>
      </c>
      <c r="I253" s="784" t="s">
        <v>20</v>
      </c>
      <c r="J253" s="784" t="s">
        <v>1125</v>
      </c>
      <c r="K253" s="118" t="s">
        <v>20</v>
      </c>
      <c r="L253" s="118" t="s">
        <v>2558</v>
      </c>
      <c r="M253" s="103" t="s">
        <v>1128</v>
      </c>
      <c r="N253" s="118" t="s">
        <v>454</v>
      </c>
      <c r="O253" s="118" t="s">
        <v>244</v>
      </c>
      <c r="P253" s="118" t="s">
        <v>245</v>
      </c>
      <c r="Q253" s="118" t="s">
        <v>246</v>
      </c>
      <c r="R253" s="783">
        <v>43789</v>
      </c>
      <c r="S253" s="783">
        <f t="shared" si="9"/>
        <v>44154</v>
      </c>
      <c r="T253" s="107">
        <v>4227</v>
      </c>
      <c r="U253" s="108">
        <v>1.7</v>
      </c>
      <c r="V253" s="108">
        <v>0.95</v>
      </c>
      <c r="W253" s="108">
        <v>1.8</v>
      </c>
      <c r="X253" s="90">
        <v>1</v>
      </c>
      <c r="Y253" s="110">
        <v>1.25</v>
      </c>
      <c r="Z253" s="110">
        <v>1</v>
      </c>
      <c r="AA253" s="110">
        <v>1</v>
      </c>
      <c r="AB253" s="785">
        <f t="shared" si="10"/>
        <v>15359.86</v>
      </c>
    </row>
    <row r="254" spans="1:28" s="786" customFormat="1" ht="38.25" customHeight="1">
      <c r="A254" s="782">
        <f t="shared" si="11"/>
        <v>243</v>
      </c>
      <c r="B254" s="118" t="s">
        <v>870</v>
      </c>
      <c r="C254" s="783">
        <v>43789</v>
      </c>
      <c r="D254" s="783">
        <f t="shared" si="12"/>
        <v>44154</v>
      </c>
      <c r="E254" s="783" t="s">
        <v>456</v>
      </c>
      <c r="F254" s="805" t="s">
        <v>1129</v>
      </c>
      <c r="G254" s="805">
        <v>2017</v>
      </c>
      <c r="H254" s="118" t="s">
        <v>1130</v>
      </c>
      <c r="I254" s="784" t="s">
        <v>20</v>
      </c>
      <c r="J254" s="784" t="s">
        <v>1131</v>
      </c>
      <c r="K254" s="118" t="s">
        <v>20</v>
      </c>
      <c r="L254" s="118" t="s">
        <v>2558</v>
      </c>
      <c r="M254" s="103" t="s">
        <v>1132</v>
      </c>
      <c r="N254" s="118" t="s">
        <v>243</v>
      </c>
      <c r="O254" s="118" t="s">
        <v>244</v>
      </c>
      <c r="P254" s="118" t="s">
        <v>245</v>
      </c>
      <c r="Q254" s="118" t="s">
        <v>246</v>
      </c>
      <c r="R254" s="783">
        <v>43789</v>
      </c>
      <c r="S254" s="783">
        <f t="shared" si="9"/>
        <v>44154</v>
      </c>
      <c r="T254" s="107">
        <v>4227</v>
      </c>
      <c r="U254" s="108">
        <v>1.7</v>
      </c>
      <c r="V254" s="108">
        <v>0.95</v>
      </c>
      <c r="W254" s="108">
        <v>1.8</v>
      </c>
      <c r="X254" s="90">
        <v>1</v>
      </c>
      <c r="Y254" s="110">
        <v>1</v>
      </c>
      <c r="Z254" s="110">
        <v>1</v>
      </c>
      <c r="AA254" s="110">
        <v>1</v>
      </c>
      <c r="AB254" s="785">
        <f t="shared" si="10"/>
        <v>12287.89</v>
      </c>
    </row>
    <row r="255" spans="1:28" s="786" customFormat="1" ht="51" customHeight="1">
      <c r="A255" s="782">
        <f t="shared" si="11"/>
        <v>244</v>
      </c>
      <c r="B255" s="118" t="s">
        <v>870</v>
      </c>
      <c r="C255" s="783">
        <v>43789</v>
      </c>
      <c r="D255" s="783">
        <f t="shared" si="12"/>
        <v>44154</v>
      </c>
      <c r="E255" s="783" t="s">
        <v>455</v>
      </c>
      <c r="F255" s="805" t="s">
        <v>1133</v>
      </c>
      <c r="G255" s="805">
        <v>2017</v>
      </c>
      <c r="H255" s="118" t="s">
        <v>1134</v>
      </c>
      <c r="I255" s="784" t="s">
        <v>20</v>
      </c>
      <c r="J255" s="784" t="s">
        <v>1135</v>
      </c>
      <c r="K255" s="118" t="s">
        <v>20</v>
      </c>
      <c r="L255" s="118" t="s">
        <v>2558</v>
      </c>
      <c r="M255" s="103" t="s">
        <v>1136</v>
      </c>
      <c r="N255" s="118" t="s">
        <v>243</v>
      </c>
      <c r="O255" s="118" t="s">
        <v>1589</v>
      </c>
      <c r="P255" s="118" t="s">
        <v>245</v>
      </c>
      <c r="Q255" s="118" t="s">
        <v>246</v>
      </c>
      <c r="R255" s="783">
        <v>43789</v>
      </c>
      <c r="S255" s="783">
        <f t="shared" si="9"/>
        <v>44154</v>
      </c>
      <c r="T255" s="107">
        <v>2807</v>
      </c>
      <c r="U255" s="108">
        <v>1.7</v>
      </c>
      <c r="V255" s="108">
        <v>0.95</v>
      </c>
      <c r="W255" s="108">
        <v>1.8</v>
      </c>
      <c r="X255" s="90">
        <v>1</v>
      </c>
      <c r="Y255" s="110">
        <v>1</v>
      </c>
      <c r="Z255" s="110">
        <v>1</v>
      </c>
      <c r="AA255" s="110">
        <v>1</v>
      </c>
      <c r="AB255" s="785">
        <f t="shared" si="10"/>
        <v>8159.95</v>
      </c>
    </row>
    <row r="256" spans="1:28" s="786" customFormat="1" ht="38.25" customHeight="1">
      <c r="A256" s="782">
        <f t="shared" si="11"/>
        <v>245</v>
      </c>
      <c r="B256" s="118" t="s">
        <v>870</v>
      </c>
      <c r="C256" s="783">
        <v>43779</v>
      </c>
      <c r="D256" s="783">
        <f t="shared" si="12"/>
        <v>44144</v>
      </c>
      <c r="E256" s="783" t="s">
        <v>464</v>
      </c>
      <c r="F256" s="805" t="s">
        <v>1137</v>
      </c>
      <c r="G256" s="805">
        <v>2013</v>
      </c>
      <c r="H256" s="118" t="s">
        <v>1138</v>
      </c>
      <c r="I256" s="784" t="s">
        <v>20</v>
      </c>
      <c r="J256" s="784" t="s">
        <v>20</v>
      </c>
      <c r="K256" s="118" t="s">
        <v>1139</v>
      </c>
      <c r="L256" s="118" t="s">
        <v>2558</v>
      </c>
      <c r="M256" s="103" t="s">
        <v>1140</v>
      </c>
      <c r="N256" s="118" t="s">
        <v>243</v>
      </c>
      <c r="O256" s="118" t="s">
        <v>875</v>
      </c>
      <c r="P256" s="118" t="s">
        <v>427</v>
      </c>
      <c r="Q256" s="118" t="s">
        <v>246</v>
      </c>
      <c r="R256" s="783">
        <v>43779</v>
      </c>
      <c r="S256" s="783">
        <f t="shared" si="9"/>
        <v>44144</v>
      </c>
      <c r="T256" s="107">
        <v>2807</v>
      </c>
      <c r="U256" s="108">
        <v>1.7</v>
      </c>
      <c r="V256" s="108">
        <v>0.8</v>
      </c>
      <c r="W256" s="108">
        <v>1.8</v>
      </c>
      <c r="X256" s="90">
        <v>1</v>
      </c>
      <c r="Y256" s="110">
        <v>1</v>
      </c>
      <c r="Z256" s="110">
        <v>1</v>
      </c>
      <c r="AA256" s="110">
        <v>1</v>
      </c>
      <c r="AB256" s="785">
        <f t="shared" si="10"/>
        <v>6871.54</v>
      </c>
    </row>
    <row r="257" spans="1:28" s="786" customFormat="1" ht="51" customHeight="1">
      <c r="A257" s="782">
        <f t="shared" si="11"/>
        <v>246</v>
      </c>
      <c r="B257" s="118" t="s">
        <v>870</v>
      </c>
      <c r="C257" s="783">
        <v>43784</v>
      </c>
      <c r="D257" s="783">
        <f t="shared" si="12"/>
        <v>44149</v>
      </c>
      <c r="E257" s="783" t="s">
        <v>465</v>
      </c>
      <c r="F257" s="805" t="s">
        <v>1141</v>
      </c>
      <c r="G257" s="805">
        <v>2016</v>
      </c>
      <c r="H257" s="118">
        <v>16431</v>
      </c>
      <c r="I257" s="784" t="s">
        <v>20</v>
      </c>
      <c r="J257" s="784" t="s">
        <v>20</v>
      </c>
      <c r="K257" s="118" t="s">
        <v>20</v>
      </c>
      <c r="L257" s="118" t="s">
        <v>2558</v>
      </c>
      <c r="M257" s="103" t="s">
        <v>1142</v>
      </c>
      <c r="N257" s="118" t="s">
        <v>243</v>
      </c>
      <c r="O257" s="118" t="s">
        <v>244</v>
      </c>
      <c r="P257" s="118" t="s">
        <v>319</v>
      </c>
      <c r="Q257" s="118" t="s">
        <v>246</v>
      </c>
      <c r="R257" s="783">
        <v>43784</v>
      </c>
      <c r="S257" s="783">
        <f t="shared" si="9"/>
        <v>44149</v>
      </c>
      <c r="T257" s="107">
        <v>899</v>
      </c>
      <c r="U257" s="108">
        <v>1</v>
      </c>
      <c r="V257" s="108">
        <v>0.9</v>
      </c>
      <c r="W257" s="108">
        <v>1.8</v>
      </c>
      <c r="X257" s="90">
        <v>1</v>
      </c>
      <c r="Y257" s="110">
        <v>1</v>
      </c>
      <c r="Z257" s="110">
        <v>1</v>
      </c>
      <c r="AA257" s="110">
        <v>1</v>
      </c>
      <c r="AB257" s="785">
        <f t="shared" si="10"/>
        <v>1456.38</v>
      </c>
    </row>
    <row r="258" spans="1:28" s="786" customFormat="1" ht="38.25" customHeight="1">
      <c r="A258" s="782">
        <f t="shared" si="11"/>
        <v>247</v>
      </c>
      <c r="B258" s="118" t="s">
        <v>870</v>
      </c>
      <c r="C258" s="783">
        <v>43594</v>
      </c>
      <c r="D258" s="783">
        <v>43959</v>
      </c>
      <c r="E258" s="783" t="s">
        <v>453</v>
      </c>
      <c r="F258" s="805" t="s">
        <v>966</v>
      </c>
      <c r="G258" s="805">
        <v>2018</v>
      </c>
      <c r="H258" s="118" t="s">
        <v>2712</v>
      </c>
      <c r="I258" s="784">
        <v>79.599999999999994</v>
      </c>
      <c r="J258" s="784" t="s">
        <v>20</v>
      </c>
      <c r="K258" s="118" t="s">
        <v>20</v>
      </c>
      <c r="L258" s="118" t="s">
        <v>2558</v>
      </c>
      <c r="M258" s="803" t="s">
        <v>2713</v>
      </c>
      <c r="N258" s="118" t="s">
        <v>243</v>
      </c>
      <c r="O258" s="118" t="s">
        <v>875</v>
      </c>
      <c r="P258" s="118" t="s">
        <v>379</v>
      </c>
      <c r="Q258" s="118" t="s">
        <v>246</v>
      </c>
      <c r="R258" s="783">
        <v>43594</v>
      </c>
      <c r="S258" s="783">
        <v>43959</v>
      </c>
      <c r="T258" s="107">
        <v>2058</v>
      </c>
      <c r="U258" s="108">
        <v>1.7</v>
      </c>
      <c r="V258" s="108">
        <v>1</v>
      </c>
      <c r="W258" s="108">
        <v>1.8</v>
      </c>
      <c r="X258" s="90">
        <v>1.1000000000000001</v>
      </c>
      <c r="Y258" s="110">
        <v>1</v>
      </c>
      <c r="Z258" s="110">
        <v>1</v>
      </c>
      <c r="AA258" s="110">
        <v>1</v>
      </c>
      <c r="AB258" s="785">
        <f t="shared" si="10"/>
        <v>6927.23</v>
      </c>
    </row>
    <row r="259" spans="1:28" s="786" customFormat="1" ht="38.25" customHeight="1">
      <c r="A259" s="782">
        <f t="shared" si="11"/>
        <v>248</v>
      </c>
      <c r="B259" s="118" t="s">
        <v>870</v>
      </c>
      <c r="C259" s="783">
        <v>43594</v>
      </c>
      <c r="D259" s="783">
        <v>43959</v>
      </c>
      <c r="E259" s="783" t="s">
        <v>453</v>
      </c>
      <c r="F259" s="805" t="s">
        <v>966</v>
      </c>
      <c r="G259" s="805">
        <v>2018</v>
      </c>
      <c r="H259" s="118" t="s">
        <v>2714</v>
      </c>
      <c r="I259" s="784">
        <v>79.599999999999994</v>
      </c>
      <c r="J259" s="784" t="s">
        <v>20</v>
      </c>
      <c r="K259" s="118" t="s">
        <v>20</v>
      </c>
      <c r="L259" s="118" t="s">
        <v>2558</v>
      </c>
      <c r="M259" s="803" t="s">
        <v>2715</v>
      </c>
      <c r="N259" s="118" t="s">
        <v>243</v>
      </c>
      <c r="O259" s="118" t="s">
        <v>875</v>
      </c>
      <c r="P259" s="118" t="s">
        <v>379</v>
      </c>
      <c r="Q259" s="118" t="s">
        <v>246</v>
      </c>
      <c r="R259" s="783">
        <v>43594</v>
      </c>
      <c r="S259" s="783">
        <v>43959</v>
      </c>
      <c r="T259" s="107">
        <v>2058</v>
      </c>
      <c r="U259" s="108">
        <v>1.7</v>
      </c>
      <c r="V259" s="108">
        <v>1</v>
      </c>
      <c r="W259" s="108">
        <v>1.8</v>
      </c>
      <c r="X259" s="90">
        <v>1.1000000000000001</v>
      </c>
      <c r="Y259" s="110">
        <v>1</v>
      </c>
      <c r="Z259" s="110">
        <v>1</v>
      </c>
      <c r="AA259" s="110">
        <v>1</v>
      </c>
      <c r="AB259" s="785">
        <f t="shared" si="10"/>
        <v>6927.23</v>
      </c>
    </row>
    <row r="260" spans="1:28" s="786" customFormat="1" ht="38.25" customHeight="1">
      <c r="A260" s="782">
        <f t="shared" si="11"/>
        <v>249</v>
      </c>
      <c r="B260" s="118" t="s">
        <v>870</v>
      </c>
      <c r="C260" s="783">
        <v>43594</v>
      </c>
      <c r="D260" s="783">
        <v>43959</v>
      </c>
      <c r="E260" s="783" t="s">
        <v>453</v>
      </c>
      <c r="F260" s="805" t="s">
        <v>1865</v>
      </c>
      <c r="G260" s="805">
        <v>2018</v>
      </c>
      <c r="H260" s="118" t="s">
        <v>2716</v>
      </c>
      <c r="I260" s="784" t="s">
        <v>1144</v>
      </c>
      <c r="J260" s="784" t="s">
        <v>20</v>
      </c>
      <c r="K260" s="118" t="s">
        <v>20</v>
      </c>
      <c r="L260" s="118" t="s">
        <v>2558</v>
      </c>
      <c r="M260" s="804" t="s">
        <v>2717</v>
      </c>
      <c r="N260" s="118" t="s">
        <v>243</v>
      </c>
      <c r="O260" s="118" t="s">
        <v>875</v>
      </c>
      <c r="P260" s="118" t="s">
        <v>379</v>
      </c>
      <c r="Q260" s="118" t="s">
        <v>246</v>
      </c>
      <c r="R260" s="783">
        <v>43594</v>
      </c>
      <c r="S260" s="783">
        <v>43959</v>
      </c>
      <c r="T260" s="107">
        <v>2058</v>
      </c>
      <c r="U260" s="108">
        <v>1.7</v>
      </c>
      <c r="V260" s="108">
        <v>1</v>
      </c>
      <c r="W260" s="108">
        <v>1.8</v>
      </c>
      <c r="X260" s="90">
        <v>1.4</v>
      </c>
      <c r="Y260" s="110">
        <v>1</v>
      </c>
      <c r="Z260" s="110">
        <v>1</v>
      </c>
      <c r="AA260" s="110">
        <v>1</v>
      </c>
      <c r="AB260" s="785">
        <f t="shared" si="10"/>
        <v>8816.4699999999993</v>
      </c>
    </row>
    <row r="261" spans="1:28" s="786" customFormat="1" ht="38.25" customHeight="1">
      <c r="A261" s="782">
        <f t="shared" si="11"/>
        <v>250</v>
      </c>
      <c r="B261" s="118" t="s">
        <v>870</v>
      </c>
      <c r="C261" s="783">
        <v>43594</v>
      </c>
      <c r="D261" s="783">
        <v>43959</v>
      </c>
      <c r="E261" s="783" t="s">
        <v>453</v>
      </c>
      <c r="F261" s="805" t="s">
        <v>1865</v>
      </c>
      <c r="G261" s="805">
        <v>2018</v>
      </c>
      <c r="H261" s="118" t="s">
        <v>2718</v>
      </c>
      <c r="I261" s="784" t="s">
        <v>1144</v>
      </c>
      <c r="J261" s="784" t="s">
        <v>20</v>
      </c>
      <c r="K261" s="118" t="s">
        <v>20</v>
      </c>
      <c r="L261" s="118" t="s">
        <v>2558</v>
      </c>
      <c r="M261" s="804" t="s">
        <v>2719</v>
      </c>
      <c r="N261" s="118" t="s">
        <v>243</v>
      </c>
      <c r="O261" s="118" t="s">
        <v>875</v>
      </c>
      <c r="P261" s="118" t="s">
        <v>379</v>
      </c>
      <c r="Q261" s="118" t="s">
        <v>246</v>
      </c>
      <c r="R261" s="783">
        <v>43594</v>
      </c>
      <c r="S261" s="783">
        <v>43959</v>
      </c>
      <c r="T261" s="107">
        <v>2058</v>
      </c>
      <c r="U261" s="108">
        <v>1.7</v>
      </c>
      <c r="V261" s="108">
        <v>1</v>
      </c>
      <c r="W261" s="108">
        <v>1.8</v>
      </c>
      <c r="X261" s="90">
        <v>1.4</v>
      </c>
      <c r="Y261" s="110">
        <v>1</v>
      </c>
      <c r="Z261" s="110">
        <v>1</v>
      </c>
      <c r="AA261" s="110">
        <v>1</v>
      </c>
      <c r="AB261" s="785">
        <f t="shared" si="10"/>
        <v>8816.4699999999993</v>
      </c>
    </row>
    <row r="262" spans="1:28" s="786" customFormat="1" ht="38.25" customHeight="1">
      <c r="A262" s="782">
        <f t="shared" si="11"/>
        <v>251</v>
      </c>
      <c r="B262" s="118" t="s">
        <v>870</v>
      </c>
      <c r="C262" s="783">
        <v>43753</v>
      </c>
      <c r="D262" s="783">
        <v>44118</v>
      </c>
      <c r="E262" s="783" t="s">
        <v>820</v>
      </c>
      <c r="F262" s="805" t="s">
        <v>1749</v>
      </c>
      <c r="G262" s="805">
        <v>2018</v>
      </c>
      <c r="H262" s="118" t="s">
        <v>2720</v>
      </c>
      <c r="I262" s="784" t="s">
        <v>20</v>
      </c>
      <c r="J262" s="784" t="s">
        <v>20</v>
      </c>
      <c r="K262" s="118" t="s">
        <v>229</v>
      </c>
      <c r="L262" s="118" t="s">
        <v>2559</v>
      </c>
      <c r="M262" s="804" t="s">
        <v>2721</v>
      </c>
      <c r="N262" s="118" t="s">
        <v>243</v>
      </c>
      <c r="O262" s="118" t="s">
        <v>875</v>
      </c>
      <c r="P262" s="118" t="s">
        <v>379</v>
      </c>
      <c r="Q262" s="118" t="s">
        <v>246</v>
      </c>
      <c r="R262" s="783">
        <v>43753</v>
      </c>
      <c r="S262" s="783">
        <v>44118</v>
      </c>
      <c r="T262" s="107">
        <v>2246</v>
      </c>
      <c r="U262" s="108">
        <v>1.7</v>
      </c>
      <c r="V262" s="108">
        <v>1</v>
      </c>
      <c r="W262" s="108">
        <v>1.8</v>
      </c>
      <c r="X262" s="90">
        <v>1</v>
      </c>
      <c r="Y262" s="110">
        <v>1</v>
      </c>
      <c r="Z262" s="110">
        <v>1</v>
      </c>
      <c r="AA262" s="110">
        <v>1</v>
      </c>
      <c r="AB262" s="785">
        <f t="shared" si="10"/>
        <v>6872.76</v>
      </c>
    </row>
    <row r="263" spans="1:28" s="786" customFormat="1" ht="38.25" customHeight="1">
      <c r="A263" s="782">
        <f t="shared" si="11"/>
        <v>252</v>
      </c>
      <c r="B263" s="118" t="s">
        <v>870</v>
      </c>
      <c r="C263" s="783">
        <v>43753</v>
      </c>
      <c r="D263" s="783">
        <v>44118</v>
      </c>
      <c r="E263" s="783" t="s">
        <v>820</v>
      </c>
      <c r="F263" s="805" t="s">
        <v>1749</v>
      </c>
      <c r="G263" s="805">
        <v>2018</v>
      </c>
      <c r="H263" s="118" t="s">
        <v>2722</v>
      </c>
      <c r="I263" s="784" t="s">
        <v>20</v>
      </c>
      <c r="J263" s="784" t="s">
        <v>20</v>
      </c>
      <c r="K263" s="118" t="s">
        <v>229</v>
      </c>
      <c r="L263" s="118" t="s">
        <v>2559</v>
      </c>
      <c r="M263" s="804" t="s">
        <v>2723</v>
      </c>
      <c r="N263" s="118" t="s">
        <v>243</v>
      </c>
      <c r="O263" s="118" t="s">
        <v>875</v>
      </c>
      <c r="P263" s="118" t="s">
        <v>379</v>
      </c>
      <c r="Q263" s="118" t="s">
        <v>246</v>
      </c>
      <c r="R263" s="783">
        <v>43753</v>
      </c>
      <c r="S263" s="783">
        <v>44118</v>
      </c>
      <c r="T263" s="107">
        <v>2246</v>
      </c>
      <c r="U263" s="108">
        <v>1.7</v>
      </c>
      <c r="V263" s="108">
        <v>1</v>
      </c>
      <c r="W263" s="108">
        <v>1.8</v>
      </c>
      <c r="X263" s="90">
        <v>1</v>
      </c>
      <c r="Y263" s="110">
        <v>1</v>
      </c>
      <c r="Z263" s="110">
        <v>1</v>
      </c>
      <c r="AA263" s="110">
        <v>1</v>
      </c>
      <c r="AB263" s="785">
        <f t="shared" si="10"/>
        <v>6872.76</v>
      </c>
    </row>
    <row r="264" spans="1:28" s="786" customFormat="1" ht="38.25" customHeight="1">
      <c r="A264" s="782">
        <f t="shared" si="11"/>
        <v>253</v>
      </c>
      <c r="B264" s="118" t="s">
        <v>870</v>
      </c>
      <c r="C264" s="783">
        <v>43753</v>
      </c>
      <c r="D264" s="783">
        <v>44118</v>
      </c>
      <c r="E264" s="783" t="s">
        <v>820</v>
      </c>
      <c r="F264" s="805" t="s">
        <v>1749</v>
      </c>
      <c r="G264" s="805">
        <v>2018</v>
      </c>
      <c r="H264" s="118" t="s">
        <v>2724</v>
      </c>
      <c r="I264" s="784" t="s">
        <v>20</v>
      </c>
      <c r="J264" s="784" t="s">
        <v>20</v>
      </c>
      <c r="K264" s="118" t="s">
        <v>229</v>
      </c>
      <c r="L264" s="118" t="s">
        <v>2559</v>
      </c>
      <c r="M264" s="804" t="s">
        <v>2725</v>
      </c>
      <c r="N264" s="118" t="s">
        <v>243</v>
      </c>
      <c r="O264" s="118" t="s">
        <v>875</v>
      </c>
      <c r="P264" s="118" t="s">
        <v>379</v>
      </c>
      <c r="Q264" s="118" t="s">
        <v>246</v>
      </c>
      <c r="R264" s="783">
        <v>43753</v>
      </c>
      <c r="S264" s="783">
        <v>44118</v>
      </c>
      <c r="T264" s="107">
        <v>2246</v>
      </c>
      <c r="U264" s="108">
        <v>1.7</v>
      </c>
      <c r="V264" s="108">
        <v>1</v>
      </c>
      <c r="W264" s="108">
        <v>1.8</v>
      </c>
      <c r="X264" s="90">
        <v>1</v>
      </c>
      <c r="Y264" s="110">
        <v>1</v>
      </c>
      <c r="Z264" s="110">
        <v>1</v>
      </c>
      <c r="AA264" s="110">
        <v>1</v>
      </c>
      <c r="AB264" s="785">
        <f t="shared" si="10"/>
        <v>6872.76</v>
      </c>
    </row>
    <row r="265" spans="1:28" s="786" customFormat="1" ht="38.25" customHeight="1">
      <c r="A265" s="782">
        <f t="shared" si="11"/>
        <v>254</v>
      </c>
      <c r="B265" s="118" t="s">
        <v>870</v>
      </c>
      <c r="C265" s="783">
        <v>43718</v>
      </c>
      <c r="D265" s="783">
        <v>44083</v>
      </c>
      <c r="E265" s="783" t="s">
        <v>456</v>
      </c>
      <c r="F265" s="805" t="s">
        <v>1685</v>
      </c>
      <c r="G265" s="805">
        <v>2018</v>
      </c>
      <c r="H265" s="118" t="s">
        <v>2726</v>
      </c>
      <c r="I265" s="784" t="s">
        <v>20</v>
      </c>
      <c r="J265" s="784" t="s">
        <v>981</v>
      </c>
      <c r="K265" s="118" t="s">
        <v>20</v>
      </c>
      <c r="L265" s="118" t="s">
        <v>2558</v>
      </c>
      <c r="M265" s="803" t="s">
        <v>2727</v>
      </c>
      <c r="N265" s="118" t="s">
        <v>243</v>
      </c>
      <c r="O265" s="118" t="s">
        <v>893</v>
      </c>
      <c r="P265" s="118" t="s">
        <v>379</v>
      </c>
      <c r="Q265" s="118" t="s">
        <v>246</v>
      </c>
      <c r="R265" s="783">
        <v>43718</v>
      </c>
      <c r="S265" s="783">
        <v>44083</v>
      </c>
      <c r="T265" s="107">
        <v>4227</v>
      </c>
      <c r="U265" s="108">
        <v>1.7</v>
      </c>
      <c r="V265" s="108">
        <v>1</v>
      </c>
      <c r="W265" s="108">
        <v>1.8</v>
      </c>
      <c r="X265" s="90">
        <v>1</v>
      </c>
      <c r="Y265" s="110">
        <v>1</v>
      </c>
      <c r="Z265" s="110">
        <v>1</v>
      </c>
      <c r="AA265" s="110">
        <v>1</v>
      </c>
      <c r="AB265" s="785">
        <f t="shared" si="10"/>
        <v>12934.62</v>
      </c>
    </row>
    <row r="266" spans="1:28" s="786" customFormat="1" ht="38.25" customHeight="1">
      <c r="A266" s="782">
        <f t="shared" si="11"/>
        <v>255</v>
      </c>
      <c r="B266" s="118" t="s">
        <v>870</v>
      </c>
      <c r="C266" s="783">
        <v>43718</v>
      </c>
      <c r="D266" s="783">
        <v>44083</v>
      </c>
      <c r="E266" s="783" t="s">
        <v>456</v>
      </c>
      <c r="F266" s="805" t="s">
        <v>2728</v>
      </c>
      <c r="G266" s="805">
        <v>2018</v>
      </c>
      <c r="H266" s="118" t="s">
        <v>2729</v>
      </c>
      <c r="I266" s="784" t="s">
        <v>20</v>
      </c>
      <c r="J266" s="784" t="s">
        <v>981</v>
      </c>
      <c r="K266" s="118" t="s">
        <v>20</v>
      </c>
      <c r="L266" s="118" t="s">
        <v>2558</v>
      </c>
      <c r="M266" s="803" t="s">
        <v>2730</v>
      </c>
      <c r="N266" s="118" t="s">
        <v>243</v>
      </c>
      <c r="O266" s="118" t="s">
        <v>893</v>
      </c>
      <c r="P266" s="118" t="s">
        <v>379</v>
      </c>
      <c r="Q266" s="118" t="s">
        <v>246</v>
      </c>
      <c r="R266" s="783">
        <v>43718</v>
      </c>
      <c r="S266" s="783">
        <v>44083</v>
      </c>
      <c r="T266" s="107">
        <v>4227</v>
      </c>
      <c r="U266" s="108">
        <v>1.7</v>
      </c>
      <c r="V266" s="108">
        <v>1</v>
      </c>
      <c r="W266" s="108">
        <v>1.8</v>
      </c>
      <c r="X266" s="90">
        <v>1</v>
      </c>
      <c r="Y266" s="110">
        <v>1</v>
      </c>
      <c r="Z266" s="110">
        <v>1</v>
      </c>
      <c r="AA266" s="110">
        <v>1</v>
      </c>
      <c r="AB266" s="785">
        <f t="shared" si="10"/>
        <v>12934.62</v>
      </c>
    </row>
    <row r="267" spans="1:28" s="786" customFormat="1" ht="38.25" customHeight="1">
      <c r="A267" s="782">
        <f t="shared" si="11"/>
        <v>256</v>
      </c>
      <c r="B267" s="118" t="s">
        <v>870</v>
      </c>
      <c r="C267" s="783">
        <v>43718</v>
      </c>
      <c r="D267" s="783">
        <v>44083</v>
      </c>
      <c r="E267" s="783" t="s">
        <v>456</v>
      </c>
      <c r="F267" s="805" t="s">
        <v>2731</v>
      </c>
      <c r="G267" s="805">
        <v>2018</v>
      </c>
      <c r="H267" s="118" t="s">
        <v>2732</v>
      </c>
      <c r="I267" s="784" t="s">
        <v>20</v>
      </c>
      <c r="J267" s="784" t="s">
        <v>2733</v>
      </c>
      <c r="K267" s="118" t="s">
        <v>20</v>
      </c>
      <c r="L267" s="118" t="s">
        <v>2558</v>
      </c>
      <c r="M267" s="803" t="s">
        <v>2734</v>
      </c>
      <c r="N267" s="118" t="s">
        <v>243</v>
      </c>
      <c r="O267" s="118" t="s">
        <v>893</v>
      </c>
      <c r="P267" s="118" t="s">
        <v>379</v>
      </c>
      <c r="Q267" s="118" t="s">
        <v>246</v>
      </c>
      <c r="R267" s="783">
        <v>43718</v>
      </c>
      <c r="S267" s="783">
        <v>44083</v>
      </c>
      <c r="T267" s="107">
        <v>4227</v>
      </c>
      <c r="U267" s="108">
        <v>1.7</v>
      </c>
      <c r="V267" s="108">
        <v>1</v>
      </c>
      <c r="W267" s="108">
        <v>1.8</v>
      </c>
      <c r="X267" s="90">
        <v>1</v>
      </c>
      <c r="Y267" s="110">
        <v>1</v>
      </c>
      <c r="Z267" s="110">
        <v>1</v>
      </c>
      <c r="AA267" s="110">
        <v>1</v>
      </c>
      <c r="AB267" s="785">
        <f t="shared" si="10"/>
        <v>12934.62</v>
      </c>
    </row>
    <row r="268" spans="1:28" s="786" customFormat="1" ht="38.25" customHeight="1">
      <c r="A268" s="782">
        <f t="shared" si="11"/>
        <v>257</v>
      </c>
      <c r="B268" s="118" t="s">
        <v>870</v>
      </c>
      <c r="C268" s="783">
        <v>43704</v>
      </c>
      <c r="D268" s="783">
        <f>C268+365</f>
        <v>44069</v>
      </c>
      <c r="E268" s="783" t="s">
        <v>456</v>
      </c>
      <c r="F268" s="805" t="s">
        <v>1147</v>
      </c>
      <c r="G268" s="805">
        <v>2018</v>
      </c>
      <c r="H268" s="805" t="s">
        <v>2735</v>
      </c>
      <c r="I268" s="784" t="s">
        <v>20</v>
      </c>
      <c r="J268" s="784" t="s">
        <v>981</v>
      </c>
      <c r="K268" s="118" t="s">
        <v>20</v>
      </c>
      <c r="L268" s="118" t="s">
        <v>2558</v>
      </c>
      <c r="M268" s="803" t="s">
        <v>2736</v>
      </c>
      <c r="N268" s="118" t="s">
        <v>454</v>
      </c>
      <c r="O268" s="118" t="s">
        <v>893</v>
      </c>
      <c r="P268" s="118" t="s">
        <v>379</v>
      </c>
      <c r="Q268" s="118" t="s">
        <v>246</v>
      </c>
      <c r="R268" s="783">
        <v>43704</v>
      </c>
      <c r="S268" s="783">
        <f>R268+365</f>
        <v>44069</v>
      </c>
      <c r="T268" s="107">
        <v>4227</v>
      </c>
      <c r="U268" s="108">
        <v>1.7</v>
      </c>
      <c r="V268" s="108">
        <v>1</v>
      </c>
      <c r="W268" s="108">
        <v>1.8</v>
      </c>
      <c r="X268" s="90">
        <v>1</v>
      </c>
      <c r="Y268" s="110">
        <v>1.25</v>
      </c>
      <c r="Z268" s="110">
        <v>1</v>
      </c>
      <c r="AA268" s="110">
        <v>1</v>
      </c>
      <c r="AB268" s="785">
        <f t="shared" si="10"/>
        <v>16168.28</v>
      </c>
    </row>
    <row r="269" spans="1:28" s="786" customFormat="1" ht="38.25" customHeight="1">
      <c r="A269" s="782">
        <f t="shared" si="11"/>
        <v>258</v>
      </c>
      <c r="B269" s="118" t="s">
        <v>870</v>
      </c>
      <c r="C269" s="783">
        <v>43704</v>
      </c>
      <c r="D269" s="783">
        <f>C269+365</f>
        <v>44069</v>
      </c>
      <c r="E269" s="783" t="s">
        <v>456</v>
      </c>
      <c r="F269" s="805" t="s">
        <v>1147</v>
      </c>
      <c r="G269" s="805">
        <v>2018</v>
      </c>
      <c r="H269" s="805" t="s">
        <v>2737</v>
      </c>
      <c r="I269" s="784" t="s">
        <v>20</v>
      </c>
      <c r="J269" s="784" t="s">
        <v>981</v>
      </c>
      <c r="K269" s="118" t="s">
        <v>20</v>
      </c>
      <c r="L269" s="118" t="s">
        <v>2558</v>
      </c>
      <c r="M269" s="803" t="s">
        <v>2738</v>
      </c>
      <c r="N269" s="118" t="s">
        <v>454</v>
      </c>
      <c r="O269" s="118" t="s">
        <v>893</v>
      </c>
      <c r="P269" s="118" t="s">
        <v>379</v>
      </c>
      <c r="Q269" s="118" t="s">
        <v>246</v>
      </c>
      <c r="R269" s="783">
        <v>43704</v>
      </c>
      <c r="S269" s="783">
        <f>R269+365</f>
        <v>44069</v>
      </c>
      <c r="T269" s="107">
        <v>4227</v>
      </c>
      <c r="U269" s="108">
        <v>1.7</v>
      </c>
      <c r="V269" s="108">
        <v>1</v>
      </c>
      <c r="W269" s="108">
        <v>1.8</v>
      </c>
      <c r="X269" s="90">
        <v>1</v>
      </c>
      <c r="Y269" s="110">
        <v>1.25</v>
      </c>
      <c r="Z269" s="110">
        <v>1</v>
      </c>
      <c r="AA269" s="110">
        <v>1</v>
      </c>
      <c r="AB269" s="785">
        <f t="shared" ref="AB269:AB332" si="13">T269*U269*V269*W269*X269*Y269*Z269*AA269</f>
        <v>16168.28</v>
      </c>
    </row>
    <row r="270" spans="1:28" s="786" customFormat="1" ht="38.25" customHeight="1">
      <c r="A270" s="782">
        <f t="shared" ref="A270:A333" si="14">A269+1</f>
        <v>259</v>
      </c>
      <c r="B270" s="118" t="s">
        <v>870</v>
      </c>
      <c r="C270" s="783">
        <v>43718</v>
      </c>
      <c r="D270" s="783">
        <v>44083</v>
      </c>
      <c r="E270" s="783" t="s">
        <v>464</v>
      </c>
      <c r="F270" s="805" t="s">
        <v>1148</v>
      </c>
      <c r="G270" s="805">
        <v>2019</v>
      </c>
      <c r="H270" s="808" t="s">
        <v>2565</v>
      </c>
      <c r="I270" s="784" t="s">
        <v>20</v>
      </c>
      <c r="J270" s="784" t="s">
        <v>20</v>
      </c>
      <c r="K270" s="118" t="s">
        <v>1113</v>
      </c>
      <c r="L270" s="118" t="s">
        <v>2559</v>
      </c>
      <c r="M270" s="804"/>
      <c r="N270" s="118" t="s">
        <v>243</v>
      </c>
      <c r="O270" s="118" t="s">
        <v>244</v>
      </c>
      <c r="P270" s="118" t="s">
        <v>379</v>
      </c>
      <c r="Q270" s="118" t="s">
        <v>246</v>
      </c>
      <c r="R270" s="783">
        <v>43718</v>
      </c>
      <c r="S270" s="783">
        <v>44083</v>
      </c>
      <c r="T270" s="107">
        <v>2807</v>
      </c>
      <c r="U270" s="108">
        <v>1.7</v>
      </c>
      <c r="V270" s="108">
        <v>1</v>
      </c>
      <c r="W270" s="108">
        <v>1.8</v>
      </c>
      <c r="X270" s="90">
        <v>1</v>
      </c>
      <c r="Y270" s="110">
        <v>1</v>
      </c>
      <c r="Z270" s="110">
        <v>1</v>
      </c>
      <c r="AA270" s="110">
        <v>1</v>
      </c>
      <c r="AB270" s="785">
        <f t="shared" si="13"/>
        <v>8589.42</v>
      </c>
    </row>
    <row r="271" spans="1:28" s="786" customFormat="1" ht="38.25" customHeight="1">
      <c r="A271" s="782">
        <f t="shared" si="14"/>
        <v>260</v>
      </c>
      <c r="B271" s="118" t="s">
        <v>870</v>
      </c>
      <c r="C271" s="783">
        <v>43718</v>
      </c>
      <c r="D271" s="783">
        <v>44083</v>
      </c>
      <c r="E271" s="783" t="s">
        <v>456</v>
      </c>
      <c r="F271" s="805" t="s">
        <v>2739</v>
      </c>
      <c r="G271" s="805">
        <v>2018</v>
      </c>
      <c r="H271" s="118" t="s">
        <v>2740</v>
      </c>
      <c r="I271" s="784" t="s">
        <v>20</v>
      </c>
      <c r="J271" s="784" t="s">
        <v>896</v>
      </c>
      <c r="K271" s="118" t="s">
        <v>20</v>
      </c>
      <c r="L271" s="118" t="s">
        <v>2558</v>
      </c>
      <c r="M271" s="804" t="s">
        <v>2741</v>
      </c>
      <c r="N271" s="118" t="s">
        <v>454</v>
      </c>
      <c r="O271" s="118" t="s">
        <v>244</v>
      </c>
      <c r="P271" s="118" t="s">
        <v>379</v>
      </c>
      <c r="Q271" s="118" t="s">
        <v>246</v>
      </c>
      <c r="R271" s="783">
        <v>43718</v>
      </c>
      <c r="S271" s="783">
        <v>44083</v>
      </c>
      <c r="T271" s="107">
        <v>4227</v>
      </c>
      <c r="U271" s="108">
        <v>1.7</v>
      </c>
      <c r="V271" s="108">
        <v>1</v>
      </c>
      <c r="W271" s="108">
        <v>1.8</v>
      </c>
      <c r="X271" s="90">
        <v>1</v>
      </c>
      <c r="Y271" s="110">
        <v>1.25</v>
      </c>
      <c r="Z271" s="110">
        <v>1</v>
      </c>
      <c r="AA271" s="110">
        <v>1</v>
      </c>
      <c r="AB271" s="785">
        <f t="shared" si="13"/>
        <v>16168.28</v>
      </c>
    </row>
    <row r="272" spans="1:28" s="786" customFormat="1" ht="38.25" customHeight="1">
      <c r="A272" s="782">
        <f t="shared" si="14"/>
        <v>261</v>
      </c>
      <c r="B272" s="118" t="s">
        <v>870</v>
      </c>
      <c r="C272" s="783">
        <v>43617</v>
      </c>
      <c r="D272" s="783">
        <v>43982</v>
      </c>
      <c r="E272" s="783" t="s">
        <v>456</v>
      </c>
      <c r="F272" s="805" t="s">
        <v>1147</v>
      </c>
      <c r="G272" s="805">
        <v>2019</v>
      </c>
      <c r="H272" s="805" t="s">
        <v>2565</v>
      </c>
      <c r="I272" s="784" t="s">
        <v>20</v>
      </c>
      <c r="J272" s="784" t="s">
        <v>981</v>
      </c>
      <c r="K272" s="118" t="s">
        <v>20</v>
      </c>
      <c r="L272" s="118" t="s">
        <v>2558</v>
      </c>
      <c r="M272" s="103"/>
      <c r="N272" s="118" t="s">
        <v>454</v>
      </c>
      <c r="O272" s="118" t="s">
        <v>893</v>
      </c>
      <c r="P272" s="118" t="s">
        <v>379</v>
      </c>
      <c r="Q272" s="118" t="s">
        <v>246</v>
      </c>
      <c r="R272" s="783">
        <v>43617</v>
      </c>
      <c r="S272" s="783">
        <v>43982</v>
      </c>
      <c r="T272" s="107">
        <v>4227</v>
      </c>
      <c r="U272" s="108">
        <v>1.7</v>
      </c>
      <c r="V272" s="108">
        <v>1</v>
      </c>
      <c r="W272" s="108">
        <v>1.8</v>
      </c>
      <c r="X272" s="90">
        <v>1</v>
      </c>
      <c r="Y272" s="110">
        <v>1.25</v>
      </c>
      <c r="Z272" s="110">
        <v>1</v>
      </c>
      <c r="AA272" s="110">
        <v>1</v>
      </c>
      <c r="AB272" s="785">
        <f t="shared" si="13"/>
        <v>16168.28</v>
      </c>
    </row>
    <row r="273" spans="1:28" s="786" customFormat="1" ht="38.25" customHeight="1">
      <c r="A273" s="782">
        <f t="shared" si="14"/>
        <v>262</v>
      </c>
      <c r="B273" s="118" t="s">
        <v>870</v>
      </c>
      <c r="C273" s="783">
        <v>43617</v>
      </c>
      <c r="D273" s="783">
        <v>43982</v>
      </c>
      <c r="E273" s="783" t="s">
        <v>456</v>
      </c>
      <c r="F273" s="805" t="s">
        <v>1147</v>
      </c>
      <c r="G273" s="805">
        <v>2019</v>
      </c>
      <c r="H273" s="805" t="s">
        <v>2565</v>
      </c>
      <c r="I273" s="784" t="s">
        <v>20</v>
      </c>
      <c r="J273" s="784" t="s">
        <v>981</v>
      </c>
      <c r="K273" s="118" t="s">
        <v>20</v>
      </c>
      <c r="L273" s="118" t="s">
        <v>2558</v>
      </c>
      <c r="M273" s="103"/>
      <c r="N273" s="118" t="s">
        <v>454</v>
      </c>
      <c r="O273" s="118" t="s">
        <v>893</v>
      </c>
      <c r="P273" s="118" t="s">
        <v>379</v>
      </c>
      <c r="Q273" s="118" t="s">
        <v>246</v>
      </c>
      <c r="R273" s="783">
        <v>43617</v>
      </c>
      <c r="S273" s="783">
        <v>43982</v>
      </c>
      <c r="T273" s="107">
        <v>4227</v>
      </c>
      <c r="U273" s="108">
        <v>1.7</v>
      </c>
      <c r="V273" s="108">
        <v>1</v>
      </c>
      <c r="W273" s="108">
        <v>1.8</v>
      </c>
      <c r="X273" s="90">
        <v>1</v>
      </c>
      <c r="Y273" s="110">
        <v>1.25</v>
      </c>
      <c r="Z273" s="110">
        <v>1</v>
      </c>
      <c r="AA273" s="110">
        <v>1</v>
      </c>
      <c r="AB273" s="785">
        <f t="shared" si="13"/>
        <v>16168.28</v>
      </c>
    </row>
    <row r="274" spans="1:28" s="786" customFormat="1" ht="38.25" customHeight="1">
      <c r="A274" s="782">
        <f t="shared" si="14"/>
        <v>263</v>
      </c>
      <c r="B274" s="118" t="s">
        <v>870</v>
      </c>
      <c r="C274" s="783">
        <v>43617</v>
      </c>
      <c r="D274" s="783">
        <v>43982</v>
      </c>
      <c r="E274" s="783" t="s">
        <v>453</v>
      </c>
      <c r="F274" s="805" t="s">
        <v>966</v>
      </c>
      <c r="G274" s="805">
        <v>2019</v>
      </c>
      <c r="H274" s="805" t="s">
        <v>2565</v>
      </c>
      <c r="I274" s="784">
        <v>79.599999999999994</v>
      </c>
      <c r="J274" s="784" t="s">
        <v>20</v>
      </c>
      <c r="K274" s="118" t="s">
        <v>20</v>
      </c>
      <c r="L274" s="118" t="s">
        <v>2558</v>
      </c>
      <c r="M274" s="103"/>
      <c r="N274" s="118" t="s">
        <v>243</v>
      </c>
      <c r="O274" s="118" t="s">
        <v>2575</v>
      </c>
      <c r="P274" s="118" t="s">
        <v>379</v>
      </c>
      <c r="Q274" s="118" t="s">
        <v>246</v>
      </c>
      <c r="R274" s="783">
        <v>43617</v>
      </c>
      <c r="S274" s="783">
        <v>43982</v>
      </c>
      <c r="T274" s="107">
        <v>2058</v>
      </c>
      <c r="U274" s="108">
        <v>1.7</v>
      </c>
      <c r="V274" s="108">
        <v>1</v>
      </c>
      <c r="W274" s="108">
        <v>1.8</v>
      </c>
      <c r="X274" s="90">
        <v>1.1000000000000001</v>
      </c>
      <c r="Y274" s="110">
        <v>1</v>
      </c>
      <c r="Z274" s="110">
        <v>1</v>
      </c>
      <c r="AA274" s="110">
        <v>1</v>
      </c>
      <c r="AB274" s="785">
        <f t="shared" si="13"/>
        <v>6927.23</v>
      </c>
    </row>
    <row r="275" spans="1:28" s="786" customFormat="1" ht="38.25" customHeight="1">
      <c r="A275" s="782">
        <f t="shared" si="14"/>
        <v>264</v>
      </c>
      <c r="B275" s="118" t="s">
        <v>870</v>
      </c>
      <c r="C275" s="783">
        <v>43617</v>
      </c>
      <c r="D275" s="783">
        <v>43982</v>
      </c>
      <c r="E275" s="783" t="s">
        <v>453</v>
      </c>
      <c r="F275" s="805" t="s">
        <v>966</v>
      </c>
      <c r="G275" s="805">
        <v>2019</v>
      </c>
      <c r="H275" s="805" t="s">
        <v>2565</v>
      </c>
      <c r="I275" s="784">
        <v>79.599999999999994</v>
      </c>
      <c r="J275" s="784" t="s">
        <v>20</v>
      </c>
      <c r="K275" s="118" t="s">
        <v>20</v>
      </c>
      <c r="L275" s="118" t="s">
        <v>2558</v>
      </c>
      <c r="M275" s="103"/>
      <c r="N275" s="118" t="s">
        <v>243</v>
      </c>
      <c r="O275" s="118" t="s">
        <v>2575</v>
      </c>
      <c r="P275" s="118" t="s">
        <v>379</v>
      </c>
      <c r="Q275" s="118" t="s">
        <v>246</v>
      </c>
      <c r="R275" s="783">
        <v>43617</v>
      </c>
      <c r="S275" s="783">
        <v>43982</v>
      </c>
      <c r="T275" s="107">
        <v>2058</v>
      </c>
      <c r="U275" s="108">
        <v>1.7</v>
      </c>
      <c r="V275" s="108">
        <v>1</v>
      </c>
      <c r="W275" s="108">
        <v>1.8</v>
      </c>
      <c r="X275" s="90">
        <v>1.1000000000000001</v>
      </c>
      <c r="Y275" s="110">
        <v>1</v>
      </c>
      <c r="Z275" s="110">
        <v>1</v>
      </c>
      <c r="AA275" s="110">
        <v>1</v>
      </c>
      <c r="AB275" s="785">
        <f t="shared" si="13"/>
        <v>6927.23</v>
      </c>
    </row>
    <row r="276" spans="1:28" s="786" customFormat="1" ht="38.25" customHeight="1">
      <c r="A276" s="782">
        <f t="shared" si="14"/>
        <v>265</v>
      </c>
      <c r="B276" s="118" t="s">
        <v>870</v>
      </c>
      <c r="C276" s="783">
        <v>43617</v>
      </c>
      <c r="D276" s="783">
        <v>43982</v>
      </c>
      <c r="E276" s="783" t="s">
        <v>456</v>
      </c>
      <c r="F276" s="805" t="s">
        <v>1146</v>
      </c>
      <c r="G276" s="805">
        <v>2019</v>
      </c>
      <c r="H276" s="805" t="s">
        <v>2565</v>
      </c>
      <c r="I276" s="784" t="s">
        <v>20</v>
      </c>
      <c r="J276" s="784" t="s">
        <v>981</v>
      </c>
      <c r="K276" s="118" t="s">
        <v>20</v>
      </c>
      <c r="L276" s="118" t="s">
        <v>2558</v>
      </c>
      <c r="M276" s="103"/>
      <c r="N276" s="118" t="s">
        <v>243</v>
      </c>
      <c r="O276" s="118" t="s">
        <v>893</v>
      </c>
      <c r="P276" s="118" t="s">
        <v>379</v>
      </c>
      <c r="Q276" s="118" t="s">
        <v>246</v>
      </c>
      <c r="R276" s="783">
        <v>43617</v>
      </c>
      <c r="S276" s="783">
        <v>43982</v>
      </c>
      <c r="T276" s="107">
        <v>4227</v>
      </c>
      <c r="U276" s="108">
        <v>1.7</v>
      </c>
      <c r="V276" s="108">
        <v>1</v>
      </c>
      <c r="W276" s="108">
        <v>1.8</v>
      </c>
      <c r="X276" s="90">
        <v>1</v>
      </c>
      <c r="Y276" s="110">
        <v>1</v>
      </c>
      <c r="Z276" s="110">
        <v>1</v>
      </c>
      <c r="AA276" s="110">
        <v>1</v>
      </c>
      <c r="AB276" s="785">
        <f t="shared" si="13"/>
        <v>12934.62</v>
      </c>
    </row>
    <row r="277" spans="1:28" s="786" customFormat="1" ht="51" customHeight="1">
      <c r="A277" s="782">
        <f t="shared" si="14"/>
        <v>266</v>
      </c>
      <c r="B277" s="118" t="s">
        <v>870</v>
      </c>
      <c r="C277" s="783">
        <v>43617</v>
      </c>
      <c r="D277" s="783">
        <v>43982</v>
      </c>
      <c r="E277" s="783" t="s">
        <v>465</v>
      </c>
      <c r="F277" s="805" t="s">
        <v>954</v>
      </c>
      <c r="G277" s="805">
        <v>2019</v>
      </c>
      <c r="H277" s="805" t="s">
        <v>2565</v>
      </c>
      <c r="I277" s="784" t="s">
        <v>20</v>
      </c>
      <c r="J277" s="784" t="s">
        <v>20</v>
      </c>
      <c r="K277" s="118" t="s">
        <v>20</v>
      </c>
      <c r="L277" s="118" t="s">
        <v>2558</v>
      </c>
      <c r="M277" s="103"/>
      <c r="N277" s="118" t="s">
        <v>454</v>
      </c>
      <c r="O277" s="118" t="s">
        <v>244</v>
      </c>
      <c r="P277" s="118" t="s">
        <v>379</v>
      </c>
      <c r="Q277" s="118" t="s">
        <v>246</v>
      </c>
      <c r="R277" s="783">
        <v>43617</v>
      </c>
      <c r="S277" s="783">
        <v>43982</v>
      </c>
      <c r="T277" s="107">
        <v>899</v>
      </c>
      <c r="U277" s="108">
        <v>1</v>
      </c>
      <c r="V277" s="108">
        <v>1</v>
      </c>
      <c r="W277" s="108">
        <v>1.8</v>
      </c>
      <c r="X277" s="90">
        <v>1</v>
      </c>
      <c r="Y277" s="110">
        <v>1.24</v>
      </c>
      <c r="Z277" s="110">
        <v>1</v>
      </c>
      <c r="AA277" s="110">
        <v>1</v>
      </c>
      <c r="AB277" s="785">
        <f t="shared" si="13"/>
        <v>2006.57</v>
      </c>
    </row>
    <row r="278" spans="1:28" s="786" customFormat="1" ht="38.25" customHeight="1">
      <c r="A278" s="782">
        <f t="shared" si="14"/>
        <v>267</v>
      </c>
      <c r="B278" s="118" t="s">
        <v>870</v>
      </c>
      <c r="C278" s="783">
        <v>43617</v>
      </c>
      <c r="D278" s="783">
        <v>43982</v>
      </c>
      <c r="E278" s="783" t="s">
        <v>456</v>
      </c>
      <c r="F278" s="805" t="s">
        <v>1145</v>
      </c>
      <c r="G278" s="805">
        <v>2019</v>
      </c>
      <c r="H278" s="805" t="s">
        <v>2565</v>
      </c>
      <c r="I278" s="784" t="s">
        <v>20</v>
      </c>
      <c r="J278" s="784" t="s">
        <v>981</v>
      </c>
      <c r="K278" s="118" t="s">
        <v>20</v>
      </c>
      <c r="L278" s="118" t="s">
        <v>2558</v>
      </c>
      <c r="M278" s="103"/>
      <c r="N278" s="118" t="s">
        <v>243</v>
      </c>
      <c r="O278" s="118" t="s">
        <v>893</v>
      </c>
      <c r="P278" s="118" t="s">
        <v>379</v>
      </c>
      <c r="Q278" s="118" t="s">
        <v>246</v>
      </c>
      <c r="R278" s="783">
        <v>43617</v>
      </c>
      <c r="S278" s="783">
        <v>43982</v>
      </c>
      <c r="T278" s="107">
        <v>4227</v>
      </c>
      <c r="U278" s="108">
        <v>1.7</v>
      </c>
      <c r="V278" s="108">
        <v>1</v>
      </c>
      <c r="W278" s="108">
        <v>1.8</v>
      </c>
      <c r="X278" s="90">
        <v>1</v>
      </c>
      <c r="Y278" s="110">
        <v>1</v>
      </c>
      <c r="Z278" s="110">
        <v>1</v>
      </c>
      <c r="AA278" s="110">
        <v>1</v>
      </c>
      <c r="AB278" s="785">
        <f t="shared" si="13"/>
        <v>12934.62</v>
      </c>
    </row>
    <row r="279" spans="1:28" s="786" customFormat="1" ht="38.25" customHeight="1">
      <c r="A279" s="782">
        <f t="shared" si="14"/>
        <v>268</v>
      </c>
      <c r="B279" s="118" t="s">
        <v>870</v>
      </c>
      <c r="C279" s="783">
        <v>43617</v>
      </c>
      <c r="D279" s="783">
        <v>43982</v>
      </c>
      <c r="E279" s="783" t="s">
        <v>453</v>
      </c>
      <c r="F279" s="805" t="s">
        <v>925</v>
      </c>
      <c r="G279" s="805">
        <v>2019</v>
      </c>
      <c r="H279" s="805" t="s">
        <v>2565</v>
      </c>
      <c r="I279" s="784" t="s">
        <v>927</v>
      </c>
      <c r="J279" s="784" t="s">
        <v>20</v>
      </c>
      <c r="K279" s="118" t="s">
        <v>20</v>
      </c>
      <c r="L279" s="118" t="s">
        <v>2558</v>
      </c>
      <c r="M279" s="103"/>
      <c r="N279" s="118" t="s">
        <v>243</v>
      </c>
      <c r="O279" s="118" t="s">
        <v>2575</v>
      </c>
      <c r="P279" s="118" t="s">
        <v>379</v>
      </c>
      <c r="Q279" s="118" t="s">
        <v>246</v>
      </c>
      <c r="R279" s="783">
        <v>43617</v>
      </c>
      <c r="S279" s="783">
        <v>43982</v>
      </c>
      <c r="T279" s="107">
        <v>2058</v>
      </c>
      <c r="U279" s="108">
        <v>1.7</v>
      </c>
      <c r="V279" s="108">
        <v>1</v>
      </c>
      <c r="W279" s="108">
        <v>1.8</v>
      </c>
      <c r="X279" s="90">
        <v>1.2</v>
      </c>
      <c r="Y279" s="110">
        <v>1</v>
      </c>
      <c r="Z279" s="110">
        <v>1</v>
      </c>
      <c r="AA279" s="110">
        <v>1</v>
      </c>
      <c r="AB279" s="785">
        <f t="shared" si="13"/>
        <v>7556.98</v>
      </c>
    </row>
    <row r="280" spans="1:28" s="786" customFormat="1" ht="38.25" customHeight="1">
      <c r="A280" s="782">
        <f t="shared" si="14"/>
        <v>269</v>
      </c>
      <c r="B280" s="118" t="s">
        <v>870</v>
      </c>
      <c r="C280" s="783">
        <v>43617</v>
      </c>
      <c r="D280" s="783">
        <v>43982</v>
      </c>
      <c r="E280" s="783" t="s">
        <v>453</v>
      </c>
      <c r="F280" s="805" t="s">
        <v>925</v>
      </c>
      <c r="G280" s="805">
        <v>2019</v>
      </c>
      <c r="H280" s="805" t="s">
        <v>2565</v>
      </c>
      <c r="I280" s="784" t="s">
        <v>927</v>
      </c>
      <c r="J280" s="784" t="s">
        <v>20</v>
      </c>
      <c r="K280" s="118" t="s">
        <v>20</v>
      </c>
      <c r="L280" s="118" t="s">
        <v>2558</v>
      </c>
      <c r="M280" s="103"/>
      <c r="N280" s="118" t="s">
        <v>243</v>
      </c>
      <c r="O280" s="118" t="s">
        <v>2575</v>
      </c>
      <c r="P280" s="118" t="s">
        <v>379</v>
      </c>
      <c r="Q280" s="118" t="s">
        <v>246</v>
      </c>
      <c r="R280" s="783">
        <v>43617</v>
      </c>
      <c r="S280" s="783">
        <v>43982</v>
      </c>
      <c r="T280" s="107">
        <v>2058</v>
      </c>
      <c r="U280" s="108">
        <v>1.7</v>
      </c>
      <c r="V280" s="108">
        <v>1</v>
      </c>
      <c r="W280" s="108">
        <v>1.8</v>
      </c>
      <c r="X280" s="90">
        <v>1.2</v>
      </c>
      <c r="Y280" s="110">
        <v>1</v>
      </c>
      <c r="Z280" s="110">
        <v>1</v>
      </c>
      <c r="AA280" s="110">
        <v>1</v>
      </c>
      <c r="AB280" s="785">
        <f t="shared" si="13"/>
        <v>7556.98</v>
      </c>
    </row>
    <row r="281" spans="1:28" s="786" customFormat="1" ht="38.25" customHeight="1">
      <c r="A281" s="782">
        <f t="shared" si="14"/>
        <v>270</v>
      </c>
      <c r="B281" s="118" t="s">
        <v>870</v>
      </c>
      <c r="C281" s="783">
        <v>43617</v>
      </c>
      <c r="D281" s="783">
        <v>43982</v>
      </c>
      <c r="E281" s="783" t="s">
        <v>453</v>
      </c>
      <c r="F281" s="805" t="s">
        <v>925</v>
      </c>
      <c r="G281" s="805">
        <v>2019</v>
      </c>
      <c r="H281" s="805" t="s">
        <v>2565</v>
      </c>
      <c r="I281" s="784" t="s">
        <v>927</v>
      </c>
      <c r="J281" s="784" t="s">
        <v>20</v>
      </c>
      <c r="K281" s="118" t="s">
        <v>20</v>
      </c>
      <c r="L281" s="118" t="s">
        <v>2558</v>
      </c>
      <c r="M281" s="103"/>
      <c r="N281" s="118" t="s">
        <v>243</v>
      </c>
      <c r="O281" s="118" t="s">
        <v>2575</v>
      </c>
      <c r="P281" s="118" t="s">
        <v>379</v>
      </c>
      <c r="Q281" s="118" t="s">
        <v>246</v>
      </c>
      <c r="R281" s="783">
        <v>43617</v>
      </c>
      <c r="S281" s="783">
        <v>43982</v>
      </c>
      <c r="T281" s="107">
        <v>2058</v>
      </c>
      <c r="U281" s="108">
        <v>1.7</v>
      </c>
      <c r="V281" s="108">
        <v>1</v>
      </c>
      <c r="W281" s="108">
        <v>1.8</v>
      </c>
      <c r="X281" s="90">
        <v>1.2</v>
      </c>
      <c r="Y281" s="110">
        <v>1</v>
      </c>
      <c r="Z281" s="110">
        <v>1</v>
      </c>
      <c r="AA281" s="110">
        <v>1</v>
      </c>
      <c r="AB281" s="785">
        <f t="shared" si="13"/>
        <v>7556.98</v>
      </c>
    </row>
    <row r="282" spans="1:28" s="786" customFormat="1" ht="38.25" customHeight="1">
      <c r="A282" s="782">
        <f t="shared" si="14"/>
        <v>271</v>
      </c>
      <c r="B282" s="118" t="s">
        <v>870</v>
      </c>
      <c r="C282" s="783">
        <v>43806</v>
      </c>
      <c r="D282" s="783">
        <f t="shared" si="12"/>
        <v>44171</v>
      </c>
      <c r="E282" s="783" t="s">
        <v>456</v>
      </c>
      <c r="F282" s="805" t="s">
        <v>1149</v>
      </c>
      <c r="G282" s="805">
        <v>2014</v>
      </c>
      <c r="H282" s="118" t="s">
        <v>1150</v>
      </c>
      <c r="I282" s="784" t="s">
        <v>20</v>
      </c>
      <c r="J282" s="784" t="s">
        <v>1131</v>
      </c>
      <c r="K282" s="118" t="s">
        <v>20</v>
      </c>
      <c r="L282" s="118" t="s">
        <v>2558</v>
      </c>
      <c r="M282" s="103" t="s">
        <v>1151</v>
      </c>
      <c r="N282" s="118" t="s">
        <v>243</v>
      </c>
      <c r="O282" s="118" t="s">
        <v>893</v>
      </c>
      <c r="P282" s="118" t="s">
        <v>296</v>
      </c>
      <c r="Q282" s="118" t="s">
        <v>246</v>
      </c>
      <c r="R282" s="783">
        <v>43806</v>
      </c>
      <c r="S282" s="783">
        <f t="shared" ref="S282:S287" si="15">R282+365</f>
        <v>44171</v>
      </c>
      <c r="T282" s="107">
        <v>4227</v>
      </c>
      <c r="U282" s="108">
        <v>1.7</v>
      </c>
      <c r="V282" s="108">
        <v>0.85</v>
      </c>
      <c r="W282" s="108">
        <v>1.8</v>
      </c>
      <c r="X282" s="90">
        <v>1</v>
      </c>
      <c r="Y282" s="110">
        <v>1</v>
      </c>
      <c r="Z282" s="110">
        <v>1</v>
      </c>
      <c r="AA282" s="110">
        <v>1</v>
      </c>
      <c r="AB282" s="785">
        <f t="shared" si="13"/>
        <v>10994.43</v>
      </c>
    </row>
    <row r="283" spans="1:28" s="786" customFormat="1" ht="38.25" customHeight="1">
      <c r="A283" s="782">
        <f t="shared" si="14"/>
        <v>272</v>
      </c>
      <c r="B283" s="118" t="s">
        <v>870</v>
      </c>
      <c r="C283" s="783">
        <v>43813</v>
      </c>
      <c r="D283" s="783">
        <f t="shared" si="12"/>
        <v>44178</v>
      </c>
      <c r="E283" s="783" t="s">
        <v>455</v>
      </c>
      <c r="F283" s="805" t="s">
        <v>1152</v>
      </c>
      <c r="G283" s="805">
        <v>2014</v>
      </c>
      <c r="H283" s="118" t="s">
        <v>1153</v>
      </c>
      <c r="I283" s="784" t="s">
        <v>20</v>
      </c>
      <c r="J283" s="784" t="s">
        <v>1154</v>
      </c>
      <c r="K283" s="118" t="s">
        <v>20</v>
      </c>
      <c r="L283" s="118" t="s">
        <v>2558</v>
      </c>
      <c r="M283" s="103" t="s">
        <v>1155</v>
      </c>
      <c r="N283" s="118" t="s">
        <v>243</v>
      </c>
      <c r="O283" s="118" t="s">
        <v>893</v>
      </c>
      <c r="P283" s="118" t="s">
        <v>296</v>
      </c>
      <c r="Q283" s="118" t="s">
        <v>246</v>
      </c>
      <c r="R283" s="783">
        <v>43813</v>
      </c>
      <c r="S283" s="783">
        <f t="shared" si="15"/>
        <v>44178</v>
      </c>
      <c r="T283" s="107">
        <v>2807</v>
      </c>
      <c r="U283" s="108">
        <v>1.7</v>
      </c>
      <c r="V283" s="108">
        <v>0.85</v>
      </c>
      <c r="W283" s="108">
        <v>1.8</v>
      </c>
      <c r="X283" s="90">
        <v>1</v>
      </c>
      <c r="Y283" s="110">
        <v>1</v>
      </c>
      <c r="Z283" s="110">
        <v>1</v>
      </c>
      <c r="AA283" s="110">
        <v>1</v>
      </c>
      <c r="AB283" s="785">
        <f t="shared" si="13"/>
        <v>7301.01</v>
      </c>
    </row>
    <row r="284" spans="1:28" s="786" customFormat="1" ht="38.25" customHeight="1">
      <c r="A284" s="782">
        <f t="shared" si="14"/>
        <v>273</v>
      </c>
      <c r="B284" s="118" t="s">
        <v>870</v>
      </c>
      <c r="C284" s="783">
        <v>43813</v>
      </c>
      <c r="D284" s="783">
        <f t="shared" si="12"/>
        <v>44178</v>
      </c>
      <c r="E284" s="783" t="s">
        <v>455</v>
      </c>
      <c r="F284" s="805" t="s">
        <v>1152</v>
      </c>
      <c r="G284" s="805">
        <v>2014</v>
      </c>
      <c r="H284" s="118" t="s">
        <v>1156</v>
      </c>
      <c r="I284" s="784" t="s">
        <v>20</v>
      </c>
      <c r="J284" s="784" t="s">
        <v>1154</v>
      </c>
      <c r="K284" s="118" t="s">
        <v>20</v>
      </c>
      <c r="L284" s="118" t="s">
        <v>2558</v>
      </c>
      <c r="M284" s="103" t="s">
        <v>1157</v>
      </c>
      <c r="N284" s="118" t="s">
        <v>243</v>
      </c>
      <c r="O284" s="118" t="s">
        <v>893</v>
      </c>
      <c r="P284" s="118" t="s">
        <v>296</v>
      </c>
      <c r="Q284" s="118" t="s">
        <v>246</v>
      </c>
      <c r="R284" s="783">
        <v>43813</v>
      </c>
      <c r="S284" s="783">
        <f t="shared" si="15"/>
        <v>44178</v>
      </c>
      <c r="T284" s="107">
        <v>2807</v>
      </c>
      <c r="U284" s="108">
        <v>1.7</v>
      </c>
      <c r="V284" s="108">
        <v>0.85</v>
      </c>
      <c r="W284" s="108">
        <v>1.8</v>
      </c>
      <c r="X284" s="90">
        <v>1</v>
      </c>
      <c r="Y284" s="110">
        <v>1</v>
      </c>
      <c r="Z284" s="110">
        <v>1</v>
      </c>
      <c r="AA284" s="110">
        <v>1</v>
      </c>
      <c r="AB284" s="785">
        <f t="shared" si="13"/>
        <v>7301.01</v>
      </c>
    </row>
    <row r="285" spans="1:28" s="786" customFormat="1" ht="38.25" customHeight="1">
      <c r="A285" s="782">
        <f t="shared" si="14"/>
        <v>274</v>
      </c>
      <c r="B285" s="118" t="s">
        <v>870</v>
      </c>
      <c r="C285" s="783">
        <v>43813</v>
      </c>
      <c r="D285" s="783">
        <f t="shared" si="12"/>
        <v>44178</v>
      </c>
      <c r="E285" s="783" t="s">
        <v>455</v>
      </c>
      <c r="F285" s="805" t="s">
        <v>1152</v>
      </c>
      <c r="G285" s="805">
        <v>2014</v>
      </c>
      <c r="H285" s="118" t="s">
        <v>1158</v>
      </c>
      <c r="I285" s="784" t="s">
        <v>20</v>
      </c>
      <c r="J285" s="784" t="s">
        <v>1154</v>
      </c>
      <c r="K285" s="118" t="s">
        <v>20</v>
      </c>
      <c r="L285" s="118" t="s">
        <v>2558</v>
      </c>
      <c r="M285" s="103" t="s">
        <v>1159</v>
      </c>
      <c r="N285" s="118" t="s">
        <v>243</v>
      </c>
      <c r="O285" s="118" t="s">
        <v>893</v>
      </c>
      <c r="P285" s="118" t="s">
        <v>296</v>
      </c>
      <c r="Q285" s="118" t="s">
        <v>246</v>
      </c>
      <c r="R285" s="783">
        <v>43813</v>
      </c>
      <c r="S285" s="783">
        <f t="shared" si="15"/>
        <v>44178</v>
      </c>
      <c r="T285" s="107">
        <v>2807</v>
      </c>
      <c r="U285" s="108">
        <v>1.7</v>
      </c>
      <c r="V285" s="108">
        <v>0.85</v>
      </c>
      <c r="W285" s="108">
        <v>1.8</v>
      </c>
      <c r="X285" s="90">
        <v>1</v>
      </c>
      <c r="Y285" s="110">
        <v>1</v>
      </c>
      <c r="Z285" s="110">
        <v>1</v>
      </c>
      <c r="AA285" s="110">
        <v>1</v>
      </c>
      <c r="AB285" s="785">
        <f t="shared" si="13"/>
        <v>7301.01</v>
      </c>
    </row>
    <row r="286" spans="1:28" s="786" customFormat="1" ht="51" customHeight="1">
      <c r="A286" s="782">
        <f t="shared" si="14"/>
        <v>275</v>
      </c>
      <c r="B286" s="118" t="s">
        <v>870</v>
      </c>
      <c r="C286" s="783">
        <v>43813</v>
      </c>
      <c r="D286" s="783">
        <f t="shared" si="12"/>
        <v>44178</v>
      </c>
      <c r="E286" s="783" t="s">
        <v>456</v>
      </c>
      <c r="F286" s="805" t="s">
        <v>1160</v>
      </c>
      <c r="G286" s="805">
        <v>2014</v>
      </c>
      <c r="H286" s="118" t="s">
        <v>1161</v>
      </c>
      <c r="I286" s="784" t="s">
        <v>20</v>
      </c>
      <c r="J286" s="784" t="s">
        <v>1131</v>
      </c>
      <c r="K286" s="118" t="s">
        <v>20</v>
      </c>
      <c r="L286" s="118" t="s">
        <v>2558</v>
      </c>
      <c r="M286" s="103" t="s">
        <v>1162</v>
      </c>
      <c r="N286" s="118" t="s">
        <v>243</v>
      </c>
      <c r="O286" s="118" t="s">
        <v>1589</v>
      </c>
      <c r="P286" s="118" t="s">
        <v>296</v>
      </c>
      <c r="Q286" s="118" t="s">
        <v>246</v>
      </c>
      <c r="R286" s="783">
        <v>43813</v>
      </c>
      <c r="S286" s="783">
        <f t="shared" si="15"/>
        <v>44178</v>
      </c>
      <c r="T286" s="107">
        <v>4227</v>
      </c>
      <c r="U286" s="108">
        <v>1.7</v>
      </c>
      <c r="V286" s="108">
        <v>0.85</v>
      </c>
      <c r="W286" s="108">
        <v>1.8</v>
      </c>
      <c r="X286" s="90">
        <v>1</v>
      </c>
      <c r="Y286" s="110">
        <v>1</v>
      </c>
      <c r="Z286" s="110">
        <v>1</v>
      </c>
      <c r="AA286" s="110">
        <v>1</v>
      </c>
      <c r="AB286" s="785">
        <f t="shared" si="13"/>
        <v>10994.43</v>
      </c>
    </row>
    <row r="287" spans="1:28" s="786" customFormat="1" ht="51" customHeight="1">
      <c r="A287" s="782">
        <f t="shared" si="14"/>
        <v>276</v>
      </c>
      <c r="B287" s="118" t="s">
        <v>870</v>
      </c>
      <c r="C287" s="783">
        <v>43813</v>
      </c>
      <c r="D287" s="783">
        <f t="shared" si="12"/>
        <v>44178</v>
      </c>
      <c r="E287" s="783" t="s">
        <v>456</v>
      </c>
      <c r="F287" s="805" t="s">
        <v>1160</v>
      </c>
      <c r="G287" s="805">
        <v>2014</v>
      </c>
      <c r="H287" s="118" t="s">
        <v>1163</v>
      </c>
      <c r="I287" s="784" t="s">
        <v>20</v>
      </c>
      <c r="J287" s="784" t="s">
        <v>1131</v>
      </c>
      <c r="K287" s="118" t="s">
        <v>20</v>
      </c>
      <c r="L287" s="118" t="s">
        <v>2558</v>
      </c>
      <c r="M287" s="103" t="s">
        <v>1164</v>
      </c>
      <c r="N287" s="118" t="s">
        <v>243</v>
      </c>
      <c r="O287" s="118" t="s">
        <v>1589</v>
      </c>
      <c r="P287" s="118" t="s">
        <v>296</v>
      </c>
      <c r="Q287" s="118" t="s">
        <v>246</v>
      </c>
      <c r="R287" s="783">
        <v>43813</v>
      </c>
      <c r="S287" s="783">
        <f t="shared" si="15"/>
        <v>44178</v>
      </c>
      <c r="T287" s="107">
        <v>4227</v>
      </c>
      <c r="U287" s="108">
        <v>1.7</v>
      </c>
      <c r="V287" s="108">
        <v>0.85</v>
      </c>
      <c r="W287" s="108">
        <v>1.8</v>
      </c>
      <c r="X287" s="90">
        <v>1</v>
      </c>
      <c r="Y287" s="110">
        <v>1</v>
      </c>
      <c r="Z287" s="110">
        <v>1</v>
      </c>
      <c r="AA287" s="110">
        <v>1</v>
      </c>
      <c r="AB287" s="785">
        <f t="shared" si="13"/>
        <v>10994.43</v>
      </c>
    </row>
    <row r="288" spans="1:28" s="786" customFormat="1" ht="25.5" customHeight="1">
      <c r="A288" s="782">
        <f t="shared" si="14"/>
        <v>277</v>
      </c>
      <c r="B288" s="118" t="s">
        <v>2548</v>
      </c>
      <c r="C288" s="783">
        <v>43862</v>
      </c>
      <c r="D288" s="783">
        <v>44227</v>
      </c>
      <c r="E288" s="783" t="s">
        <v>453</v>
      </c>
      <c r="F288" s="805" t="s">
        <v>1165</v>
      </c>
      <c r="G288" s="805">
        <v>2011</v>
      </c>
      <c r="H288" s="793" t="s">
        <v>1166</v>
      </c>
      <c r="I288" s="784">
        <v>79.599999999999994</v>
      </c>
      <c r="J288" s="784" t="s">
        <v>20</v>
      </c>
      <c r="K288" s="118" t="s">
        <v>20</v>
      </c>
      <c r="L288" s="118" t="s">
        <v>1167</v>
      </c>
      <c r="M288" s="103" t="s">
        <v>1168</v>
      </c>
      <c r="N288" s="118" t="s">
        <v>243</v>
      </c>
      <c r="O288" s="118" t="s">
        <v>244</v>
      </c>
      <c r="P288" s="118" t="s">
        <v>428</v>
      </c>
      <c r="Q288" s="118">
        <v>0</v>
      </c>
      <c r="R288" s="783">
        <v>43862</v>
      </c>
      <c r="S288" s="783">
        <v>44227</v>
      </c>
      <c r="T288" s="107">
        <v>2058</v>
      </c>
      <c r="U288" s="108">
        <v>1.3</v>
      </c>
      <c r="V288" s="108">
        <v>0.7</v>
      </c>
      <c r="W288" s="108">
        <v>1.8</v>
      </c>
      <c r="X288" s="90">
        <v>1.1000000000000001</v>
      </c>
      <c r="Y288" s="110">
        <v>1</v>
      </c>
      <c r="Z288" s="110">
        <v>1</v>
      </c>
      <c r="AA288" s="110">
        <v>1</v>
      </c>
      <c r="AB288" s="785">
        <f t="shared" si="13"/>
        <v>3708.1</v>
      </c>
    </row>
    <row r="289" spans="1:28" s="786" customFormat="1" ht="38.25" customHeight="1">
      <c r="A289" s="782">
        <f t="shared" si="14"/>
        <v>278</v>
      </c>
      <c r="B289" s="118" t="s">
        <v>2548</v>
      </c>
      <c r="C289" s="783">
        <v>43862</v>
      </c>
      <c r="D289" s="783">
        <v>44227</v>
      </c>
      <c r="E289" s="783" t="s">
        <v>456</v>
      </c>
      <c r="F289" s="805" t="s">
        <v>1169</v>
      </c>
      <c r="G289" s="805">
        <v>2014</v>
      </c>
      <c r="H289" s="793" t="s">
        <v>1170</v>
      </c>
      <c r="I289" s="784" t="s">
        <v>20</v>
      </c>
      <c r="J289" s="784">
        <v>21600</v>
      </c>
      <c r="K289" s="118" t="s">
        <v>20</v>
      </c>
      <c r="L289" s="118" t="s">
        <v>1167</v>
      </c>
      <c r="M289" s="103" t="s">
        <v>1171</v>
      </c>
      <c r="N289" s="118" t="s">
        <v>243</v>
      </c>
      <c r="O289" s="118" t="s">
        <v>244</v>
      </c>
      <c r="P289" s="118" t="s">
        <v>296</v>
      </c>
      <c r="Q289" s="118">
        <v>0</v>
      </c>
      <c r="R289" s="783">
        <v>43862</v>
      </c>
      <c r="S289" s="783">
        <v>44227</v>
      </c>
      <c r="T289" s="107">
        <v>4227</v>
      </c>
      <c r="U289" s="108">
        <v>1.3</v>
      </c>
      <c r="V289" s="108">
        <v>0.85</v>
      </c>
      <c r="W289" s="108">
        <v>1.8</v>
      </c>
      <c r="X289" s="90">
        <v>1</v>
      </c>
      <c r="Y289" s="110">
        <v>1</v>
      </c>
      <c r="Z289" s="110">
        <v>1</v>
      </c>
      <c r="AA289" s="110">
        <v>1</v>
      </c>
      <c r="AB289" s="785">
        <f t="shared" si="13"/>
        <v>8407.5</v>
      </c>
    </row>
    <row r="290" spans="1:28" s="786" customFormat="1" ht="38.25" customHeight="1">
      <c r="A290" s="782">
        <f t="shared" si="14"/>
        <v>279</v>
      </c>
      <c r="B290" s="118" t="s">
        <v>2548</v>
      </c>
      <c r="C290" s="783">
        <v>43862</v>
      </c>
      <c r="D290" s="783">
        <v>44227</v>
      </c>
      <c r="E290" s="783" t="s">
        <v>820</v>
      </c>
      <c r="F290" s="805" t="s">
        <v>931</v>
      </c>
      <c r="G290" s="805">
        <v>2014</v>
      </c>
      <c r="H290" s="794" t="s">
        <v>1172</v>
      </c>
      <c r="I290" s="784" t="s">
        <v>20</v>
      </c>
      <c r="J290" s="784" t="s">
        <v>20</v>
      </c>
      <c r="K290" s="118">
        <v>10</v>
      </c>
      <c r="L290" s="118" t="s">
        <v>1167</v>
      </c>
      <c r="M290" s="103" t="s">
        <v>1173</v>
      </c>
      <c r="N290" s="118" t="s">
        <v>243</v>
      </c>
      <c r="O290" s="118" t="s">
        <v>244</v>
      </c>
      <c r="P290" s="118" t="s">
        <v>427</v>
      </c>
      <c r="Q290" s="118">
        <v>0</v>
      </c>
      <c r="R290" s="783">
        <v>43862</v>
      </c>
      <c r="S290" s="783">
        <v>44227</v>
      </c>
      <c r="T290" s="107">
        <v>2246</v>
      </c>
      <c r="U290" s="108">
        <v>1.3</v>
      </c>
      <c r="V290" s="108">
        <v>0.8</v>
      </c>
      <c r="W290" s="108">
        <v>1.8</v>
      </c>
      <c r="X290" s="90">
        <v>1</v>
      </c>
      <c r="Y290" s="110">
        <v>1</v>
      </c>
      <c r="Z290" s="110">
        <v>1</v>
      </c>
      <c r="AA290" s="110">
        <v>1</v>
      </c>
      <c r="AB290" s="785">
        <f t="shared" si="13"/>
        <v>4204.51</v>
      </c>
    </row>
    <row r="291" spans="1:28" s="786" customFormat="1" ht="51" customHeight="1">
      <c r="A291" s="782">
        <f t="shared" si="14"/>
        <v>280</v>
      </c>
      <c r="B291" s="118" t="s">
        <v>2548</v>
      </c>
      <c r="C291" s="783">
        <v>43862</v>
      </c>
      <c r="D291" s="783">
        <v>44227</v>
      </c>
      <c r="E291" s="783" t="s">
        <v>465</v>
      </c>
      <c r="F291" s="805" t="s">
        <v>1174</v>
      </c>
      <c r="G291" s="805">
        <v>1996</v>
      </c>
      <c r="H291" s="795" t="s">
        <v>2566</v>
      </c>
      <c r="I291" s="784" t="s">
        <v>20</v>
      </c>
      <c r="J291" s="784" t="s">
        <v>20</v>
      </c>
      <c r="K291" s="118" t="s">
        <v>20</v>
      </c>
      <c r="L291" s="118" t="s">
        <v>1167</v>
      </c>
      <c r="M291" s="103" t="s">
        <v>1175</v>
      </c>
      <c r="N291" s="118" t="s">
        <v>243</v>
      </c>
      <c r="O291" s="118" t="s">
        <v>244</v>
      </c>
      <c r="P291" s="118" t="s">
        <v>230</v>
      </c>
      <c r="Q291" s="118">
        <v>0</v>
      </c>
      <c r="R291" s="783">
        <v>43862</v>
      </c>
      <c r="S291" s="783">
        <v>44227</v>
      </c>
      <c r="T291" s="107">
        <v>899</v>
      </c>
      <c r="U291" s="108">
        <v>0.8</v>
      </c>
      <c r="V291" s="108">
        <v>0.5</v>
      </c>
      <c r="W291" s="108">
        <v>1.8</v>
      </c>
      <c r="X291" s="90">
        <v>1</v>
      </c>
      <c r="Y291" s="110">
        <v>1</v>
      </c>
      <c r="Z291" s="110">
        <v>1</v>
      </c>
      <c r="AA291" s="110">
        <v>1</v>
      </c>
      <c r="AB291" s="785">
        <f t="shared" si="13"/>
        <v>647.28</v>
      </c>
    </row>
    <row r="292" spans="1:28" s="786" customFormat="1" ht="38.25" customHeight="1">
      <c r="A292" s="782">
        <f t="shared" si="14"/>
        <v>281</v>
      </c>
      <c r="B292" s="118" t="s">
        <v>2548</v>
      </c>
      <c r="C292" s="783">
        <v>43891</v>
      </c>
      <c r="D292" s="783" t="s">
        <v>2588</v>
      </c>
      <c r="E292" s="783" t="s">
        <v>456</v>
      </c>
      <c r="F292" s="805" t="s">
        <v>1176</v>
      </c>
      <c r="G292" s="805">
        <v>2012</v>
      </c>
      <c r="H292" s="796" t="s">
        <v>1177</v>
      </c>
      <c r="I292" s="784" t="s">
        <v>20</v>
      </c>
      <c r="J292" s="784">
        <v>21460</v>
      </c>
      <c r="K292" s="118" t="s">
        <v>20</v>
      </c>
      <c r="L292" s="118" t="s">
        <v>1167</v>
      </c>
      <c r="M292" s="103" t="s">
        <v>1178</v>
      </c>
      <c r="N292" s="118" t="s">
        <v>243</v>
      </c>
      <c r="O292" s="118" t="s">
        <v>244</v>
      </c>
      <c r="P292" s="118" t="s">
        <v>428</v>
      </c>
      <c r="Q292" s="118">
        <v>0</v>
      </c>
      <c r="R292" s="783">
        <v>43891</v>
      </c>
      <c r="S292" s="783" t="s">
        <v>2588</v>
      </c>
      <c r="T292" s="107">
        <v>4227</v>
      </c>
      <c r="U292" s="108">
        <v>1.3</v>
      </c>
      <c r="V292" s="108">
        <v>0.7</v>
      </c>
      <c r="W292" s="108">
        <v>1.8</v>
      </c>
      <c r="X292" s="90">
        <v>1</v>
      </c>
      <c r="Y292" s="110">
        <v>1</v>
      </c>
      <c r="Z292" s="110">
        <v>1</v>
      </c>
      <c r="AA292" s="110">
        <v>1</v>
      </c>
      <c r="AB292" s="785">
        <f t="shared" si="13"/>
        <v>6923.83</v>
      </c>
    </row>
    <row r="293" spans="1:28" s="786" customFormat="1" ht="38.25" customHeight="1">
      <c r="A293" s="782">
        <f t="shared" si="14"/>
        <v>282</v>
      </c>
      <c r="B293" s="118" t="s">
        <v>2548</v>
      </c>
      <c r="C293" s="783">
        <v>43922</v>
      </c>
      <c r="D293" s="783">
        <v>44286</v>
      </c>
      <c r="E293" s="783" t="s">
        <v>456</v>
      </c>
      <c r="F293" s="805" t="s">
        <v>1179</v>
      </c>
      <c r="G293" s="805">
        <v>2010</v>
      </c>
      <c r="H293" s="794" t="s">
        <v>1180</v>
      </c>
      <c r="I293" s="784" t="s">
        <v>20</v>
      </c>
      <c r="J293" s="784">
        <v>20900</v>
      </c>
      <c r="K293" s="118" t="s">
        <v>20</v>
      </c>
      <c r="L293" s="118" t="s">
        <v>1167</v>
      </c>
      <c r="M293" s="103" t="s">
        <v>1181</v>
      </c>
      <c r="N293" s="118" t="s">
        <v>454</v>
      </c>
      <c r="O293" s="118" t="s">
        <v>244</v>
      </c>
      <c r="P293" s="118" t="s">
        <v>550</v>
      </c>
      <c r="Q293" s="118">
        <v>0</v>
      </c>
      <c r="R293" s="783">
        <v>43922</v>
      </c>
      <c r="S293" s="783">
        <v>44286</v>
      </c>
      <c r="T293" s="107">
        <v>4227</v>
      </c>
      <c r="U293" s="108">
        <v>1.3</v>
      </c>
      <c r="V293" s="108">
        <v>0.65</v>
      </c>
      <c r="W293" s="108">
        <v>1.8</v>
      </c>
      <c r="X293" s="90">
        <v>1</v>
      </c>
      <c r="Y293" s="110">
        <v>1.25</v>
      </c>
      <c r="Z293" s="110">
        <v>1</v>
      </c>
      <c r="AA293" s="110">
        <v>1</v>
      </c>
      <c r="AB293" s="785">
        <f t="shared" si="13"/>
        <v>8036.58</v>
      </c>
    </row>
    <row r="294" spans="1:28" s="786" customFormat="1" ht="51" customHeight="1">
      <c r="A294" s="782">
        <f t="shared" si="14"/>
        <v>283</v>
      </c>
      <c r="B294" s="118" t="s">
        <v>2548</v>
      </c>
      <c r="C294" s="783">
        <v>43922</v>
      </c>
      <c r="D294" s="783">
        <v>44286</v>
      </c>
      <c r="E294" s="783" t="s">
        <v>465</v>
      </c>
      <c r="F294" s="805" t="s">
        <v>1182</v>
      </c>
      <c r="G294" s="805">
        <v>1997</v>
      </c>
      <c r="H294" s="797">
        <v>945237</v>
      </c>
      <c r="I294" s="784" t="s">
        <v>20</v>
      </c>
      <c r="J294" s="784">
        <v>3465</v>
      </c>
      <c r="K294" s="118" t="s">
        <v>20</v>
      </c>
      <c r="L294" s="118" t="s">
        <v>1167</v>
      </c>
      <c r="M294" s="103" t="s">
        <v>1183</v>
      </c>
      <c r="N294" s="118" t="s">
        <v>243</v>
      </c>
      <c r="O294" s="118" t="s">
        <v>244</v>
      </c>
      <c r="P294" s="118" t="s">
        <v>230</v>
      </c>
      <c r="Q294" s="118">
        <v>0</v>
      </c>
      <c r="R294" s="783">
        <v>43922</v>
      </c>
      <c r="S294" s="783">
        <v>44286</v>
      </c>
      <c r="T294" s="107">
        <v>899</v>
      </c>
      <c r="U294" s="108">
        <v>0.8</v>
      </c>
      <c r="V294" s="108">
        <v>0.5</v>
      </c>
      <c r="W294" s="108">
        <v>1.8</v>
      </c>
      <c r="X294" s="90">
        <v>1</v>
      </c>
      <c r="Y294" s="110">
        <v>1</v>
      </c>
      <c r="Z294" s="110">
        <v>1</v>
      </c>
      <c r="AA294" s="110">
        <v>1</v>
      </c>
      <c r="AB294" s="785">
        <f t="shared" si="13"/>
        <v>647.28</v>
      </c>
    </row>
    <row r="295" spans="1:28" s="786" customFormat="1" ht="25.5" customHeight="1">
      <c r="A295" s="782">
        <f t="shared" si="14"/>
        <v>284</v>
      </c>
      <c r="B295" s="118" t="s">
        <v>2548</v>
      </c>
      <c r="C295" s="783">
        <v>43584</v>
      </c>
      <c r="D295" s="783">
        <v>43949</v>
      </c>
      <c r="E295" s="783" t="s">
        <v>453</v>
      </c>
      <c r="F295" s="805" t="s">
        <v>1184</v>
      </c>
      <c r="G295" s="805">
        <v>2001</v>
      </c>
      <c r="H295" s="798" t="s">
        <v>1185</v>
      </c>
      <c r="I295" s="784">
        <v>178</v>
      </c>
      <c r="J295" s="784" t="s">
        <v>20</v>
      </c>
      <c r="K295" s="118" t="s">
        <v>20</v>
      </c>
      <c r="L295" s="118" t="s">
        <v>1167</v>
      </c>
      <c r="M295" s="103" t="s">
        <v>1186</v>
      </c>
      <c r="N295" s="118" t="s">
        <v>454</v>
      </c>
      <c r="O295" s="118" t="s">
        <v>244</v>
      </c>
      <c r="P295" s="118" t="s">
        <v>230</v>
      </c>
      <c r="Q295" s="118">
        <v>0</v>
      </c>
      <c r="R295" s="783">
        <v>43584</v>
      </c>
      <c r="S295" s="783">
        <v>43949</v>
      </c>
      <c r="T295" s="107">
        <v>2058</v>
      </c>
      <c r="U295" s="108">
        <v>1.3</v>
      </c>
      <c r="V295" s="108">
        <v>0.5</v>
      </c>
      <c r="W295" s="108">
        <v>1.8</v>
      </c>
      <c r="X295" s="90">
        <v>1.6</v>
      </c>
      <c r="Y295" s="110">
        <v>1.1599999999999999</v>
      </c>
      <c r="Z295" s="110">
        <v>1</v>
      </c>
      <c r="AA295" s="110">
        <v>1</v>
      </c>
      <c r="AB295" s="785">
        <f t="shared" si="13"/>
        <v>4468.99</v>
      </c>
    </row>
    <row r="296" spans="1:28" s="786" customFormat="1" ht="51" customHeight="1">
      <c r="A296" s="782">
        <f t="shared" si="14"/>
        <v>285</v>
      </c>
      <c r="B296" s="118" t="s">
        <v>2548</v>
      </c>
      <c r="C296" s="783">
        <v>43576</v>
      </c>
      <c r="D296" s="783">
        <v>43941</v>
      </c>
      <c r="E296" s="783" t="s">
        <v>465</v>
      </c>
      <c r="F296" s="805" t="s">
        <v>1187</v>
      </c>
      <c r="G296" s="789">
        <v>2015</v>
      </c>
      <c r="H296" s="797" t="s">
        <v>2567</v>
      </c>
      <c r="I296" s="784" t="s">
        <v>20</v>
      </c>
      <c r="J296" s="784" t="s">
        <v>20</v>
      </c>
      <c r="K296" s="118" t="s">
        <v>20</v>
      </c>
      <c r="L296" s="118" t="s">
        <v>1167</v>
      </c>
      <c r="M296" s="103" t="s">
        <v>1188</v>
      </c>
      <c r="N296" s="118" t="s">
        <v>243</v>
      </c>
      <c r="O296" s="118" t="s">
        <v>244</v>
      </c>
      <c r="P296" s="118" t="s">
        <v>245</v>
      </c>
      <c r="Q296" s="118">
        <v>0</v>
      </c>
      <c r="R296" s="783">
        <v>43576</v>
      </c>
      <c r="S296" s="783">
        <v>43941</v>
      </c>
      <c r="T296" s="107">
        <v>899</v>
      </c>
      <c r="U296" s="108">
        <v>0.8</v>
      </c>
      <c r="V296" s="108">
        <v>0.95</v>
      </c>
      <c r="W296" s="108">
        <v>1.8</v>
      </c>
      <c r="X296" s="90">
        <v>1</v>
      </c>
      <c r="Y296" s="110">
        <v>1</v>
      </c>
      <c r="Z296" s="110">
        <v>1</v>
      </c>
      <c r="AA296" s="110">
        <v>1</v>
      </c>
      <c r="AB296" s="785">
        <f t="shared" si="13"/>
        <v>1229.83</v>
      </c>
    </row>
    <row r="297" spans="1:28" s="786" customFormat="1" ht="51" customHeight="1">
      <c r="A297" s="782">
        <f t="shared" si="14"/>
        <v>286</v>
      </c>
      <c r="B297" s="118" t="s">
        <v>2548</v>
      </c>
      <c r="C297" s="783">
        <v>43576</v>
      </c>
      <c r="D297" s="783">
        <v>43941</v>
      </c>
      <c r="E297" s="783" t="s">
        <v>465</v>
      </c>
      <c r="F297" s="805" t="s">
        <v>1187</v>
      </c>
      <c r="G297" s="789">
        <v>2015</v>
      </c>
      <c r="H297" s="797" t="s">
        <v>2568</v>
      </c>
      <c r="I297" s="784" t="s">
        <v>20</v>
      </c>
      <c r="J297" s="784" t="s">
        <v>20</v>
      </c>
      <c r="K297" s="118" t="s">
        <v>20</v>
      </c>
      <c r="L297" s="118" t="s">
        <v>1167</v>
      </c>
      <c r="M297" s="103" t="s">
        <v>1189</v>
      </c>
      <c r="N297" s="118" t="s">
        <v>243</v>
      </c>
      <c r="O297" s="118" t="s">
        <v>244</v>
      </c>
      <c r="P297" s="118" t="s">
        <v>245</v>
      </c>
      <c r="Q297" s="118">
        <v>0</v>
      </c>
      <c r="R297" s="783">
        <v>43576</v>
      </c>
      <c r="S297" s="783">
        <v>43941</v>
      </c>
      <c r="T297" s="107">
        <v>899</v>
      </c>
      <c r="U297" s="108">
        <v>0.8</v>
      </c>
      <c r="V297" s="108">
        <v>0.95</v>
      </c>
      <c r="W297" s="108">
        <v>1.8</v>
      </c>
      <c r="X297" s="90">
        <v>1</v>
      </c>
      <c r="Y297" s="110">
        <v>1</v>
      </c>
      <c r="Z297" s="110">
        <v>1</v>
      </c>
      <c r="AA297" s="110">
        <v>1</v>
      </c>
      <c r="AB297" s="785">
        <f t="shared" si="13"/>
        <v>1229.83</v>
      </c>
    </row>
    <row r="298" spans="1:28" s="786" customFormat="1" ht="51" customHeight="1">
      <c r="A298" s="782">
        <f t="shared" si="14"/>
        <v>287</v>
      </c>
      <c r="B298" s="118" t="s">
        <v>2548</v>
      </c>
      <c r="C298" s="783">
        <v>43576</v>
      </c>
      <c r="D298" s="783">
        <v>43941</v>
      </c>
      <c r="E298" s="783" t="s">
        <v>465</v>
      </c>
      <c r="F298" s="805" t="s">
        <v>1190</v>
      </c>
      <c r="G298" s="789">
        <v>2014</v>
      </c>
      <c r="H298" s="797" t="s">
        <v>2569</v>
      </c>
      <c r="I298" s="784" t="s">
        <v>20</v>
      </c>
      <c r="J298" s="784" t="s">
        <v>20</v>
      </c>
      <c r="K298" s="118" t="s">
        <v>20</v>
      </c>
      <c r="L298" s="118" t="s">
        <v>1167</v>
      </c>
      <c r="M298" s="103" t="s">
        <v>1191</v>
      </c>
      <c r="N298" s="118" t="s">
        <v>243</v>
      </c>
      <c r="O298" s="118" t="s">
        <v>244</v>
      </c>
      <c r="P298" s="118" t="s">
        <v>245</v>
      </c>
      <c r="Q298" s="118">
        <v>0</v>
      </c>
      <c r="R298" s="783">
        <v>43576</v>
      </c>
      <c r="S298" s="783">
        <v>43941</v>
      </c>
      <c r="T298" s="107">
        <v>899</v>
      </c>
      <c r="U298" s="108">
        <v>0.8</v>
      </c>
      <c r="V298" s="108">
        <v>0.95</v>
      </c>
      <c r="W298" s="108">
        <v>1.8</v>
      </c>
      <c r="X298" s="90">
        <v>1</v>
      </c>
      <c r="Y298" s="110">
        <v>1</v>
      </c>
      <c r="Z298" s="110">
        <v>1</v>
      </c>
      <c r="AA298" s="110">
        <v>1</v>
      </c>
      <c r="AB298" s="785">
        <f t="shared" si="13"/>
        <v>1229.83</v>
      </c>
    </row>
    <row r="299" spans="1:28" s="786" customFormat="1" ht="25.5" customHeight="1">
      <c r="A299" s="782">
        <f t="shared" si="14"/>
        <v>288</v>
      </c>
      <c r="B299" s="118" t="s">
        <v>2548</v>
      </c>
      <c r="C299" s="783">
        <v>43640</v>
      </c>
      <c r="D299" s="783">
        <v>44005</v>
      </c>
      <c r="E299" s="783" t="s">
        <v>453</v>
      </c>
      <c r="F299" s="805" t="s">
        <v>969</v>
      </c>
      <c r="G299" s="789">
        <v>2015</v>
      </c>
      <c r="H299" s="796" t="s">
        <v>1192</v>
      </c>
      <c r="I299" s="784">
        <v>181</v>
      </c>
      <c r="J299" s="784" t="s">
        <v>20</v>
      </c>
      <c r="K299" s="118" t="s">
        <v>20</v>
      </c>
      <c r="L299" s="118" t="s">
        <v>1167</v>
      </c>
      <c r="M299" s="103" t="s">
        <v>1193</v>
      </c>
      <c r="N299" s="118" t="s">
        <v>243</v>
      </c>
      <c r="O299" s="118" t="s">
        <v>244</v>
      </c>
      <c r="P299" s="118" t="s">
        <v>296</v>
      </c>
      <c r="Q299" s="118">
        <v>0</v>
      </c>
      <c r="R299" s="783">
        <v>43640</v>
      </c>
      <c r="S299" s="783">
        <v>44005</v>
      </c>
      <c r="T299" s="107">
        <v>2058</v>
      </c>
      <c r="U299" s="108">
        <v>1.3</v>
      </c>
      <c r="V299" s="108">
        <v>0.85</v>
      </c>
      <c r="W299" s="108">
        <v>1.8</v>
      </c>
      <c r="X299" s="90">
        <v>1.6</v>
      </c>
      <c r="Y299" s="110">
        <v>1</v>
      </c>
      <c r="Z299" s="110">
        <v>1</v>
      </c>
      <c r="AA299" s="110">
        <v>1</v>
      </c>
      <c r="AB299" s="785">
        <f t="shared" si="13"/>
        <v>6549.38</v>
      </c>
    </row>
    <row r="300" spans="1:28" s="786" customFormat="1" ht="25.5" customHeight="1">
      <c r="A300" s="782">
        <f t="shared" si="14"/>
        <v>289</v>
      </c>
      <c r="B300" s="118" t="s">
        <v>2548</v>
      </c>
      <c r="C300" s="783">
        <v>43640</v>
      </c>
      <c r="D300" s="783">
        <v>44005</v>
      </c>
      <c r="E300" s="783" t="s">
        <v>453</v>
      </c>
      <c r="F300" s="805" t="s">
        <v>969</v>
      </c>
      <c r="G300" s="789">
        <v>2015</v>
      </c>
      <c r="H300" s="793" t="s">
        <v>1194</v>
      </c>
      <c r="I300" s="784">
        <v>181</v>
      </c>
      <c r="J300" s="784" t="s">
        <v>20</v>
      </c>
      <c r="K300" s="118" t="s">
        <v>20</v>
      </c>
      <c r="L300" s="118" t="s">
        <v>1167</v>
      </c>
      <c r="M300" s="103" t="s">
        <v>1195</v>
      </c>
      <c r="N300" s="118" t="s">
        <v>243</v>
      </c>
      <c r="O300" s="118" t="s">
        <v>244</v>
      </c>
      <c r="P300" s="118" t="s">
        <v>296</v>
      </c>
      <c r="Q300" s="118">
        <v>0</v>
      </c>
      <c r="R300" s="783">
        <v>43640</v>
      </c>
      <c r="S300" s="783">
        <v>44005</v>
      </c>
      <c r="T300" s="107">
        <v>2058</v>
      </c>
      <c r="U300" s="108">
        <v>1.3</v>
      </c>
      <c r="V300" s="108">
        <v>0.85</v>
      </c>
      <c r="W300" s="108">
        <v>1.8</v>
      </c>
      <c r="X300" s="90">
        <v>1.6</v>
      </c>
      <c r="Y300" s="110">
        <v>1</v>
      </c>
      <c r="Z300" s="110">
        <v>1</v>
      </c>
      <c r="AA300" s="110">
        <v>1</v>
      </c>
      <c r="AB300" s="785">
        <f t="shared" si="13"/>
        <v>6549.38</v>
      </c>
    </row>
    <row r="301" spans="1:28" s="786" customFormat="1" ht="25.5" customHeight="1">
      <c r="A301" s="782">
        <f t="shared" si="14"/>
        <v>290</v>
      </c>
      <c r="B301" s="118" t="s">
        <v>2548</v>
      </c>
      <c r="C301" s="783">
        <v>43641</v>
      </c>
      <c r="D301" s="783">
        <v>44006</v>
      </c>
      <c r="E301" s="783" t="s">
        <v>453</v>
      </c>
      <c r="F301" s="805" t="s">
        <v>969</v>
      </c>
      <c r="G301" s="789">
        <v>2015</v>
      </c>
      <c r="H301" s="793" t="s">
        <v>1196</v>
      </c>
      <c r="I301" s="784">
        <v>181</v>
      </c>
      <c r="J301" s="784" t="s">
        <v>20</v>
      </c>
      <c r="K301" s="118" t="s">
        <v>20</v>
      </c>
      <c r="L301" s="118" t="s">
        <v>1167</v>
      </c>
      <c r="M301" s="103" t="s">
        <v>1197</v>
      </c>
      <c r="N301" s="118" t="s">
        <v>243</v>
      </c>
      <c r="O301" s="118" t="s">
        <v>244</v>
      </c>
      <c r="P301" s="118" t="s">
        <v>296</v>
      </c>
      <c r="Q301" s="118">
        <v>0</v>
      </c>
      <c r="R301" s="783">
        <v>43641</v>
      </c>
      <c r="S301" s="783">
        <v>44006</v>
      </c>
      <c r="T301" s="107">
        <v>2058</v>
      </c>
      <c r="U301" s="108">
        <v>1.3</v>
      </c>
      <c r="V301" s="108">
        <v>0.85</v>
      </c>
      <c r="W301" s="108">
        <v>1.8</v>
      </c>
      <c r="X301" s="90">
        <v>1.6</v>
      </c>
      <c r="Y301" s="110">
        <v>1</v>
      </c>
      <c r="Z301" s="110">
        <v>1</v>
      </c>
      <c r="AA301" s="110">
        <v>1</v>
      </c>
      <c r="AB301" s="785">
        <f t="shared" si="13"/>
        <v>6549.38</v>
      </c>
    </row>
    <row r="302" spans="1:28" s="786" customFormat="1" ht="38.25" customHeight="1">
      <c r="A302" s="782">
        <f t="shared" si="14"/>
        <v>291</v>
      </c>
      <c r="B302" s="118" t="s">
        <v>2548</v>
      </c>
      <c r="C302" s="783">
        <v>43630</v>
      </c>
      <c r="D302" s="783">
        <v>43995</v>
      </c>
      <c r="E302" s="783" t="s">
        <v>464</v>
      </c>
      <c r="F302" s="805">
        <v>224326</v>
      </c>
      <c r="G302" s="789">
        <v>2012</v>
      </c>
      <c r="H302" s="794" t="s">
        <v>1198</v>
      </c>
      <c r="I302" s="784" t="s">
        <v>20</v>
      </c>
      <c r="J302" s="784" t="s">
        <v>20</v>
      </c>
      <c r="K302" s="118">
        <v>18</v>
      </c>
      <c r="L302" s="118" t="s">
        <v>1167</v>
      </c>
      <c r="M302" s="103" t="s">
        <v>1199</v>
      </c>
      <c r="N302" s="118" t="s">
        <v>243</v>
      </c>
      <c r="O302" s="118" t="s">
        <v>244</v>
      </c>
      <c r="P302" s="118" t="s">
        <v>428</v>
      </c>
      <c r="Q302" s="118">
        <v>0</v>
      </c>
      <c r="R302" s="783">
        <v>43630</v>
      </c>
      <c r="S302" s="783">
        <v>43995</v>
      </c>
      <c r="T302" s="107">
        <v>2807</v>
      </c>
      <c r="U302" s="108">
        <v>1.3</v>
      </c>
      <c r="V302" s="108">
        <v>0.7</v>
      </c>
      <c r="W302" s="108">
        <v>1.8</v>
      </c>
      <c r="X302" s="90">
        <v>1</v>
      </c>
      <c r="Y302" s="110">
        <v>1</v>
      </c>
      <c r="Z302" s="110">
        <v>1</v>
      </c>
      <c r="AA302" s="110">
        <v>1</v>
      </c>
      <c r="AB302" s="785">
        <f t="shared" si="13"/>
        <v>4597.87</v>
      </c>
    </row>
    <row r="303" spans="1:28" s="786" customFormat="1" ht="51" customHeight="1">
      <c r="A303" s="782">
        <f t="shared" si="14"/>
        <v>292</v>
      </c>
      <c r="B303" s="118" t="s">
        <v>2548</v>
      </c>
      <c r="C303" s="783">
        <v>43630</v>
      </c>
      <c r="D303" s="783">
        <v>43995</v>
      </c>
      <c r="E303" s="783" t="s">
        <v>465</v>
      </c>
      <c r="F303" s="805" t="s">
        <v>1200</v>
      </c>
      <c r="G303" s="789">
        <v>2014</v>
      </c>
      <c r="H303" s="795" t="s">
        <v>2570</v>
      </c>
      <c r="I303" s="784" t="s">
        <v>20</v>
      </c>
      <c r="J303" s="784" t="s">
        <v>20</v>
      </c>
      <c r="K303" s="118" t="s">
        <v>20</v>
      </c>
      <c r="L303" s="118" t="s">
        <v>1167</v>
      </c>
      <c r="M303" s="103" t="s">
        <v>1201</v>
      </c>
      <c r="N303" s="118" t="s">
        <v>243</v>
      </c>
      <c r="O303" s="118" t="s">
        <v>244</v>
      </c>
      <c r="P303" s="118" t="s">
        <v>245</v>
      </c>
      <c r="Q303" s="118">
        <v>0</v>
      </c>
      <c r="R303" s="783">
        <v>43630</v>
      </c>
      <c r="S303" s="783">
        <v>43995</v>
      </c>
      <c r="T303" s="107">
        <v>899</v>
      </c>
      <c r="U303" s="108">
        <v>0.8</v>
      </c>
      <c r="V303" s="108">
        <v>0.95</v>
      </c>
      <c r="W303" s="108">
        <v>1.8</v>
      </c>
      <c r="X303" s="90">
        <v>1</v>
      </c>
      <c r="Y303" s="110">
        <v>1</v>
      </c>
      <c r="Z303" s="110">
        <v>1</v>
      </c>
      <c r="AA303" s="110">
        <v>1</v>
      </c>
      <c r="AB303" s="785">
        <f t="shared" si="13"/>
        <v>1229.83</v>
      </c>
    </row>
    <row r="304" spans="1:28" s="786" customFormat="1" ht="38.25" customHeight="1">
      <c r="A304" s="782">
        <f t="shared" si="14"/>
        <v>293</v>
      </c>
      <c r="B304" s="118" t="s">
        <v>2548</v>
      </c>
      <c r="C304" s="783">
        <v>43630</v>
      </c>
      <c r="D304" s="783">
        <v>43995</v>
      </c>
      <c r="E304" s="783" t="s">
        <v>464</v>
      </c>
      <c r="F304" s="805">
        <v>224326</v>
      </c>
      <c r="G304" s="805">
        <v>2012</v>
      </c>
      <c r="H304" s="798" t="s">
        <v>1202</v>
      </c>
      <c r="I304" s="784" t="s">
        <v>20</v>
      </c>
      <c r="J304" s="784" t="s">
        <v>20</v>
      </c>
      <c r="K304" s="118">
        <v>18</v>
      </c>
      <c r="L304" s="118" t="s">
        <v>1167</v>
      </c>
      <c r="M304" s="103" t="s">
        <v>1203</v>
      </c>
      <c r="N304" s="118" t="s">
        <v>243</v>
      </c>
      <c r="O304" s="118" t="s">
        <v>244</v>
      </c>
      <c r="P304" s="118" t="s">
        <v>428</v>
      </c>
      <c r="Q304" s="118">
        <v>0</v>
      </c>
      <c r="R304" s="783">
        <v>43630</v>
      </c>
      <c r="S304" s="783">
        <v>43995</v>
      </c>
      <c r="T304" s="107">
        <v>2807</v>
      </c>
      <c r="U304" s="108">
        <v>1.3</v>
      </c>
      <c r="V304" s="108">
        <v>0.7</v>
      </c>
      <c r="W304" s="108">
        <v>1.8</v>
      </c>
      <c r="X304" s="90">
        <v>1</v>
      </c>
      <c r="Y304" s="110">
        <v>1</v>
      </c>
      <c r="Z304" s="110">
        <v>1</v>
      </c>
      <c r="AA304" s="110">
        <v>1</v>
      </c>
      <c r="AB304" s="785">
        <f t="shared" si="13"/>
        <v>4597.87</v>
      </c>
    </row>
    <row r="305" spans="1:28" s="786" customFormat="1" ht="51" customHeight="1">
      <c r="A305" s="782">
        <f t="shared" si="14"/>
        <v>294</v>
      </c>
      <c r="B305" s="118" t="s">
        <v>2548</v>
      </c>
      <c r="C305" s="783">
        <v>43648</v>
      </c>
      <c r="D305" s="783">
        <v>44013</v>
      </c>
      <c r="E305" s="783" t="s">
        <v>465</v>
      </c>
      <c r="F305" s="805" t="s">
        <v>1204</v>
      </c>
      <c r="G305" s="789">
        <v>2012</v>
      </c>
      <c r="H305" s="795" t="s">
        <v>2571</v>
      </c>
      <c r="I305" s="784" t="s">
        <v>20</v>
      </c>
      <c r="J305" s="784" t="s">
        <v>20</v>
      </c>
      <c r="K305" s="118" t="s">
        <v>20</v>
      </c>
      <c r="L305" s="118" t="s">
        <v>1167</v>
      </c>
      <c r="M305" s="103" t="s">
        <v>1205</v>
      </c>
      <c r="N305" s="118" t="s">
        <v>243</v>
      </c>
      <c r="O305" s="118" t="s">
        <v>244</v>
      </c>
      <c r="P305" s="118" t="s">
        <v>428</v>
      </c>
      <c r="Q305" s="118">
        <v>0</v>
      </c>
      <c r="R305" s="783">
        <v>43648</v>
      </c>
      <c r="S305" s="783">
        <v>44013</v>
      </c>
      <c r="T305" s="107">
        <v>899</v>
      </c>
      <c r="U305" s="108">
        <v>0.8</v>
      </c>
      <c r="V305" s="108">
        <v>0.7</v>
      </c>
      <c r="W305" s="108">
        <v>1.8</v>
      </c>
      <c r="X305" s="90">
        <v>1</v>
      </c>
      <c r="Y305" s="110">
        <v>1</v>
      </c>
      <c r="Z305" s="110">
        <v>1</v>
      </c>
      <c r="AA305" s="110">
        <v>1</v>
      </c>
      <c r="AB305" s="785">
        <f t="shared" si="13"/>
        <v>906.19</v>
      </c>
    </row>
    <row r="306" spans="1:28" s="786" customFormat="1" ht="51" customHeight="1">
      <c r="A306" s="782">
        <f t="shared" si="14"/>
        <v>295</v>
      </c>
      <c r="B306" s="118" t="s">
        <v>2548</v>
      </c>
      <c r="C306" s="783">
        <v>43648</v>
      </c>
      <c r="D306" s="783">
        <v>44013</v>
      </c>
      <c r="E306" s="783" t="s">
        <v>465</v>
      </c>
      <c r="F306" s="805" t="s">
        <v>1206</v>
      </c>
      <c r="G306" s="789">
        <v>2015</v>
      </c>
      <c r="H306" s="797">
        <v>3096</v>
      </c>
      <c r="I306" s="784" t="s">
        <v>20</v>
      </c>
      <c r="J306" s="784" t="s">
        <v>20</v>
      </c>
      <c r="K306" s="118" t="s">
        <v>20</v>
      </c>
      <c r="L306" s="118" t="s">
        <v>1167</v>
      </c>
      <c r="M306" s="103" t="s">
        <v>1207</v>
      </c>
      <c r="N306" s="118" t="s">
        <v>243</v>
      </c>
      <c r="O306" s="118" t="s">
        <v>244</v>
      </c>
      <c r="P306" s="118" t="s">
        <v>296</v>
      </c>
      <c r="Q306" s="118">
        <v>0</v>
      </c>
      <c r="R306" s="783">
        <v>43648</v>
      </c>
      <c r="S306" s="783">
        <v>44013</v>
      </c>
      <c r="T306" s="107">
        <v>899</v>
      </c>
      <c r="U306" s="108">
        <v>0.8</v>
      </c>
      <c r="V306" s="108">
        <v>0.85</v>
      </c>
      <c r="W306" s="108">
        <v>1.8</v>
      </c>
      <c r="X306" s="90">
        <v>1</v>
      </c>
      <c r="Y306" s="110">
        <v>1</v>
      </c>
      <c r="Z306" s="110">
        <v>1</v>
      </c>
      <c r="AA306" s="110">
        <v>1</v>
      </c>
      <c r="AB306" s="785">
        <f t="shared" si="13"/>
        <v>1100.3800000000001</v>
      </c>
    </row>
    <row r="307" spans="1:28" s="786" customFormat="1" ht="38.25" customHeight="1">
      <c r="A307" s="782">
        <f t="shared" si="14"/>
        <v>296</v>
      </c>
      <c r="B307" s="118" t="s">
        <v>2548</v>
      </c>
      <c r="C307" s="783">
        <v>43687</v>
      </c>
      <c r="D307" s="783">
        <v>44052</v>
      </c>
      <c r="E307" s="783" t="s">
        <v>464</v>
      </c>
      <c r="F307" s="805" t="s">
        <v>1208</v>
      </c>
      <c r="G307" s="789">
        <v>2016</v>
      </c>
      <c r="H307" s="796" t="s">
        <v>1209</v>
      </c>
      <c r="I307" s="784">
        <v>136</v>
      </c>
      <c r="J307" s="784" t="s">
        <v>20</v>
      </c>
      <c r="K307" s="118" t="s">
        <v>937</v>
      </c>
      <c r="L307" s="118" t="s">
        <v>1167</v>
      </c>
      <c r="M307" s="103" t="s">
        <v>1210</v>
      </c>
      <c r="N307" s="118" t="s">
        <v>243</v>
      </c>
      <c r="O307" s="118" t="s">
        <v>244</v>
      </c>
      <c r="P307" s="118" t="s">
        <v>319</v>
      </c>
      <c r="Q307" s="118">
        <v>0</v>
      </c>
      <c r="R307" s="783">
        <v>43687</v>
      </c>
      <c r="S307" s="783">
        <v>44052</v>
      </c>
      <c r="T307" s="107">
        <v>2807</v>
      </c>
      <c r="U307" s="108">
        <v>1.3</v>
      </c>
      <c r="V307" s="108">
        <v>0.9</v>
      </c>
      <c r="W307" s="108">
        <v>1.8</v>
      </c>
      <c r="X307" s="90">
        <v>1</v>
      </c>
      <c r="Y307" s="110">
        <v>1</v>
      </c>
      <c r="Z307" s="110">
        <v>1</v>
      </c>
      <c r="AA307" s="110">
        <v>1</v>
      </c>
      <c r="AB307" s="785">
        <f t="shared" si="13"/>
        <v>5911.54</v>
      </c>
    </row>
    <row r="308" spans="1:28" s="786" customFormat="1" ht="38.25" customHeight="1">
      <c r="A308" s="782">
        <f t="shared" si="14"/>
        <v>297</v>
      </c>
      <c r="B308" s="118" t="s">
        <v>2548</v>
      </c>
      <c r="C308" s="783">
        <v>43697</v>
      </c>
      <c r="D308" s="783">
        <v>44062</v>
      </c>
      <c r="E308" s="783" t="s">
        <v>455</v>
      </c>
      <c r="F308" s="805" t="s">
        <v>1211</v>
      </c>
      <c r="G308" s="789">
        <v>2014</v>
      </c>
      <c r="H308" s="793" t="s">
        <v>1212</v>
      </c>
      <c r="I308" s="784" t="s">
        <v>20</v>
      </c>
      <c r="J308" s="784">
        <v>12700</v>
      </c>
      <c r="K308" s="118" t="s">
        <v>20</v>
      </c>
      <c r="L308" s="118" t="s">
        <v>1167</v>
      </c>
      <c r="M308" s="103" t="s">
        <v>1213</v>
      </c>
      <c r="N308" s="118" t="s">
        <v>243</v>
      </c>
      <c r="O308" s="118" t="s">
        <v>244</v>
      </c>
      <c r="P308" s="118" t="s">
        <v>428</v>
      </c>
      <c r="Q308" s="118">
        <v>0</v>
      </c>
      <c r="R308" s="783">
        <v>43697</v>
      </c>
      <c r="S308" s="783">
        <v>44062</v>
      </c>
      <c r="T308" s="107">
        <v>2807</v>
      </c>
      <c r="U308" s="108">
        <v>1.3</v>
      </c>
      <c r="V308" s="108">
        <v>0.7</v>
      </c>
      <c r="W308" s="108">
        <v>1.8</v>
      </c>
      <c r="X308" s="90">
        <v>1</v>
      </c>
      <c r="Y308" s="110">
        <v>1</v>
      </c>
      <c r="Z308" s="110">
        <v>1</v>
      </c>
      <c r="AA308" s="110">
        <v>1</v>
      </c>
      <c r="AB308" s="785">
        <f t="shared" si="13"/>
        <v>4597.87</v>
      </c>
    </row>
    <row r="309" spans="1:28" s="786" customFormat="1" ht="38.25">
      <c r="A309" s="782">
        <f t="shared" si="14"/>
        <v>298</v>
      </c>
      <c r="B309" s="118" t="s">
        <v>2548</v>
      </c>
      <c r="C309" s="783">
        <v>43692</v>
      </c>
      <c r="D309" s="783">
        <v>44057</v>
      </c>
      <c r="E309" s="783" t="s">
        <v>820</v>
      </c>
      <c r="F309" s="805" t="s">
        <v>1214</v>
      </c>
      <c r="G309" s="789">
        <v>2016</v>
      </c>
      <c r="H309" s="793" t="s">
        <v>1215</v>
      </c>
      <c r="I309" s="784" t="s">
        <v>20</v>
      </c>
      <c r="J309" s="784" t="s">
        <v>20</v>
      </c>
      <c r="K309" s="118">
        <v>10</v>
      </c>
      <c r="L309" s="118" t="s">
        <v>1167</v>
      </c>
      <c r="M309" s="103" t="s">
        <v>1216</v>
      </c>
      <c r="N309" s="118" t="s">
        <v>243</v>
      </c>
      <c r="O309" s="118" t="s">
        <v>244</v>
      </c>
      <c r="P309" s="118" t="s">
        <v>319</v>
      </c>
      <c r="Q309" s="118">
        <v>0</v>
      </c>
      <c r="R309" s="783">
        <v>43692</v>
      </c>
      <c r="S309" s="783">
        <v>44057</v>
      </c>
      <c r="T309" s="107">
        <v>2246</v>
      </c>
      <c r="U309" s="108">
        <v>1.3</v>
      </c>
      <c r="V309" s="108">
        <v>0.9</v>
      </c>
      <c r="W309" s="108">
        <v>1.8</v>
      </c>
      <c r="X309" s="108">
        <v>1</v>
      </c>
      <c r="Y309" s="110">
        <v>1</v>
      </c>
      <c r="Z309" s="110">
        <v>1</v>
      </c>
      <c r="AA309" s="110">
        <v>1</v>
      </c>
      <c r="AB309" s="785">
        <f t="shared" si="13"/>
        <v>4730.08</v>
      </c>
    </row>
    <row r="310" spans="1:28" s="786" customFormat="1" ht="25.5" customHeight="1">
      <c r="A310" s="782">
        <f t="shared" si="14"/>
        <v>299</v>
      </c>
      <c r="B310" s="118" t="s">
        <v>2548</v>
      </c>
      <c r="C310" s="783">
        <v>43746</v>
      </c>
      <c r="D310" s="783">
        <v>44111</v>
      </c>
      <c r="E310" s="783" t="s">
        <v>453</v>
      </c>
      <c r="F310" s="805" t="s">
        <v>742</v>
      </c>
      <c r="G310" s="805">
        <v>2018</v>
      </c>
      <c r="H310" s="118" t="s">
        <v>2654</v>
      </c>
      <c r="I310" s="784">
        <v>134.6</v>
      </c>
      <c r="J310" s="784" t="s">
        <v>20</v>
      </c>
      <c r="K310" s="118" t="s">
        <v>20</v>
      </c>
      <c r="L310" s="118" t="s">
        <v>1167</v>
      </c>
      <c r="M310" s="118" t="s">
        <v>2655</v>
      </c>
      <c r="N310" s="118" t="s">
        <v>454</v>
      </c>
      <c r="O310" s="118" t="s">
        <v>244</v>
      </c>
      <c r="P310" s="118" t="s">
        <v>379</v>
      </c>
      <c r="Q310" s="118">
        <v>0</v>
      </c>
      <c r="R310" s="783">
        <v>43746</v>
      </c>
      <c r="S310" s="783">
        <v>44111</v>
      </c>
      <c r="T310" s="107">
        <v>2058</v>
      </c>
      <c r="U310" s="108">
        <v>1.3</v>
      </c>
      <c r="V310" s="108">
        <v>1</v>
      </c>
      <c r="W310" s="108">
        <v>1.8</v>
      </c>
      <c r="X310" s="90">
        <v>1.4</v>
      </c>
      <c r="Y310" s="110">
        <v>1.1599999999999999</v>
      </c>
      <c r="Z310" s="110">
        <v>1</v>
      </c>
      <c r="AA310" s="110">
        <v>1</v>
      </c>
      <c r="AB310" s="785">
        <f t="shared" si="13"/>
        <v>7820.73</v>
      </c>
    </row>
    <row r="311" spans="1:28" s="786" customFormat="1" ht="25.5" customHeight="1">
      <c r="A311" s="782">
        <f t="shared" si="14"/>
        <v>300</v>
      </c>
      <c r="B311" s="118" t="s">
        <v>2548</v>
      </c>
      <c r="C311" s="783">
        <v>43746</v>
      </c>
      <c r="D311" s="783">
        <v>44111</v>
      </c>
      <c r="E311" s="783" t="s">
        <v>453</v>
      </c>
      <c r="F311" s="805" t="s">
        <v>742</v>
      </c>
      <c r="G311" s="805">
        <v>2018</v>
      </c>
      <c r="H311" s="118" t="s">
        <v>2656</v>
      </c>
      <c r="I311" s="784">
        <v>134.6</v>
      </c>
      <c r="J311" s="784" t="s">
        <v>20</v>
      </c>
      <c r="K311" s="118" t="s">
        <v>20</v>
      </c>
      <c r="L311" s="118" t="s">
        <v>1167</v>
      </c>
      <c r="M311" s="118" t="s">
        <v>2657</v>
      </c>
      <c r="N311" s="118" t="s">
        <v>454</v>
      </c>
      <c r="O311" s="118" t="s">
        <v>244</v>
      </c>
      <c r="P311" s="118" t="s">
        <v>379</v>
      </c>
      <c r="Q311" s="118">
        <v>0</v>
      </c>
      <c r="R311" s="783">
        <v>43746</v>
      </c>
      <c r="S311" s="783">
        <v>44111</v>
      </c>
      <c r="T311" s="107">
        <v>2058</v>
      </c>
      <c r="U311" s="108">
        <v>1.3</v>
      </c>
      <c r="V311" s="108">
        <v>1</v>
      </c>
      <c r="W311" s="108">
        <v>1.8</v>
      </c>
      <c r="X311" s="90">
        <v>1.4</v>
      </c>
      <c r="Y311" s="110">
        <v>1.1599999999999999</v>
      </c>
      <c r="Z311" s="110">
        <v>1</v>
      </c>
      <c r="AA311" s="110">
        <v>1</v>
      </c>
      <c r="AB311" s="785">
        <f t="shared" si="13"/>
        <v>7820.73</v>
      </c>
    </row>
    <row r="312" spans="1:28" s="786" customFormat="1" ht="25.5" customHeight="1">
      <c r="A312" s="782">
        <f t="shared" si="14"/>
        <v>301</v>
      </c>
      <c r="B312" s="118" t="s">
        <v>2548</v>
      </c>
      <c r="C312" s="783">
        <v>43746</v>
      </c>
      <c r="D312" s="783">
        <v>44111</v>
      </c>
      <c r="E312" s="783" t="s">
        <v>453</v>
      </c>
      <c r="F312" s="805" t="s">
        <v>742</v>
      </c>
      <c r="G312" s="805">
        <v>2018</v>
      </c>
      <c r="H312" s="118" t="s">
        <v>2658</v>
      </c>
      <c r="I312" s="784">
        <v>134.6</v>
      </c>
      <c r="J312" s="784" t="s">
        <v>20</v>
      </c>
      <c r="K312" s="118" t="s">
        <v>20</v>
      </c>
      <c r="L312" s="118" t="s">
        <v>1167</v>
      </c>
      <c r="M312" s="118" t="s">
        <v>2659</v>
      </c>
      <c r="N312" s="118" t="s">
        <v>454</v>
      </c>
      <c r="O312" s="118" t="s">
        <v>244</v>
      </c>
      <c r="P312" s="118" t="s">
        <v>379</v>
      </c>
      <c r="Q312" s="118">
        <v>0</v>
      </c>
      <c r="R312" s="783">
        <v>43746</v>
      </c>
      <c r="S312" s="783">
        <v>44111</v>
      </c>
      <c r="T312" s="107">
        <v>2058</v>
      </c>
      <c r="U312" s="108">
        <v>1.3</v>
      </c>
      <c r="V312" s="108">
        <v>1</v>
      </c>
      <c r="W312" s="108">
        <v>1.8</v>
      </c>
      <c r="X312" s="90">
        <v>1.4</v>
      </c>
      <c r="Y312" s="110">
        <v>1.1599999999999999</v>
      </c>
      <c r="Z312" s="110">
        <v>1</v>
      </c>
      <c r="AA312" s="110">
        <v>1</v>
      </c>
      <c r="AB312" s="785">
        <f t="shared" si="13"/>
        <v>7820.73</v>
      </c>
    </row>
    <row r="313" spans="1:28" s="786" customFormat="1" ht="25.5" customHeight="1">
      <c r="A313" s="782">
        <f t="shared" si="14"/>
        <v>302</v>
      </c>
      <c r="B313" s="118" t="s">
        <v>2548</v>
      </c>
      <c r="C313" s="783">
        <v>43746</v>
      </c>
      <c r="D313" s="783">
        <v>44111</v>
      </c>
      <c r="E313" s="783" t="s">
        <v>453</v>
      </c>
      <c r="F313" s="805" t="s">
        <v>742</v>
      </c>
      <c r="G313" s="805">
        <v>2018</v>
      </c>
      <c r="H313" s="118" t="s">
        <v>2660</v>
      </c>
      <c r="I313" s="784">
        <v>134.6</v>
      </c>
      <c r="J313" s="784" t="s">
        <v>20</v>
      </c>
      <c r="K313" s="118" t="s">
        <v>20</v>
      </c>
      <c r="L313" s="118" t="s">
        <v>1167</v>
      </c>
      <c r="M313" s="118" t="s">
        <v>2661</v>
      </c>
      <c r="N313" s="118" t="s">
        <v>454</v>
      </c>
      <c r="O313" s="118" t="s">
        <v>244</v>
      </c>
      <c r="P313" s="118" t="s">
        <v>379</v>
      </c>
      <c r="Q313" s="118">
        <v>0</v>
      </c>
      <c r="R313" s="783">
        <v>43746</v>
      </c>
      <c r="S313" s="783">
        <v>44111</v>
      </c>
      <c r="T313" s="107">
        <v>2058</v>
      </c>
      <c r="U313" s="108">
        <v>1.3</v>
      </c>
      <c r="V313" s="108">
        <v>1</v>
      </c>
      <c r="W313" s="108">
        <v>1.8</v>
      </c>
      <c r="X313" s="90">
        <v>1.4</v>
      </c>
      <c r="Y313" s="110">
        <v>1.1599999999999999</v>
      </c>
      <c r="Z313" s="110">
        <v>1</v>
      </c>
      <c r="AA313" s="110">
        <v>1</v>
      </c>
      <c r="AB313" s="785">
        <f t="shared" si="13"/>
        <v>7820.73</v>
      </c>
    </row>
    <row r="314" spans="1:28" s="786" customFormat="1" ht="25.5" customHeight="1">
      <c r="A314" s="782">
        <f t="shared" si="14"/>
        <v>303</v>
      </c>
      <c r="B314" s="118" t="s">
        <v>2548</v>
      </c>
      <c r="C314" s="783">
        <v>43746</v>
      </c>
      <c r="D314" s="783">
        <v>44111</v>
      </c>
      <c r="E314" s="783" t="s">
        <v>453</v>
      </c>
      <c r="F314" s="805" t="s">
        <v>742</v>
      </c>
      <c r="G314" s="805">
        <v>2018</v>
      </c>
      <c r="H314" s="118" t="s">
        <v>2662</v>
      </c>
      <c r="I314" s="784">
        <v>134.6</v>
      </c>
      <c r="J314" s="784" t="s">
        <v>20</v>
      </c>
      <c r="K314" s="118" t="s">
        <v>20</v>
      </c>
      <c r="L314" s="118" t="s">
        <v>1167</v>
      </c>
      <c r="M314" s="118" t="s">
        <v>2663</v>
      </c>
      <c r="N314" s="118" t="s">
        <v>454</v>
      </c>
      <c r="O314" s="118" t="s">
        <v>244</v>
      </c>
      <c r="P314" s="118" t="s">
        <v>379</v>
      </c>
      <c r="Q314" s="118">
        <v>0</v>
      </c>
      <c r="R314" s="783">
        <v>43746</v>
      </c>
      <c r="S314" s="783">
        <v>44111</v>
      </c>
      <c r="T314" s="107">
        <v>2058</v>
      </c>
      <c r="U314" s="108">
        <v>1.3</v>
      </c>
      <c r="V314" s="108">
        <v>1</v>
      </c>
      <c r="W314" s="108">
        <v>1.8</v>
      </c>
      <c r="X314" s="90">
        <v>1.4</v>
      </c>
      <c r="Y314" s="110">
        <v>1.1599999999999999</v>
      </c>
      <c r="Z314" s="110">
        <v>1</v>
      </c>
      <c r="AA314" s="110">
        <v>1</v>
      </c>
      <c r="AB314" s="785">
        <f t="shared" si="13"/>
        <v>7820.73</v>
      </c>
    </row>
    <row r="315" spans="1:28" s="786" customFormat="1" ht="25.5" customHeight="1">
      <c r="A315" s="782">
        <f t="shared" si="14"/>
        <v>304</v>
      </c>
      <c r="B315" s="118" t="s">
        <v>2548</v>
      </c>
      <c r="C315" s="783">
        <v>43709</v>
      </c>
      <c r="D315" s="783">
        <v>44074</v>
      </c>
      <c r="E315" s="783" t="s">
        <v>453</v>
      </c>
      <c r="F315" s="805" t="s">
        <v>1217</v>
      </c>
      <c r="G315" s="789">
        <v>1998</v>
      </c>
      <c r="H315" s="793" t="s">
        <v>780</v>
      </c>
      <c r="I315" s="784">
        <v>100</v>
      </c>
      <c r="J315" s="784" t="s">
        <v>20</v>
      </c>
      <c r="K315" s="118" t="s">
        <v>20</v>
      </c>
      <c r="L315" s="118" t="s">
        <v>1167</v>
      </c>
      <c r="M315" s="103" t="s">
        <v>1218</v>
      </c>
      <c r="N315" s="118" t="s">
        <v>243</v>
      </c>
      <c r="O315" s="118" t="s">
        <v>244</v>
      </c>
      <c r="P315" s="118" t="s">
        <v>230</v>
      </c>
      <c r="Q315" s="118">
        <v>0</v>
      </c>
      <c r="R315" s="783">
        <v>43709</v>
      </c>
      <c r="S315" s="783">
        <v>44074</v>
      </c>
      <c r="T315" s="107">
        <v>2058</v>
      </c>
      <c r="U315" s="108">
        <v>1.3</v>
      </c>
      <c r="V315" s="108">
        <v>0.5</v>
      </c>
      <c r="W315" s="108">
        <v>1.8</v>
      </c>
      <c r="X315" s="90">
        <v>1.1000000000000001</v>
      </c>
      <c r="Y315" s="110">
        <v>1</v>
      </c>
      <c r="Z315" s="110">
        <v>1</v>
      </c>
      <c r="AA315" s="110">
        <v>1</v>
      </c>
      <c r="AB315" s="785">
        <f t="shared" si="13"/>
        <v>2648.65</v>
      </c>
    </row>
    <row r="316" spans="1:28" s="786" customFormat="1" ht="25.5" customHeight="1">
      <c r="A316" s="782">
        <f t="shared" si="14"/>
        <v>305</v>
      </c>
      <c r="B316" s="118" t="s">
        <v>2548</v>
      </c>
      <c r="C316" s="783">
        <v>43709</v>
      </c>
      <c r="D316" s="783">
        <v>44074</v>
      </c>
      <c r="E316" s="783" t="s">
        <v>453</v>
      </c>
      <c r="F316" s="805" t="s">
        <v>1219</v>
      </c>
      <c r="G316" s="789">
        <v>2013</v>
      </c>
      <c r="H316" s="793" t="s">
        <v>1220</v>
      </c>
      <c r="I316" s="784">
        <v>125</v>
      </c>
      <c r="J316" s="784" t="s">
        <v>20</v>
      </c>
      <c r="K316" s="118" t="s">
        <v>20</v>
      </c>
      <c r="L316" s="118" t="s">
        <v>1167</v>
      </c>
      <c r="M316" s="103" t="s">
        <v>1221</v>
      </c>
      <c r="N316" s="118" t="s">
        <v>243</v>
      </c>
      <c r="O316" s="118" t="s">
        <v>244</v>
      </c>
      <c r="P316" s="118" t="s">
        <v>468</v>
      </c>
      <c r="Q316" s="118">
        <v>0</v>
      </c>
      <c r="R316" s="783">
        <v>43709</v>
      </c>
      <c r="S316" s="783">
        <v>44074</v>
      </c>
      <c r="T316" s="107">
        <v>2058</v>
      </c>
      <c r="U316" s="108">
        <v>1.3</v>
      </c>
      <c r="V316" s="108">
        <v>0.75</v>
      </c>
      <c r="W316" s="108">
        <v>1.8</v>
      </c>
      <c r="X316" s="90">
        <v>1.4</v>
      </c>
      <c r="Y316" s="110">
        <v>1</v>
      </c>
      <c r="Z316" s="110">
        <v>1</v>
      </c>
      <c r="AA316" s="110">
        <v>1</v>
      </c>
      <c r="AB316" s="785">
        <f t="shared" si="13"/>
        <v>5056.51</v>
      </c>
    </row>
    <row r="317" spans="1:28" s="786" customFormat="1" ht="38.25" customHeight="1">
      <c r="A317" s="782">
        <f t="shared" si="14"/>
        <v>306</v>
      </c>
      <c r="B317" s="118" t="s">
        <v>2548</v>
      </c>
      <c r="C317" s="783">
        <v>43709</v>
      </c>
      <c r="D317" s="783">
        <v>44074</v>
      </c>
      <c r="E317" s="783" t="s">
        <v>456</v>
      </c>
      <c r="F317" s="805" t="s">
        <v>817</v>
      </c>
      <c r="G317" s="789">
        <v>2013</v>
      </c>
      <c r="H317" s="793" t="s">
        <v>1222</v>
      </c>
      <c r="I317" s="784" t="s">
        <v>20</v>
      </c>
      <c r="J317" s="784">
        <v>22000</v>
      </c>
      <c r="K317" s="118" t="s">
        <v>20</v>
      </c>
      <c r="L317" s="118" t="s">
        <v>1167</v>
      </c>
      <c r="M317" s="103" t="s">
        <v>1223</v>
      </c>
      <c r="N317" s="118" t="s">
        <v>243</v>
      </c>
      <c r="O317" s="118" t="s">
        <v>244</v>
      </c>
      <c r="P317" s="118" t="s">
        <v>468</v>
      </c>
      <c r="Q317" s="118">
        <v>0</v>
      </c>
      <c r="R317" s="783">
        <v>43709</v>
      </c>
      <c r="S317" s="783">
        <v>44074</v>
      </c>
      <c r="T317" s="107">
        <v>4227</v>
      </c>
      <c r="U317" s="108">
        <v>1.3</v>
      </c>
      <c r="V317" s="108">
        <v>0.75</v>
      </c>
      <c r="W317" s="108">
        <v>1.8</v>
      </c>
      <c r="X317" s="90">
        <v>1</v>
      </c>
      <c r="Y317" s="110">
        <v>1</v>
      </c>
      <c r="Z317" s="110">
        <v>1</v>
      </c>
      <c r="AA317" s="110">
        <v>1</v>
      </c>
      <c r="AB317" s="785">
        <f t="shared" si="13"/>
        <v>7418.39</v>
      </c>
    </row>
    <row r="318" spans="1:28" s="786" customFormat="1" ht="38.25" customHeight="1">
      <c r="A318" s="782">
        <f t="shared" si="14"/>
        <v>307</v>
      </c>
      <c r="B318" s="118" t="s">
        <v>2548</v>
      </c>
      <c r="C318" s="783">
        <v>43709</v>
      </c>
      <c r="D318" s="783">
        <v>44074</v>
      </c>
      <c r="E318" s="783" t="s">
        <v>456</v>
      </c>
      <c r="F318" s="805" t="s">
        <v>1224</v>
      </c>
      <c r="G318" s="789">
        <v>2011</v>
      </c>
      <c r="H318" s="793" t="s">
        <v>1225</v>
      </c>
      <c r="I318" s="784" t="s">
        <v>20</v>
      </c>
      <c r="J318" s="784">
        <v>28700</v>
      </c>
      <c r="K318" s="118" t="s">
        <v>20</v>
      </c>
      <c r="L318" s="118" t="s">
        <v>1167</v>
      </c>
      <c r="M318" s="103" t="s">
        <v>1226</v>
      </c>
      <c r="N318" s="118" t="s">
        <v>454</v>
      </c>
      <c r="O318" s="118" t="s">
        <v>244</v>
      </c>
      <c r="P318" s="118">
        <v>5</v>
      </c>
      <c r="Q318" s="118" t="s">
        <v>246</v>
      </c>
      <c r="R318" s="783">
        <v>43709</v>
      </c>
      <c r="S318" s="783">
        <v>44074</v>
      </c>
      <c r="T318" s="107">
        <v>4227</v>
      </c>
      <c r="U318" s="108">
        <v>1.3</v>
      </c>
      <c r="V318" s="108">
        <v>0.9</v>
      </c>
      <c r="W318" s="108">
        <v>1.8</v>
      </c>
      <c r="X318" s="90">
        <v>1</v>
      </c>
      <c r="Y318" s="110">
        <v>1.25</v>
      </c>
      <c r="Z318" s="110">
        <v>1</v>
      </c>
      <c r="AA318" s="110">
        <v>1</v>
      </c>
      <c r="AB318" s="785">
        <f t="shared" si="13"/>
        <v>11127.58</v>
      </c>
    </row>
    <row r="319" spans="1:28" s="786" customFormat="1" ht="51" customHeight="1">
      <c r="A319" s="782">
        <f t="shared" si="14"/>
        <v>308</v>
      </c>
      <c r="B319" s="118" t="s">
        <v>2548</v>
      </c>
      <c r="C319" s="783">
        <v>43709</v>
      </c>
      <c r="D319" s="783">
        <v>44074</v>
      </c>
      <c r="E319" s="783" t="s">
        <v>465</v>
      </c>
      <c r="F319" s="805" t="s">
        <v>1227</v>
      </c>
      <c r="G319" s="789">
        <v>2013</v>
      </c>
      <c r="H319" s="794" t="s">
        <v>1228</v>
      </c>
      <c r="I319" s="784" t="s">
        <v>20</v>
      </c>
      <c r="J319" s="784" t="s">
        <v>20</v>
      </c>
      <c r="K319" s="118" t="s">
        <v>20</v>
      </c>
      <c r="L319" s="118" t="s">
        <v>1167</v>
      </c>
      <c r="M319" s="103" t="s">
        <v>1229</v>
      </c>
      <c r="N319" s="118" t="s">
        <v>243</v>
      </c>
      <c r="O319" s="118" t="s">
        <v>244</v>
      </c>
      <c r="P319" s="118" t="s">
        <v>468</v>
      </c>
      <c r="Q319" s="118">
        <v>0</v>
      </c>
      <c r="R319" s="783">
        <v>43709</v>
      </c>
      <c r="S319" s="783">
        <v>44074</v>
      </c>
      <c r="T319" s="107">
        <v>899</v>
      </c>
      <c r="U319" s="108">
        <v>0.8</v>
      </c>
      <c r="V319" s="108">
        <v>0.75</v>
      </c>
      <c r="W319" s="108">
        <v>1.8</v>
      </c>
      <c r="X319" s="90">
        <v>1</v>
      </c>
      <c r="Y319" s="110">
        <v>1</v>
      </c>
      <c r="Z319" s="110">
        <v>1</v>
      </c>
      <c r="AA319" s="110">
        <v>1</v>
      </c>
      <c r="AB319" s="785">
        <f t="shared" si="13"/>
        <v>970.92</v>
      </c>
    </row>
    <row r="320" spans="1:28" s="786" customFormat="1" ht="51" customHeight="1">
      <c r="A320" s="782">
        <f t="shared" si="14"/>
        <v>309</v>
      </c>
      <c r="B320" s="118" t="s">
        <v>2548</v>
      </c>
      <c r="C320" s="783">
        <v>43716</v>
      </c>
      <c r="D320" s="783">
        <v>44081</v>
      </c>
      <c r="E320" s="783" t="s">
        <v>465</v>
      </c>
      <c r="F320" s="805" t="s">
        <v>1230</v>
      </c>
      <c r="G320" s="789">
        <v>2015</v>
      </c>
      <c r="H320" s="797" t="s">
        <v>2572</v>
      </c>
      <c r="I320" s="784" t="s">
        <v>20</v>
      </c>
      <c r="J320" s="784" t="s">
        <v>20</v>
      </c>
      <c r="K320" s="118" t="s">
        <v>20</v>
      </c>
      <c r="L320" s="118" t="s">
        <v>1167</v>
      </c>
      <c r="M320" s="103" t="s">
        <v>1231</v>
      </c>
      <c r="N320" s="118" t="s">
        <v>243</v>
      </c>
      <c r="O320" s="118" t="s">
        <v>244</v>
      </c>
      <c r="P320" s="118" t="s">
        <v>319</v>
      </c>
      <c r="Q320" s="118">
        <v>0</v>
      </c>
      <c r="R320" s="783">
        <v>43716</v>
      </c>
      <c r="S320" s="783">
        <v>44081</v>
      </c>
      <c r="T320" s="107">
        <v>899</v>
      </c>
      <c r="U320" s="108">
        <v>0.8</v>
      </c>
      <c r="V320" s="108">
        <v>0.9</v>
      </c>
      <c r="W320" s="108">
        <v>1.8</v>
      </c>
      <c r="X320" s="90">
        <v>1</v>
      </c>
      <c r="Y320" s="110">
        <v>1</v>
      </c>
      <c r="Z320" s="110">
        <v>1</v>
      </c>
      <c r="AA320" s="110">
        <v>1</v>
      </c>
      <c r="AB320" s="785">
        <f t="shared" si="13"/>
        <v>1165.0999999999999</v>
      </c>
    </row>
    <row r="321" spans="1:28" s="786" customFormat="1" ht="38.25">
      <c r="A321" s="782">
        <f t="shared" si="14"/>
        <v>310</v>
      </c>
      <c r="B321" s="118" t="s">
        <v>2548</v>
      </c>
      <c r="C321" s="783">
        <v>43746</v>
      </c>
      <c r="D321" s="783">
        <v>44111</v>
      </c>
      <c r="E321" s="783" t="s">
        <v>820</v>
      </c>
      <c r="F321" s="805" t="s">
        <v>2664</v>
      </c>
      <c r="G321" s="805">
        <v>2018</v>
      </c>
      <c r="H321" s="118" t="s">
        <v>2665</v>
      </c>
      <c r="I321" s="784" t="s">
        <v>20</v>
      </c>
      <c r="J321" s="784" t="s">
        <v>20</v>
      </c>
      <c r="K321" s="118" t="s">
        <v>468</v>
      </c>
      <c r="L321" s="793" t="s">
        <v>1167</v>
      </c>
      <c r="M321" s="118" t="s">
        <v>2666</v>
      </c>
      <c r="N321" s="118" t="s">
        <v>243</v>
      </c>
      <c r="O321" s="118" t="s">
        <v>244</v>
      </c>
      <c r="P321" s="118" t="s">
        <v>379</v>
      </c>
      <c r="Q321" s="118">
        <v>0</v>
      </c>
      <c r="R321" s="783">
        <v>43746</v>
      </c>
      <c r="S321" s="783">
        <v>44111</v>
      </c>
      <c r="T321" s="107">
        <v>2246</v>
      </c>
      <c r="U321" s="108">
        <v>1.3</v>
      </c>
      <c r="V321" s="108">
        <v>1</v>
      </c>
      <c r="W321" s="108">
        <v>1.8</v>
      </c>
      <c r="X321" s="90">
        <v>1</v>
      </c>
      <c r="Y321" s="110">
        <v>1</v>
      </c>
      <c r="Z321" s="110">
        <v>1</v>
      </c>
      <c r="AA321" s="110">
        <v>1</v>
      </c>
      <c r="AB321" s="785">
        <f t="shared" si="13"/>
        <v>5255.64</v>
      </c>
    </row>
    <row r="322" spans="1:28" s="786" customFormat="1" ht="38.25">
      <c r="A322" s="782">
        <f t="shared" si="14"/>
        <v>311</v>
      </c>
      <c r="B322" s="118" t="s">
        <v>2548</v>
      </c>
      <c r="C322" s="783">
        <v>43746</v>
      </c>
      <c r="D322" s="783">
        <v>44111</v>
      </c>
      <c r="E322" s="783" t="s">
        <v>820</v>
      </c>
      <c r="F322" s="805" t="s">
        <v>2664</v>
      </c>
      <c r="G322" s="805">
        <v>2018</v>
      </c>
      <c r="H322" s="118" t="s">
        <v>2667</v>
      </c>
      <c r="I322" s="784" t="s">
        <v>20</v>
      </c>
      <c r="J322" s="784" t="s">
        <v>20</v>
      </c>
      <c r="K322" s="118" t="s">
        <v>468</v>
      </c>
      <c r="L322" s="793" t="s">
        <v>1167</v>
      </c>
      <c r="M322" s="118" t="s">
        <v>2668</v>
      </c>
      <c r="N322" s="118" t="s">
        <v>243</v>
      </c>
      <c r="O322" s="118" t="s">
        <v>244</v>
      </c>
      <c r="P322" s="118" t="s">
        <v>379</v>
      </c>
      <c r="Q322" s="118">
        <v>0</v>
      </c>
      <c r="R322" s="783">
        <v>43746</v>
      </c>
      <c r="S322" s="783">
        <v>44111</v>
      </c>
      <c r="T322" s="107">
        <v>2246</v>
      </c>
      <c r="U322" s="108">
        <v>1.3</v>
      </c>
      <c r="V322" s="108">
        <v>1</v>
      </c>
      <c r="W322" s="108">
        <v>1.8</v>
      </c>
      <c r="X322" s="90">
        <v>1</v>
      </c>
      <c r="Y322" s="110">
        <v>1</v>
      </c>
      <c r="Z322" s="110">
        <v>1</v>
      </c>
      <c r="AA322" s="110">
        <v>1</v>
      </c>
      <c r="AB322" s="785">
        <f t="shared" si="13"/>
        <v>5255.64</v>
      </c>
    </row>
    <row r="323" spans="1:28" s="786" customFormat="1" ht="38.25">
      <c r="A323" s="782">
        <f t="shared" si="14"/>
        <v>312</v>
      </c>
      <c r="B323" s="118" t="s">
        <v>2548</v>
      </c>
      <c r="C323" s="783">
        <v>43746</v>
      </c>
      <c r="D323" s="783">
        <v>44111</v>
      </c>
      <c r="E323" s="783" t="s">
        <v>820</v>
      </c>
      <c r="F323" s="805" t="s">
        <v>2664</v>
      </c>
      <c r="G323" s="805">
        <v>2018</v>
      </c>
      <c r="H323" s="118" t="s">
        <v>2669</v>
      </c>
      <c r="I323" s="784" t="s">
        <v>20</v>
      </c>
      <c r="J323" s="784" t="s">
        <v>20</v>
      </c>
      <c r="K323" s="118" t="s">
        <v>468</v>
      </c>
      <c r="L323" s="793" t="s">
        <v>1167</v>
      </c>
      <c r="M323" s="118" t="s">
        <v>2670</v>
      </c>
      <c r="N323" s="118" t="s">
        <v>243</v>
      </c>
      <c r="O323" s="118" t="s">
        <v>244</v>
      </c>
      <c r="P323" s="118" t="s">
        <v>379</v>
      </c>
      <c r="Q323" s="118">
        <v>0</v>
      </c>
      <c r="R323" s="783">
        <v>43746</v>
      </c>
      <c r="S323" s="783">
        <v>44111</v>
      </c>
      <c r="T323" s="107">
        <v>2246</v>
      </c>
      <c r="U323" s="108">
        <v>1.3</v>
      </c>
      <c r="V323" s="108">
        <v>1</v>
      </c>
      <c r="W323" s="108">
        <v>1.8</v>
      </c>
      <c r="X323" s="90">
        <v>1</v>
      </c>
      <c r="Y323" s="110">
        <v>1</v>
      </c>
      <c r="Z323" s="110">
        <v>1</v>
      </c>
      <c r="AA323" s="110">
        <v>1</v>
      </c>
      <c r="AB323" s="785">
        <f t="shared" si="13"/>
        <v>5255.64</v>
      </c>
    </row>
    <row r="324" spans="1:28" s="786" customFormat="1" ht="38.25" customHeight="1">
      <c r="A324" s="782">
        <f t="shared" si="14"/>
        <v>313</v>
      </c>
      <c r="B324" s="118" t="s">
        <v>2548</v>
      </c>
      <c r="C324" s="783">
        <v>43717</v>
      </c>
      <c r="D324" s="783">
        <v>44082</v>
      </c>
      <c r="E324" s="783" t="s">
        <v>456</v>
      </c>
      <c r="F324" s="805" t="s">
        <v>2671</v>
      </c>
      <c r="G324" s="805">
        <v>2018</v>
      </c>
      <c r="H324" s="807" t="s">
        <v>2672</v>
      </c>
      <c r="I324" s="784" t="s">
        <v>20</v>
      </c>
      <c r="J324" s="784" t="s">
        <v>2585</v>
      </c>
      <c r="K324" s="118" t="s">
        <v>20</v>
      </c>
      <c r="L324" s="793" t="s">
        <v>1167</v>
      </c>
      <c r="M324" s="103" t="s">
        <v>2673</v>
      </c>
      <c r="N324" s="118" t="s">
        <v>243</v>
      </c>
      <c r="O324" s="118" t="s">
        <v>244</v>
      </c>
      <c r="P324" s="118" t="s">
        <v>379</v>
      </c>
      <c r="Q324" s="118">
        <v>0</v>
      </c>
      <c r="R324" s="783">
        <v>43717</v>
      </c>
      <c r="S324" s="783">
        <v>44082</v>
      </c>
      <c r="T324" s="107">
        <v>4227</v>
      </c>
      <c r="U324" s="108">
        <v>1.3</v>
      </c>
      <c r="V324" s="108">
        <v>1</v>
      </c>
      <c r="W324" s="108">
        <v>1.8</v>
      </c>
      <c r="X324" s="90">
        <v>1</v>
      </c>
      <c r="Y324" s="110">
        <v>1</v>
      </c>
      <c r="Z324" s="110">
        <v>1</v>
      </c>
      <c r="AA324" s="110">
        <v>1</v>
      </c>
      <c r="AB324" s="785">
        <f t="shared" si="13"/>
        <v>9891.18</v>
      </c>
    </row>
    <row r="325" spans="1:28" s="786" customFormat="1" ht="38.25" customHeight="1">
      <c r="A325" s="782">
        <f t="shared" si="14"/>
        <v>314</v>
      </c>
      <c r="B325" s="118" t="s">
        <v>2548</v>
      </c>
      <c r="C325" s="783">
        <v>43617</v>
      </c>
      <c r="D325" s="783">
        <v>43982</v>
      </c>
      <c r="E325" s="783" t="s">
        <v>464</v>
      </c>
      <c r="F325" s="805" t="s">
        <v>851</v>
      </c>
      <c r="G325" s="805">
        <v>2019</v>
      </c>
      <c r="H325" s="807" t="s">
        <v>2565</v>
      </c>
      <c r="I325" s="784" t="s">
        <v>20</v>
      </c>
      <c r="J325" s="784" t="s">
        <v>20</v>
      </c>
      <c r="K325" s="118">
        <v>26</v>
      </c>
      <c r="L325" s="793" t="s">
        <v>1167</v>
      </c>
      <c r="M325" s="103"/>
      <c r="N325" s="118" t="s">
        <v>243</v>
      </c>
      <c r="O325" s="118" t="s">
        <v>244</v>
      </c>
      <c r="P325" s="118" t="s">
        <v>379</v>
      </c>
      <c r="Q325" s="118">
        <v>0</v>
      </c>
      <c r="R325" s="783">
        <v>43617</v>
      </c>
      <c r="S325" s="783">
        <v>43982</v>
      </c>
      <c r="T325" s="107">
        <v>2807</v>
      </c>
      <c r="U325" s="108">
        <v>1.3</v>
      </c>
      <c r="V325" s="108">
        <v>1</v>
      </c>
      <c r="W325" s="108">
        <v>1.8</v>
      </c>
      <c r="X325" s="90">
        <v>1</v>
      </c>
      <c r="Y325" s="110">
        <v>1</v>
      </c>
      <c r="Z325" s="110">
        <v>1</v>
      </c>
      <c r="AA325" s="110">
        <v>1</v>
      </c>
      <c r="AB325" s="785">
        <f t="shared" si="13"/>
        <v>6568.38</v>
      </c>
    </row>
    <row r="326" spans="1:28" s="786" customFormat="1" ht="38.25" customHeight="1">
      <c r="A326" s="782">
        <f t="shared" si="14"/>
        <v>315</v>
      </c>
      <c r="B326" s="118" t="s">
        <v>2548</v>
      </c>
      <c r="C326" s="783">
        <v>43617</v>
      </c>
      <c r="D326" s="783">
        <v>43982</v>
      </c>
      <c r="E326" s="783" t="s">
        <v>464</v>
      </c>
      <c r="F326" s="805" t="s">
        <v>851</v>
      </c>
      <c r="G326" s="805">
        <v>2019</v>
      </c>
      <c r="H326" s="807" t="s">
        <v>2565</v>
      </c>
      <c r="I326" s="784" t="s">
        <v>20</v>
      </c>
      <c r="J326" s="784" t="s">
        <v>20</v>
      </c>
      <c r="K326" s="118">
        <v>26</v>
      </c>
      <c r="L326" s="793" t="s">
        <v>1167</v>
      </c>
      <c r="M326" s="103"/>
      <c r="N326" s="118" t="s">
        <v>243</v>
      </c>
      <c r="O326" s="118" t="s">
        <v>244</v>
      </c>
      <c r="P326" s="118" t="s">
        <v>379</v>
      </c>
      <c r="Q326" s="118">
        <v>0</v>
      </c>
      <c r="R326" s="783">
        <v>43617</v>
      </c>
      <c r="S326" s="783">
        <v>43982</v>
      </c>
      <c r="T326" s="107">
        <v>2807</v>
      </c>
      <c r="U326" s="108">
        <v>1.3</v>
      </c>
      <c r="V326" s="108">
        <v>1</v>
      </c>
      <c r="W326" s="108">
        <v>1.8</v>
      </c>
      <c r="X326" s="90">
        <v>1</v>
      </c>
      <c r="Y326" s="110">
        <v>1</v>
      </c>
      <c r="Z326" s="110">
        <v>1</v>
      </c>
      <c r="AA326" s="110">
        <v>1</v>
      </c>
      <c r="AB326" s="785">
        <f t="shared" si="13"/>
        <v>6568.38</v>
      </c>
    </row>
    <row r="327" spans="1:28" s="786" customFormat="1" ht="38.25" customHeight="1">
      <c r="A327" s="782">
        <f t="shared" si="14"/>
        <v>316</v>
      </c>
      <c r="B327" s="118" t="s">
        <v>2548</v>
      </c>
      <c r="C327" s="783">
        <v>43678</v>
      </c>
      <c r="D327" s="783">
        <v>44043</v>
      </c>
      <c r="E327" s="783" t="s">
        <v>456</v>
      </c>
      <c r="F327" s="805" t="s">
        <v>1232</v>
      </c>
      <c r="G327" s="805">
        <v>2018</v>
      </c>
      <c r="H327" s="801" t="s">
        <v>2674</v>
      </c>
      <c r="I327" s="784" t="s">
        <v>20</v>
      </c>
      <c r="J327" s="789">
        <v>21600</v>
      </c>
      <c r="K327" s="118" t="s">
        <v>20</v>
      </c>
      <c r="L327" s="793" t="s">
        <v>1167</v>
      </c>
      <c r="M327" s="103" t="s">
        <v>2675</v>
      </c>
      <c r="N327" s="118" t="s">
        <v>243</v>
      </c>
      <c r="O327" s="118" t="s">
        <v>244</v>
      </c>
      <c r="P327" s="118" t="s">
        <v>379</v>
      </c>
      <c r="Q327" s="118">
        <v>0</v>
      </c>
      <c r="R327" s="783">
        <v>43862</v>
      </c>
      <c r="S327" s="783">
        <v>44227</v>
      </c>
      <c r="T327" s="107">
        <v>4227</v>
      </c>
      <c r="U327" s="108">
        <v>1.3</v>
      </c>
      <c r="V327" s="108">
        <v>1</v>
      </c>
      <c r="W327" s="108">
        <v>1.8</v>
      </c>
      <c r="X327" s="90">
        <v>1</v>
      </c>
      <c r="Y327" s="110">
        <v>1</v>
      </c>
      <c r="Z327" s="110">
        <v>1</v>
      </c>
      <c r="AA327" s="110">
        <v>1</v>
      </c>
      <c r="AB327" s="785">
        <f t="shared" si="13"/>
        <v>9891.18</v>
      </c>
    </row>
    <row r="328" spans="1:28" s="786" customFormat="1" ht="38.25" customHeight="1">
      <c r="A328" s="782">
        <f t="shared" si="14"/>
        <v>317</v>
      </c>
      <c r="B328" s="118" t="s">
        <v>2548</v>
      </c>
      <c r="C328" s="783">
        <v>43746</v>
      </c>
      <c r="D328" s="783">
        <v>44111</v>
      </c>
      <c r="E328" s="783" t="s">
        <v>456</v>
      </c>
      <c r="F328" s="805" t="s">
        <v>2676</v>
      </c>
      <c r="G328" s="805">
        <v>2018</v>
      </c>
      <c r="H328" s="807" t="s">
        <v>2677</v>
      </c>
      <c r="I328" s="784" t="s">
        <v>20</v>
      </c>
      <c r="J328" s="789">
        <v>19330</v>
      </c>
      <c r="K328" s="118" t="s">
        <v>20</v>
      </c>
      <c r="L328" s="793" t="s">
        <v>1167</v>
      </c>
      <c r="M328" s="118" t="s">
        <v>2678</v>
      </c>
      <c r="N328" s="118" t="s">
        <v>243</v>
      </c>
      <c r="O328" s="118" t="s">
        <v>244</v>
      </c>
      <c r="P328" s="118" t="s">
        <v>379</v>
      </c>
      <c r="Q328" s="118">
        <v>0</v>
      </c>
      <c r="R328" s="783">
        <v>43862</v>
      </c>
      <c r="S328" s="783">
        <v>44227</v>
      </c>
      <c r="T328" s="107">
        <v>4227</v>
      </c>
      <c r="U328" s="108">
        <v>1.3</v>
      </c>
      <c r="V328" s="108">
        <v>1</v>
      </c>
      <c r="W328" s="108">
        <v>1.8</v>
      </c>
      <c r="X328" s="90">
        <v>1</v>
      </c>
      <c r="Y328" s="110">
        <v>1</v>
      </c>
      <c r="Z328" s="110">
        <v>1</v>
      </c>
      <c r="AA328" s="110">
        <v>1</v>
      </c>
      <c r="AB328" s="785">
        <f t="shared" si="13"/>
        <v>9891.18</v>
      </c>
    </row>
    <row r="329" spans="1:28" s="786" customFormat="1" ht="38.25" customHeight="1">
      <c r="A329" s="782">
        <f t="shared" si="14"/>
        <v>318</v>
      </c>
      <c r="B329" s="118" t="s">
        <v>2548</v>
      </c>
      <c r="C329" s="783">
        <v>43746</v>
      </c>
      <c r="D329" s="783">
        <v>44111</v>
      </c>
      <c r="E329" s="783" t="s">
        <v>456</v>
      </c>
      <c r="F329" s="805" t="s">
        <v>2679</v>
      </c>
      <c r="G329" s="805">
        <v>2018</v>
      </c>
      <c r="H329" s="807" t="s">
        <v>2680</v>
      </c>
      <c r="I329" s="784" t="s">
        <v>20</v>
      </c>
      <c r="J329" s="789">
        <v>21600</v>
      </c>
      <c r="K329" s="118" t="s">
        <v>20</v>
      </c>
      <c r="L329" s="793" t="s">
        <v>1167</v>
      </c>
      <c r="M329" s="118" t="s">
        <v>2681</v>
      </c>
      <c r="N329" s="118" t="s">
        <v>454</v>
      </c>
      <c r="O329" s="118" t="s">
        <v>244</v>
      </c>
      <c r="P329" s="118" t="s">
        <v>379</v>
      </c>
      <c r="Q329" s="118">
        <v>0</v>
      </c>
      <c r="R329" s="783">
        <v>43862</v>
      </c>
      <c r="S329" s="783">
        <v>44227</v>
      </c>
      <c r="T329" s="107">
        <v>4227</v>
      </c>
      <c r="U329" s="108">
        <v>1.3</v>
      </c>
      <c r="V329" s="108">
        <v>1</v>
      </c>
      <c r="W329" s="108">
        <v>1.8</v>
      </c>
      <c r="X329" s="90">
        <v>1</v>
      </c>
      <c r="Y329" s="110">
        <v>1.25</v>
      </c>
      <c r="Z329" s="110">
        <v>1</v>
      </c>
      <c r="AA329" s="110">
        <v>1</v>
      </c>
      <c r="AB329" s="785">
        <f t="shared" si="13"/>
        <v>12363.98</v>
      </c>
    </row>
    <row r="330" spans="1:28" s="786" customFormat="1" ht="38.25" customHeight="1">
      <c r="A330" s="782">
        <f t="shared" si="14"/>
        <v>319</v>
      </c>
      <c r="B330" s="118" t="s">
        <v>2548</v>
      </c>
      <c r="C330" s="783">
        <v>43717</v>
      </c>
      <c r="D330" s="783">
        <v>44082</v>
      </c>
      <c r="E330" s="783" t="s">
        <v>456</v>
      </c>
      <c r="F330" s="805" t="s">
        <v>2682</v>
      </c>
      <c r="G330" s="805">
        <v>2018</v>
      </c>
      <c r="H330" s="807" t="s">
        <v>2683</v>
      </c>
      <c r="I330" s="784" t="s">
        <v>20</v>
      </c>
      <c r="J330" s="789">
        <v>21600</v>
      </c>
      <c r="K330" s="118" t="s">
        <v>20</v>
      </c>
      <c r="L330" s="793" t="s">
        <v>1167</v>
      </c>
      <c r="M330" s="103" t="s">
        <v>2684</v>
      </c>
      <c r="N330" s="118" t="s">
        <v>243</v>
      </c>
      <c r="O330" s="118" t="s">
        <v>244</v>
      </c>
      <c r="P330" s="118" t="s">
        <v>379</v>
      </c>
      <c r="Q330" s="118">
        <v>0</v>
      </c>
      <c r="R330" s="783">
        <v>43862</v>
      </c>
      <c r="S330" s="783">
        <v>44227</v>
      </c>
      <c r="T330" s="107">
        <v>4227</v>
      </c>
      <c r="U330" s="108">
        <v>1.3</v>
      </c>
      <c r="V330" s="108">
        <v>1</v>
      </c>
      <c r="W330" s="108">
        <v>1.8</v>
      </c>
      <c r="X330" s="90">
        <v>1</v>
      </c>
      <c r="Y330" s="110">
        <v>1</v>
      </c>
      <c r="Z330" s="110">
        <v>1</v>
      </c>
      <c r="AA330" s="110">
        <v>1</v>
      </c>
      <c r="AB330" s="785">
        <f t="shared" si="13"/>
        <v>9891.18</v>
      </c>
    </row>
    <row r="331" spans="1:28" s="786" customFormat="1" ht="38.25" customHeight="1">
      <c r="A331" s="782">
        <f t="shared" si="14"/>
        <v>320</v>
      </c>
      <c r="B331" s="118" t="s">
        <v>2548</v>
      </c>
      <c r="C331" s="783">
        <v>43717</v>
      </c>
      <c r="D331" s="783">
        <v>44082</v>
      </c>
      <c r="E331" s="783" t="s">
        <v>456</v>
      </c>
      <c r="F331" s="805" t="s">
        <v>2682</v>
      </c>
      <c r="G331" s="805">
        <v>2018</v>
      </c>
      <c r="H331" s="807" t="s">
        <v>2685</v>
      </c>
      <c r="I331" s="784" t="s">
        <v>20</v>
      </c>
      <c r="J331" s="789">
        <v>21600</v>
      </c>
      <c r="K331" s="118" t="s">
        <v>20</v>
      </c>
      <c r="L331" s="793" t="s">
        <v>1167</v>
      </c>
      <c r="M331" s="103" t="s">
        <v>2686</v>
      </c>
      <c r="N331" s="118" t="s">
        <v>243</v>
      </c>
      <c r="O331" s="118" t="s">
        <v>244</v>
      </c>
      <c r="P331" s="118" t="s">
        <v>379</v>
      </c>
      <c r="Q331" s="118">
        <v>0</v>
      </c>
      <c r="R331" s="783">
        <v>43862</v>
      </c>
      <c r="S331" s="783">
        <v>44227</v>
      </c>
      <c r="T331" s="107">
        <v>4227</v>
      </c>
      <c r="U331" s="108">
        <v>1.3</v>
      </c>
      <c r="V331" s="108">
        <v>1</v>
      </c>
      <c r="W331" s="108">
        <v>1.8</v>
      </c>
      <c r="X331" s="90">
        <v>1</v>
      </c>
      <c r="Y331" s="110">
        <v>1</v>
      </c>
      <c r="Z331" s="110">
        <v>1</v>
      </c>
      <c r="AA331" s="110">
        <v>1</v>
      </c>
      <c r="AB331" s="785">
        <f t="shared" si="13"/>
        <v>9891.18</v>
      </c>
    </row>
    <row r="332" spans="1:28" s="786" customFormat="1" ht="25.5" customHeight="1">
      <c r="A332" s="782">
        <f t="shared" si="14"/>
        <v>321</v>
      </c>
      <c r="B332" s="118" t="s">
        <v>2548</v>
      </c>
      <c r="C332" s="783">
        <v>43617</v>
      </c>
      <c r="D332" s="783">
        <v>43982</v>
      </c>
      <c r="E332" s="783" t="s">
        <v>453</v>
      </c>
      <c r="F332" s="805" t="s">
        <v>1234</v>
      </c>
      <c r="G332" s="805">
        <v>2019</v>
      </c>
      <c r="H332" s="807" t="s">
        <v>2565</v>
      </c>
      <c r="I332" s="784" t="s">
        <v>1235</v>
      </c>
      <c r="J332" s="784" t="s">
        <v>20</v>
      </c>
      <c r="K332" s="118" t="s">
        <v>20</v>
      </c>
      <c r="L332" s="793" t="s">
        <v>1167</v>
      </c>
      <c r="M332" s="103"/>
      <c r="N332" s="118" t="s">
        <v>454</v>
      </c>
      <c r="O332" s="118" t="s">
        <v>244</v>
      </c>
      <c r="P332" s="118" t="s">
        <v>379</v>
      </c>
      <c r="Q332" s="118">
        <v>0</v>
      </c>
      <c r="R332" s="783">
        <v>43617</v>
      </c>
      <c r="S332" s="783">
        <v>43982</v>
      </c>
      <c r="T332" s="107">
        <v>2058</v>
      </c>
      <c r="U332" s="108">
        <v>1.3</v>
      </c>
      <c r="V332" s="108">
        <v>1</v>
      </c>
      <c r="W332" s="108">
        <v>1.8</v>
      </c>
      <c r="X332" s="90">
        <v>1.2</v>
      </c>
      <c r="Y332" s="110">
        <v>1.1599999999999999</v>
      </c>
      <c r="Z332" s="110">
        <v>1</v>
      </c>
      <c r="AA332" s="110">
        <v>1</v>
      </c>
      <c r="AB332" s="785">
        <f t="shared" si="13"/>
        <v>6703.48</v>
      </c>
    </row>
    <row r="333" spans="1:28" s="786" customFormat="1" ht="25.5" customHeight="1">
      <c r="A333" s="782">
        <f t="shared" si="14"/>
        <v>322</v>
      </c>
      <c r="B333" s="118" t="s">
        <v>2548</v>
      </c>
      <c r="C333" s="783">
        <v>43617</v>
      </c>
      <c r="D333" s="783">
        <v>43982</v>
      </c>
      <c r="E333" s="783" t="s">
        <v>453</v>
      </c>
      <c r="F333" s="805" t="s">
        <v>1234</v>
      </c>
      <c r="G333" s="805">
        <v>2019</v>
      </c>
      <c r="H333" s="807" t="s">
        <v>2565</v>
      </c>
      <c r="I333" s="784" t="s">
        <v>1235</v>
      </c>
      <c r="J333" s="784" t="s">
        <v>20</v>
      </c>
      <c r="K333" s="118" t="s">
        <v>20</v>
      </c>
      <c r="L333" s="793" t="s">
        <v>1167</v>
      </c>
      <c r="M333" s="103"/>
      <c r="N333" s="118" t="s">
        <v>454</v>
      </c>
      <c r="O333" s="118" t="s">
        <v>244</v>
      </c>
      <c r="P333" s="118" t="s">
        <v>379</v>
      </c>
      <c r="Q333" s="118">
        <v>0</v>
      </c>
      <c r="R333" s="783">
        <v>43617</v>
      </c>
      <c r="S333" s="783">
        <v>43982</v>
      </c>
      <c r="T333" s="107">
        <v>2058</v>
      </c>
      <c r="U333" s="108">
        <v>1.3</v>
      </c>
      <c r="V333" s="108">
        <v>1</v>
      </c>
      <c r="W333" s="108">
        <v>1.8</v>
      </c>
      <c r="X333" s="90">
        <v>1.2</v>
      </c>
      <c r="Y333" s="110">
        <v>1.1599999999999999</v>
      </c>
      <c r="Z333" s="110">
        <v>1</v>
      </c>
      <c r="AA333" s="110">
        <v>1</v>
      </c>
      <c r="AB333" s="785">
        <f t="shared" ref="AB333:AB396" si="16">T333*U333*V333*W333*X333*Y333*Z333*AA333</f>
        <v>6703.48</v>
      </c>
    </row>
    <row r="334" spans="1:28" s="786" customFormat="1" ht="25.5" customHeight="1">
      <c r="A334" s="782">
        <f t="shared" ref="A334:A397" si="17">A333+1</f>
        <v>323</v>
      </c>
      <c r="B334" s="118" t="s">
        <v>2548</v>
      </c>
      <c r="C334" s="783">
        <v>43617</v>
      </c>
      <c r="D334" s="783">
        <v>43982</v>
      </c>
      <c r="E334" s="783" t="s">
        <v>453</v>
      </c>
      <c r="F334" s="805" t="s">
        <v>1234</v>
      </c>
      <c r="G334" s="805">
        <v>2019</v>
      </c>
      <c r="H334" s="807" t="s">
        <v>2565</v>
      </c>
      <c r="I334" s="784" t="s">
        <v>1235</v>
      </c>
      <c r="J334" s="784" t="s">
        <v>20</v>
      </c>
      <c r="K334" s="118" t="s">
        <v>20</v>
      </c>
      <c r="L334" s="793" t="s">
        <v>1167</v>
      </c>
      <c r="M334" s="103"/>
      <c r="N334" s="118" t="s">
        <v>454</v>
      </c>
      <c r="O334" s="118" t="s">
        <v>244</v>
      </c>
      <c r="P334" s="118" t="s">
        <v>379</v>
      </c>
      <c r="Q334" s="118">
        <v>0</v>
      </c>
      <c r="R334" s="783">
        <v>43617</v>
      </c>
      <c r="S334" s="783">
        <v>43982</v>
      </c>
      <c r="T334" s="107">
        <v>2058</v>
      </c>
      <c r="U334" s="108">
        <v>1.3</v>
      </c>
      <c r="V334" s="108">
        <v>1</v>
      </c>
      <c r="W334" s="108">
        <v>1.8</v>
      </c>
      <c r="X334" s="90">
        <v>1.2</v>
      </c>
      <c r="Y334" s="110">
        <v>1.1599999999999999</v>
      </c>
      <c r="Z334" s="110">
        <v>1</v>
      </c>
      <c r="AA334" s="110">
        <v>1</v>
      </c>
      <c r="AB334" s="785">
        <f t="shared" si="16"/>
        <v>6703.48</v>
      </c>
    </row>
    <row r="335" spans="1:28" s="786" customFormat="1" ht="25.5" customHeight="1">
      <c r="A335" s="782">
        <f t="shared" si="17"/>
        <v>324</v>
      </c>
      <c r="B335" s="118" t="s">
        <v>2548</v>
      </c>
      <c r="C335" s="783">
        <v>43617</v>
      </c>
      <c r="D335" s="783">
        <v>43982</v>
      </c>
      <c r="E335" s="783" t="s">
        <v>453</v>
      </c>
      <c r="F335" s="805" t="s">
        <v>1234</v>
      </c>
      <c r="G335" s="805">
        <v>2019</v>
      </c>
      <c r="H335" s="807" t="s">
        <v>2565</v>
      </c>
      <c r="I335" s="784" t="s">
        <v>1235</v>
      </c>
      <c r="J335" s="784" t="s">
        <v>20</v>
      </c>
      <c r="K335" s="118" t="s">
        <v>20</v>
      </c>
      <c r="L335" s="793" t="s">
        <v>1167</v>
      </c>
      <c r="M335" s="103"/>
      <c r="N335" s="118" t="s">
        <v>454</v>
      </c>
      <c r="O335" s="118" t="s">
        <v>244</v>
      </c>
      <c r="P335" s="118" t="s">
        <v>379</v>
      </c>
      <c r="Q335" s="118">
        <v>0</v>
      </c>
      <c r="R335" s="783">
        <v>43617</v>
      </c>
      <c r="S335" s="783">
        <v>43982</v>
      </c>
      <c r="T335" s="107">
        <v>2058</v>
      </c>
      <c r="U335" s="108">
        <v>1.3</v>
      </c>
      <c r="V335" s="108">
        <v>1</v>
      </c>
      <c r="W335" s="108">
        <v>1.8</v>
      </c>
      <c r="X335" s="90">
        <v>1.2</v>
      </c>
      <c r="Y335" s="110">
        <v>1.1599999999999999</v>
      </c>
      <c r="Z335" s="110">
        <v>1</v>
      </c>
      <c r="AA335" s="110">
        <v>1</v>
      </c>
      <c r="AB335" s="785">
        <f t="shared" si="16"/>
        <v>6703.48</v>
      </c>
    </row>
    <row r="336" spans="1:28" s="786" customFormat="1" ht="38.25" customHeight="1">
      <c r="A336" s="782">
        <f t="shared" si="17"/>
        <v>325</v>
      </c>
      <c r="B336" s="118" t="s">
        <v>2548</v>
      </c>
      <c r="C336" s="783">
        <v>43617</v>
      </c>
      <c r="D336" s="783">
        <v>43982</v>
      </c>
      <c r="E336" s="783" t="s">
        <v>464</v>
      </c>
      <c r="F336" s="805" t="s">
        <v>851</v>
      </c>
      <c r="G336" s="805">
        <v>2019</v>
      </c>
      <c r="H336" s="807" t="s">
        <v>2565</v>
      </c>
      <c r="I336" s="784" t="s">
        <v>20</v>
      </c>
      <c r="J336" s="784" t="s">
        <v>20</v>
      </c>
      <c r="K336" s="118">
        <v>26</v>
      </c>
      <c r="L336" s="793" t="s">
        <v>1167</v>
      </c>
      <c r="M336" s="103"/>
      <c r="N336" s="118" t="s">
        <v>243</v>
      </c>
      <c r="O336" s="118" t="s">
        <v>244</v>
      </c>
      <c r="P336" s="118" t="s">
        <v>379</v>
      </c>
      <c r="Q336" s="118">
        <v>0</v>
      </c>
      <c r="R336" s="783">
        <v>43617</v>
      </c>
      <c r="S336" s="783">
        <v>43982</v>
      </c>
      <c r="T336" s="107">
        <v>2807</v>
      </c>
      <c r="U336" s="108">
        <v>1.3</v>
      </c>
      <c r="V336" s="108">
        <v>1</v>
      </c>
      <c r="W336" s="108">
        <v>1.8</v>
      </c>
      <c r="X336" s="90">
        <v>1</v>
      </c>
      <c r="Y336" s="110">
        <v>1</v>
      </c>
      <c r="Z336" s="110">
        <v>1</v>
      </c>
      <c r="AA336" s="110">
        <v>1</v>
      </c>
      <c r="AB336" s="785">
        <f t="shared" si="16"/>
        <v>6568.38</v>
      </c>
    </row>
    <row r="337" spans="1:28" s="786" customFormat="1" ht="38.25" customHeight="1">
      <c r="A337" s="782">
        <f t="shared" si="17"/>
        <v>326</v>
      </c>
      <c r="B337" s="118" t="s">
        <v>2548</v>
      </c>
      <c r="C337" s="783">
        <v>43617</v>
      </c>
      <c r="D337" s="783">
        <v>43982</v>
      </c>
      <c r="E337" s="783" t="s">
        <v>456</v>
      </c>
      <c r="F337" s="805" t="s">
        <v>1232</v>
      </c>
      <c r="G337" s="805">
        <v>2019</v>
      </c>
      <c r="H337" s="807" t="s">
        <v>2565</v>
      </c>
      <c r="I337" s="784" t="s">
        <v>20</v>
      </c>
      <c r="J337" s="789">
        <v>21600</v>
      </c>
      <c r="K337" s="118" t="s">
        <v>20</v>
      </c>
      <c r="L337" s="793" t="s">
        <v>1167</v>
      </c>
      <c r="M337" s="103"/>
      <c r="N337" s="118" t="s">
        <v>243</v>
      </c>
      <c r="O337" s="118" t="s">
        <v>244</v>
      </c>
      <c r="P337" s="118" t="s">
        <v>379</v>
      </c>
      <c r="Q337" s="118">
        <v>0</v>
      </c>
      <c r="R337" s="783">
        <v>43617</v>
      </c>
      <c r="S337" s="783">
        <v>43982</v>
      </c>
      <c r="T337" s="107">
        <v>4227</v>
      </c>
      <c r="U337" s="108">
        <v>1.3</v>
      </c>
      <c r="V337" s="108">
        <v>1</v>
      </c>
      <c r="W337" s="108">
        <v>1.8</v>
      </c>
      <c r="X337" s="90">
        <v>1</v>
      </c>
      <c r="Y337" s="110">
        <v>1</v>
      </c>
      <c r="Z337" s="110">
        <v>1</v>
      </c>
      <c r="AA337" s="110">
        <v>1</v>
      </c>
      <c r="AB337" s="785">
        <f t="shared" si="16"/>
        <v>9891.18</v>
      </c>
    </row>
    <row r="338" spans="1:28" s="786" customFormat="1" ht="38.25" customHeight="1">
      <c r="A338" s="782">
        <f t="shared" si="17"/>
        <v>327</v>
      </c>
      <c r="B338" s="118" t="s">
        <v>2548</v>
      </c>
      <c r="C338" s="783">
        <v>43617</v>
      </c>
      <c r="D338" s="783">
        <v>43982</v>
      </c>
      <c r="E338" s="783" t="s">
        <v>456</v>
      </c>
      <c r="F338" s="805" t="s">
        <v>1233</v>
      </c>
      <c r="G338" s="805">
        <v>2019</v>
      </c>
      <c r="H338" s="807" t="s">
        <v>2565</v>
      </c>
      <c r="I338" s="784" t="s">
        <v>20</v>
      </c>
      <c r="J338" s="789">
        <v>21600</v>
      </c>
      <c r="K338" s="118" t="s">
        <v>20</v>
      </c>
      <c r="L338" s="793" t="s">
        <v>1167</v>
      </c>
      <c r="M338" s="103"/>
      <c r="N338" s="118" t="s">
        <v>243</v>
      </c>
      <c r="O338" s="118" t="s">
        <v>244</v>
      </c>
      <c r="P338" s="118" t="s">
        <v>379</v>
      </c>
      <c r="Q338" s="118">
        <v>0</v>
      </c>
      <c r="R338" s="783">
        <v>43617</v>
      </c>
      <c r="S338" s="783">
        <v>43982</v>
      </c>
      <c r="T338" s="107">
        <v>4227</v>
      </c>
      <c r="U338" s="108">
        <v>1.3</v>
      </c>
      <c r="V338" s="108">
        <v>1</v>
      </c>
      <c r="W338" s="108">
        <v>1.8</v>
      </c>
      <c r="X338" s="90">
        <v>1</v>
      </c>
      <c r="Y338" s="110">
        <v>1</v>
      </c>
      <c r="Z338" s="110">
        <v>1</v>
      </c>
      <c r="AA338" s="110">
        <v>1</v>
      </c>
      <c r="AB338" s="785">
        <f t="shared" si="16"/>
        <v>9891.18</v>
      </c>
    </row>
    <row r="339" spans="1:28" s="786" customFormat="1" ht="38.25">
      <c r="A339" s="782">
        <f t="shared" si="17"/>
        <v>328</v>
      </c>
      <c r="B339" s="118" t="s">
        <v>2548</v>
      </c>
      <c r="C339" s="783">
        <v>43617</v>
      </c>
      <c r="D339" s="783">
        <v>43982</v>
      </c>
      <c r="E339" s="783" t="s">
        <v>820</v>
      </c>
      <c r="F339" s="805">
        <v>5328</v>
      </c>
      <c r="G339" s="805">
        <v>2019</v>
      </c>
      <c r="H339" s="807" t="s">
        <v>2565</v>
      </c>
      <c r="I339" s="784" t="s">
        <v>20</v>
      </c>
      <c r="J339" s="784" t="s">
        <v>20</v>
      </c>
      <c r="K339" s="789">
        <v>16</v>
      </c>
      <c r="L339" s="793" t="s">
        <v>1167</v>
      </c>
      <c r="M339" s="103"/>
      <c r="N339" s="118" t="s">
        <v>243</v>
      </c>
      <c r="O339" s="118" t="s">
        <v>244</v>
      </c>
      <c r="P339" s="118" t="s">
        <v>379</v>
      </c>
      <c r="Q339" s="118">
        <v>0</v>
      </c>
      <c r="R339" s="783">
        <v>43617</v>
      </c>
      <c r="S339" s="783">
        <v>43982</v>
      </c>
      <c r="T339" s="107">
        <v>2246</v>
      </c>
      <c r="U339" s="108">
        <v>1.3</v>
      </c>
      <c r="V339" s="108">
        <v>1</v>
      </c>
      <c r="W339" s="108">
        <v>1.8</v>
      </c>
      <c r="X339" s="90">
        <v>1</v>
      </c>
      <c r="Y339" s="110">
        <v>1</v>
      </c>
      <c r="Z339" s="110">
        <v>1</v>
      </c>
      <c r="AA339" s="110">
        <v>1</v>
      </c>
      <c r="AB339" s="785">
        <f t="shared" si="16"/>
        <v>5255.64</v>
      </c>
    </row>
    <row r="340" spans="1:28" s="786" customFormat="1" ht="38.25" customHeight="1">
      <c r="A340" s="782">
        <f t="shared" si="17"/>
        <v>329</v>
      </c>
      <c r="B340" s="118" t="s">
        <v>2548</v>
      </c>
      <c r="C340" s="783">
        <v>43617</v>
      </c>
      <c r="D340" s="783">
        <v>43982</v>
      </c>
      <c r="E340" s="783" t="s">
        <v>456</v>
      </c>
      <c r="F340" s="805" t="s">
        <v>817</v>
      </c>
      <c r="G340" s="805">
        <v>2019</v>
      </c>
      <c r="H340" s="807" t="s">
        <v>2565</v>
      </c>
      <c r="I340" s="784" t="s">
        <v>20</v>
      </c>
      <c r="J340" s="789">
        <v>22000</v>
      </c>
      <c r="K340" s="118" t="s">
        <v>20</v>
      </c>
      <c r="L340" s="793" t="s">
        <v>1167</v>
      </c>
      <c r="M340" s="103"/>
      <c r="N340" s="118" t="s">
        <v>243</v>
      </c>
      <c r="O340" s="118" t="s">
        <v>244</v>
      </c>
      <c r="P340" s="118" t="s">
        <v>379</v>
      </c>
      <c r="Q340" s="118">
        <v>0</v>
      </c>
      <c r="R340" s="783">
        <v>43617</v>
      </c>
      <c r="S340" s="783">
        <v>43982</v>
      </c>
      <c r="T340" s="107">
        <v>4227</v>
      </c>
      <c r="U340" s="108">
        <v>1.3</v>
      </c>
      <c r="V340" s="108">
        <v>1</v>
      </c>
      <c r="W340" s="108">
        <v>1.8</v>
      </c>
      <c r="X340" s="90">
        <v>1</v>
      </c>
      <c r="Y340" s="110">
        <v>1</v>
      </c>
      <c r="Z340" s="110">
        <v>1</v>
      </c>
      <c r="AA340" s="110">
        <v>1</v>
      </c>
      <c r="AB340" s="785">
        <f t="shared" si="16"/>
        <v>9891.18</v>
      </c>
    </row>
    <row r="341" spans="1:28" s="786" customFormat="1" ht="38.25">
      <c r="A341" s="782">
        <f t="shared" si="17"/>
        <v>330</v>
      </c>
      <c r="B341" s="118" t="s">
        <v>2548</v>
      </c>
      <c r="C341" s="783">
        <v>43617</v>
      </c>
      <c r="D341" s="783">
        <v>43982</v>
      </c>
      <c r="E341" s="783" t="s">
        <v>455</v>
      </c>
      <c r="F341" s="805" t="s">
        <v>1236</v>
      </c>
      <c r="G341" s="805">
        <v>2019</v>
      </c>
      <c r="H341" s="807" t="s">
        <v>2565</v>
      </c>
      <c r="I341" s="784" t="s">
        <v>20</v>
      </c>
      <c r="J341" s="789">
        <v>2000</v>
      </c>
      <c r="K341" s="118" t="s">
        <v>20</v>
      </c>
      <c r="L341" s="793" t="s">
        <v>1167</v>
      </c>
      <c r="M341" s="103"/>
      <c r="N341" s="118" t="s">
        <v>243</v>
      </c>
      <c r="O341" s="118" t="s">
        <v>244</v>
      </c>
      <c r="P341" s="118" t="s">
        <v>379</v>
      </c>
      <c r="Q341" s="118">
        <v>0</v>
      </c>
      <c r="R341" s="783">
        <v>43617</v>
      </c>
      <c r="S341" s="783">
        <v>43982</v>
      </c>
      <c r="T341" s="107">
        <v>2807</v>
      </c>
      <c r="U341" s="108">
        <v>1.3</v>
      </c>
      <c r="V341" s="108">
        <v>1</v>
      </c>
      <c r="W341" s="108">
        <v>1.8</v>
      </c>
      <c r="X341" s="90">
        <v>1</v>
      </c>
      <c r="Y341" s="110">
        <v>1</v>
      </c>
      <c r="Z341" s="110">
        <v>1</v>
      </c>
      <c r="AA341" s="110">
        <v>1</v>
      </c>
      <c r="AB341" s="785">
        <f t="shared" si="16"/>
        <v>6568.38</v>
      </c>
    </row>
    <row r="342" spans="1:28" s="786" customFormat="1" ht="25.5" customHeight="1">
      <c r="A342" s="782">
        <f t="shared" si="17"/>
        <v>331</v>
      </c>
      <c r="B342" s="118" t="s">
        <v>2548</v>
      </c>
      <c r="C342" s="783">
        <v>43770</v>
      </c>
      <c r="D342" s="783">
        <v>44135</v>
      </c>
      <c r="E342" s="783" t="s">
        <v>453</v>
      </c>
      <c r="F342" s="805" t="s">
        <v>1165</v>
      </c>
      <c r="G342" s="789">
        <v>2011</v>
      </c>
      <c r="H342" s="793" t="s">
        <v>1237</v>
      </c>
      <c r="I342" s="784">
        <v>79.599999999999994</v>
      </c>
      <c r="J342" s="791" t="s">
        <v>20</v>
      </c>
      <c r="K342" s="788" t="s">
        <v>20</v>
      </c>
      <c r="L342" s="118" t="s">
        <v>1167</v>
      </c>
      <c r="M342" s="103" t="s">
        <v>1238</v>
      </c>
      <c r="N342" s="118" t="s">
        <v>454</v>
      </c>
      <c r="O342" s="118" t="s">
        <v>244</v>
      </c>
      <c r="P342" s="118" t="s">
        <v>550</v>
      </c>
      <c r="Q342" s="118">
        <v>0</v>
      </c>
      <c r="R342" s="783">
        <v>43862</v>
      </c>
      <c r="S342" s="783">
        <v>44227</v>
      </c>
      <c r="T342" s="107">
        <v>2058</v>
      </c>
      <c r="U342" s="108">
        <v>1.3</v>
      </c>
      <c r="V342" s="108">
        <v>0.65</v>
      </c>
      <c r="W342" s="108">
        <v>1.8</v>
      </c>
      <c r="X342" s="90">
        <v>1.1000000000000001</v>
      </c>
      <c r="Y342" s="110">
        <v>1.1599999999999999</v>
      </c>
      <c r="Z342" s="110">
        <v>1</v>
      </c>
      <c r="AA342" s="110">
        <v>1</v>
      </c>
      <c r="AB342" s="785">
        <f t="shared" si="16"/>
        <v>3994.16</v>
      </c>
    </row>
    <row r="343" spans="1:28" s="786" customFormat="1" ht="25.5" customHeight="1">
      <c r="A343" s="782">
        <f t="shared" si="17"/>
        <v>332</v>
      </c>
      <c r="B343" s="118" t="s">
        <v>2548</v>
      </c>
      <c r="C343" s="783">
        <v>43770</v>
      </c>
      <c r="D343" s="783">
        <v>44135</v>
      </c>
      <c r="E343" s="783" t="s">
        <v>453</v>
      </c>
      <c r="F343" s="805" t="s">
        <v>1165</v>
      </c>
      <c r="G343" s="789">
        <v>2011</v>
      </c>
      <c r="H343" s="793" t="s">
        <v>1239</v>
      </c>
      <c r="I343" s="784">
        <v>79.599999999999994</v>
      </c>
      <c r="J343" s="784" t="s">
        <v>20</v>
      </c>
      <c r="K343" s="118" t="s">
        <v>20</v>
      </c>
      <c r="L343" s="118" t="s">
        <v>1167</v>
      </c>
      <c r="M343" s="103" t="s">
        <v>1240</v>
      </c>
      <c r="N343" s="118" t="s">
        <v>243</v>
      </c>
      <c r="O343" s="118" t="s">
        <v>244</v>
      </c>
      <c r="P343" s="118" t="s">
        <v>550</v>
      </c>
      <c r="Q343" s="118">
        <v>0</v>
      </c>
      <c r="R343" s="783">
        <v>43862</v>
      </c>
      <c r="S343" s="783">
        <v>44227</v>
      </c>
      <c r="T343" s="107">
        <v>2058</v>
      </c>
      <c r="U343" s="108">
        <v>1.3</v>
      </c>
      <c r="V343" s="108">
        <v>0.65</v>
      </c>
      <c r="W343" s="108">
        <v>1.8</v>
      </c>
      <c r="X343" s="90">
        <v>1.1000000000000001</v>
      </c>
      <c r="Y343" s="110">
        <v>1</v>
      </c>
      <c r="Z343" s="110">
        <v>1</v>
      </c>
      <c r="AA343" s="110">
        <v>1</v>
      </c>
      <c r="AB343" s="785">
        <f t="shared" si="16"/>
        <v>3443.24</v>
      </c>
    </row>
    <row r="344" spans="1:28" s="786" customFormat="1" ht="25.5" customHeight="1">
      <c r="A344" s="782">
        <f t="shared" si="17"/>
        <v>333</v>
      </c>
      <c r="B344" s="118" t="s">
        <v>2548</v>
      </c>
      <c r="C344" s="783">
        <v>43770</v>
      </c>
      <c r="D344" s="783">
        <v>44135</v>
      </c>
      <c r="E344" s="783" t="s">
        <v>453</v>
      </c>
      <c r="F344" s="805" t="s">
        <v>1165</v>
      </c>
      <c r="G344" s="789">
        <v>2011</v>
      </c>
      <c r="H344" s="793" t="s">
        <v>1241</v>
      </c>
      <c r="I344" s="784">
        <v>79.599999999999994</v>
      </c>
      <c r="J344" s="784" t="s">
        <v>20</v>
      </c>
      <c r="K344" s="118" t="s">
        <v>20</v>
      </c>
      <c r="L344" s="118" t="s">
        <v>1167</v>
      </c>
      <c r="M344" s="103" t="s">
        <v>1242</v>
      </c>
      <c r="N344" s="118" t="s">
        <v>243</v>
      </c>
      <c r="O344" s="118" t="s">
        <v>244</v>
      </c>
      <c r="P344" s="118" t="s">
        <v>550</v>
      </c>
      <c r="Q344" s="118">
        <v>0</v>
      </c>
      <c r="R344" s="783">
        <v>43862</v>
      </c>
      <c r="S344" s="783">
        <v>44227</v>
      </c>
      <c r="T344" s="107">
        <v>2058</v>
      </c>
      <c r="U344" s="108">
        <v>1.3</v>
      </c>
      <c r="V344" s="108">
        <v>0.65</v>
      </c>
      <c r="W344" s="108">
        <v>1.8</v>
      </c>
      <c r="X344" s="90">
        <v>1.1000000000000001</v>
      </c>
      <c r="Y344" s="110">
        <v>1</v>
      </c>
      <c r="Z344" s="110">
        <v>1</v>
      </c>
      <c r="AA344" s="110">
        <v>1</v>
      </c>
      <c r="AB344" s="785">
        <f t="shared" si="16"/>
        <v>3443.24</v>
      </c>
    </row>
    <row r="345" spans="1:28" s="786" customFormat="1" ht="25.5" customHeight="1">
      <c r="A345" s="782">
        <f t="shared" si="17"/>
        <v>334</v>
      </c>
      <c r="B345" s="118" t="s">
        <v>2548</v>
      </c>
      <c r="C345" s="783">
        <v>43770</v>
      </c>
      <c r="D345" s="783">
        <v>44135</v>
      </c>
      <c r="E345" s="783" t="s">
        <v>453</v>
      </c>
      <c r="F345" s="805" t="s">
        <v>994</v>
      </c>
      <c r="G345" s="789">
        <v>1996</v>
      </c>
      <c r="H345" s="793" t="s">
        <v>780</v>
      </c>
      <c r="I345" s="784">
        <v>76</v>
      </c>
      <c r="J345" s="784" t="s">
        <v>20</v>
      </c>
      <c r="K345" s="118" t="s">
        <v>20</v>
      </c>
      <c r="L345" s="118" t="s">
        <v>1167</v>
      </c>
      <c r="M345" s="103" t="s">
        <v>1243</v>
      </c>
      <c r="N345" s="118" t="s">
        <v>454</v>
      </c>
      <c r="O345" s="118" t="s">
        <v>244</v>
      </c>
      <c r="P345" s="118" t="s">
        <v>230</v>
      </c>
      <c r="Q345" s="118">
        <v>0</v>
      </c>
      <c r="R345" s="783">
        <v>43862</v>
      </c>
      <c r="S345" s="783">
        <v>44227</v>
      </c>
      <c r="T345" s="107">
        <v>2058</v>
      </c>
      <c r="U345" s="108">
        <v>1.3</v>
      </c>
      <c r="V345" s="108">
        <v>0.5</v>
      </c>
      <c r="W345" s="108">
        <v>1.8</v>
      </c>
      <c r="X345" s="90">
        <v>1.1000000000000001</v>
      </c>
      <c r="Y345" s="110">
        <v>1.1599999999999999</v>
      </c>
      <c r="Z345" s="110">
        <v>1</v>
      </c>
      <c r="AA345" s="110">
        <v>1</v>
      </c>
      <c r="AB345" s="785">
        <f t="shared" si="16"/>
        <v>3072.43</v>
      </c>
    </row>
    <row r="346" spans="1:28" s="786" customFormat="1" ht="25.5" customHeight="1">
      <c r="A346" s="782">
        <f t="shared" si="17"/>
        <v>335</v>
      </c>
      <c r="B346" s="118" t="s">
        <v>2548</v>
      </c>
      <c r="C346" s="783">
        <v>43770</v>
      </c>
      <c r="D346" s="783">
        <v>44135</v>
      </c>
      <c r="E346" s="783" t="s">
        <v>453</v>
      </c>
      <c r="F346" s="805" t="s">
        <v>1244</v>
      </c>
      <c r="G346" s="789">
        <v>2006</v>
      </c>
      <c r="H346" s="793" t="s">
        <v>1245</v>
      </c>
      <c r="I346" s="784">
        <v>140</v>
      </c>
      <c r="J346" s="784" t="s">
        <v>20</v>
      </c>
      <c r="K346" s="118" t="s">
        <v>20</v>
      </c>
      <c r="L346" s="118" t="s">
        <v>1167</v>
      </c>
      <c r="M346" s="103" t="s">
        <v>1246</v>
      </c>
      <c r="N346" s="118" t="s">
        <v>243</v>
      </c>
      <c r="O346" s="118" t="s">
        <v>244</v>
      </c>
      <c r="P346" s="118" t="s">
        <v>230</v>
      </c>
      <c r="Q346" s="118">
        <v>0</v>
      </c>
      <c r="R346" s="783">
        <v>43862</v>
      </c>
      <c r="S346" s="783">
        <v>44227</v>
      </c>
      <c r="T346" s="107">
        <v>2058</v>
      </c>
      <c r="U346" s="108">
        <v>1.3</v>
      </c>
      <c r="V346" s="108">
        <v>0.5</v>
      </c>
      <c r="W346" s="108">
        <v>1.8</v>
      </c>
      <c r="X346" s="90">
        <v>1.4</v>
      </c>
      <c r="Y346" s="110">
        <v>1</v>
      </c>
      <c r="Z346" s="110">
        <v>1</v>
      </c>
      <c r="AA346" s="110">
        <v>1</v>
      </c>
      <c r="AB346" s="785">
        <f t="shared" si="16"/>
        <v>3371</v>
      </c>
    </row>
    <row r="347" spans="1:28" s="786" customFormat="1" ht="25.5" customHeight="1">
      <c r="A347" s="782">
        <f t="shared" si="17"/>
        <v>336</v>
      </c>
      <c r="B347" s="118" t="s">
        <v>2548</v>
      </c>
      <c r="C347" s="783">
        <v>43770</v>
      </c>
      <c r="D347" s="783">
        <v>44135</v>
      </c>
      <c r="E347" s="783" t="s">
        <v>453</v>
      </c>
      <c r="F347" s="805">
        <v>287513</v>
      </c>
      <c r="G347" s="789">
        <v>2011</v>
      </c>
      <c r="H347" s="793" t="s">
        <v>1247</v>
      </c>
      <c r="I347" s="784">
        <v>112</v>
      </c>
      <c r="J347" s="784" t="s">
        <v>20</v>
      </c>
      <c r="K347" s="118" t="s">
        <v>20</v>
      </c>
      <c r="L347" s="118" t="s">
        <v>1167</v>
      </c>
      <c r="M347" s="103" t="s">
        <v>1248</v>
      </c>
      <c r="N347" s="118" t="s">
        <v>243</v>
      </c>
      <c r="O347" s="118" t="s">
        <v>244</v>
      </c>
      <c r="P347" s="118" t="s">
        <v>550</v>
      </c>
      <c r="Q347" s="118">
        <v>0</v>
      </c>
      <c r="R347" s="783">
        <v>43862</v>
      </c>
      <c r="S347" s="783">
        <v>44227</v>
      </c>
      <c r="T347" s="107">
        <v>2058</v>
      </c>
      <c r="U347" s="108">
        <v>1.3</v>
      </c>
      <c r="V347" s="108">
        <v>0.65</v>
      </c>
      <c r="W347" s="108">
        <v>1.8</v>
      </c>
      <c r="X347" s="90">
        <v>1.2</v>
      </c>
      <c r="Y347" s="110">
        <v>1</v>
      </c>
      <c r="Z347" s="110">
        <v>1</v>
      </c>
      <c r="AA347" s="110">
        <v>1</v>
      </c>
      <c r="AB347" s="785">
        <f t="shared" si="16"/>
        <v>3756.26</v>
      </c>
    </row>
    <row r="348" spans="1:28" s="786" customFormat="1" ht="25.5" customHeight="1">
      <c r="A348" s="782">
        <f t="shared" si="17"/>
        <v>337</v>
      </c>
      <c r="B348" s="118" t="s">
        <v>2548</v>
      </c>
      <c r="C348" s="783">
        <v>43770</v>
      </c>
      <c r="D348" s="783">
        <v>44135</v>
      </c>
      <c r="E348" s="783" t="s">
        <v>453</v>
      </c>
      <c r="F348" s="805" t="s">
        <v>1249</v>
      </c>
      <c r="G348" s="789">
        <v>2006</v>
      </c>
      <c r="H348" s="793" t="s">
        <v>1250</v>
      </c>
      <c r="I348" s="784">
        <v>140</v>
      </c>
      <c r="J348" s="784" t="s">
        <v>20</v>
      </c>
      <c r="K348" s="118" t="s">
        <v>20</v>
      </c>
      <c r="L348" s="118" t="s">
        <v>1167</v>
      </c>
      <c r="M348" s="103" t="s">
        <v>1251</v>
      </c>
      <c r="N348" s="118" t="s">
        <v>243</v>
      </c>
      <c r="O348" s="118" t="s">
        <v>244</v>
      </c>
      <c r="P348" s="118" t="s">
        <v>230</v>
      </c>
      <c r="Q348" s="118">
        <v>0</v>
      </c>
      <c r="R348" s="783">
        <v>43862</v>
      </c>
      <c r="S348" s="783">
        <v>44227</v>
      </c>
      <c r="T348" s="107">
        <v>2058</v>
      </c>
      <c r="U348" s="108">
        <v>1.3</v>
      </c>
      <c r="V348" s="108">
        <v>0.5</v>
      </c>
      <c r="W348" s="108">
        <v>1.8</v>
      </c>
      <c r="X348" s="90">
        <v>1.4</v>
      </c>
      <c r="Y348" s="110">
        <v>1</v>
      </c>
      <c r="Z348" s="110">
        <v>1</v>
      </c>
      <c r="AA348" s="110">
        <v>1</v>
      </c>
      <c r="AB348" s="785">
        <f t="shared" si="16"/>
        <v>3371</v>
      </c>
    </row>
    <row r="349" spans="1:28" s="786" customFormat="1" ht="25.5" customHeight="1">
      <c r="A349" s="782">
        <f t="shared" si="17"/>
        <v>338</v>
      </c>
      <c r="B349" s="118" t="s">
        <v>2548</v>
      </c>
      <c r="C349" s="783">
        <v>43770</v>
      </c>
      <c r="D349" s="783">
        <v>44135</v>
      </c>
      <c r="E349" s="783" t="s">
        <v>453</v>
      </c>
      <c r="F349" s="805" t="s">
        <v>1252</v>
      </c>
      <c r="G349" s="789">
        <v>2012</v>
      </c>
      <c r="H349" s="793" t="s">
        <v>1253</v>
      </c>
      <c r="I349" s="784">
        <v>140</v>
      </c>
      <c r="J349" s="784" t="s">
        <v>20</v>
      </c>
      <c r="K349" s="118" t="s">
        <v>20</v>
      </c>
      <c r="L349" s="118" t="s">
        <v>1167</v>
      </c>
      <c r="M349" s="103" t="s">
        <v>1254</v>
      </c>
      <c r="N349" s="118" t="s">
        <v>243</v>
      </c>
      <c r="O349" s="118" t="s">
        <v>244</v>
      </c>
      <c r="P349" s="118" t="s">
        <v>468</v>
      </c>
      <c r="Q349" s="118">
        <v>0</v>
      </c>
      <c r="R349" s="783">
        <v>43770</v>
      </c>
      <c r="S349" s="783">
        <v>44135</v>
      </c>
      <c r="T349" s="107">
        <v>2058</v>
      </c>
      <c r="U349" s="108">
        <v>1.3</v>
      </c>
      <c r="V349" s="108">
        <v>0.75</v>
      </c>
      <c r="W349" s="108">
        <v>1.8</v>
      </c>
      <c r="X349" s="90">
        <v>1.4</v>
      </c>
      <c r="Y349" s="110">
        <v>1</v>
      </c>
      <c r="Z349" s="110">
        <v>1</v>
      </c>
      <c r="AA349" s="110">
        <v>1</v>
      </c>
      <c r="AB349" s="785">
        <f t="shared" si="16"/>
        <v>5056.51</v>
      </c>
    </row>
    <row r="350" spans="1:28" s="786" customFormat="1" ht="25.5" customHeight="1">
      <c r="A350" s="782">
        <f t="shared" si="17"/>
        <v>339</v>
      </c>
      <c r="B350" s="118" t="s">
        <v>2548</v>
      </c>
      <c r="C350" s="783">
        <v>43770</v>
      </c>
      <c r="D350" s="783">
        <v>44135</v>
      </c>
      <c r="E350" s="783" t="s">
        <v>453</v>
      </c>
      <c r="F350" s="805" t="s">
        <v>1252</v>
      </c>
      <c r="G350" s="789">
        <v>2012</v>
      </c>
      <c r="H350" s="793" t="s">
        <v>1255</v>
      </c>
      <c r="I350" s="784">
        <v>140</v>
      </c>
      <c r="J350" s="784" t="s">
        <v>20</v>
      </c>
      <c r="K350" s="118" t="s">
        <v>20</v>
      </c>
      <c r="L350" s="118" t="s">
        <v>1167</v>
      </c>
      <c r="M350" s="103" t="s">
        <v>1256</v>
      </c>
      <c r="N350" s="118" t="s">
        <v>243</v>
      </c>
      <c r="O350" s="118" t="s">
        <v>244</v>
      </c>
      <c r="P350" s="118" t="s">
        <v>468</v>
      </c>
      <c r="Q350" s="118">
        <v>0</v>
      </c>
      <c r="R350" s="783">
        <v>43770</v>
      </c>
      <c r="S350" s="783">
        <v>44135</v>
      </c>
      <c r="T350" s="107">
        <v>2058</v>
      </c>
      <c r="U350" s="108">
        <v>1.3</v>
      </c>
      <c r="V350" s="108">
        <v>0.75</v>
      </c>
      <c r="W350" s="108">
        <v>1.8</v>
      </c>
      <c r="X350" s="90">
        <v>1.4</v>
      </c>
      <c r="Y350" s="110">
        <v>1</v>
      </c>
      <c r="Z350" s="110">
        <v>1</v>
      </c>
      <c r="AA350" s="110">
        <v>1</v>
      </c>
      <c r="AB350" s="785">
        <f t="shared" si="16"/>
        <v>5056.51</v>
      </c>
    </row>
    <row r="351" spans="1:28" s="786" customFormat="1" ht="25.5" customHeight="1">
      <c r="A351" s="782">
        <f t="shared" si="17"/>
        <v>340</v>
      </c>
      <c r="B351" s="118" t="s">
        <v>2548</v>
      </c>
      <c r="C351" s="783">
        <v>43777</v>
      </c>
      <c r="D351" s="783">
        <v>44142</v>
      </c>
      <c r="E351" s="783" t="s">
        <v>453</v>
      </c>
      <c r="F351" s="805" t="s">
        <v>921</v>
      </c>
      <c r="G351" s="789">
        <v>2016</v>
      </c>
      <c r="H351" s="793" t="s">
        <v>1257</v>
      </c>
      <c r="I351" s="784" t="s">
        <v>1258</v>
      </c>
      <c r="J351" s="784" t="s">
        <v>20</v>
      </c>
      <c r="K351" s="118" t="s">
        <v>20</v>
      </c>
      <c r="L351" s="118" t="s">
        <v>1167</v>
      </c>
      <c r="M351" s="103" t="s">
        <v>1259</v>
      </c>
      <c r="N351" s="118" t="s">
        <v>243</v>
      </c>
      <c r="O351" s="118" t="s">
        <v>244</v>
      </c>
      <c r="P351" s="118" t="s">
        <v>319</v>
      </c>
      <c r="Q351" s="118">
        <v>0</v>
      </c>
      <c r="R351" s="783">
        <v>43777</v>
      </c>
      <c r="S351" s="783">
        <v>44142</v>
      </c>
      <c r="T351" s="107">
        <v>2058</v>
      </c>
      <c r="U351" s="108">
        <v>1.3</v>
      </c>
      <c r="V351" s="108">
        <v>0.9</v>
      </c>
      <c r="W351" s="108">
        <v>1.8</v>
      </c>
      <c r="X351" s="90">
        <v>1.2</v>
      </c>
      <c r="Y351" s="110">
        <v>1</v>
      </c>
      <c r="Z351" s="110">
        <v>1</v>
      </c>
      <c r="AA351" s="110">
        <v>1</v>
      </c>
      <c r="AB351" s="785">
        <f t="shared" si="16"/>
        <v>5200.9799999999996</v>
      </c>
    </row>
    <row r="352" spans="1:28" s="786" customFormat="1" ht="38.25" customHeight="1">
      <c r="A352" s="782">
        <f t="shared" si="17"/>
        <v>341</v>
      </c>
      <c r="B352" s="118" t="s">
        <v>2548</v>
      </c>
      <c r="C352" s="783">
        <v>43770</v>
      </c>
      <c r="D352" s="783">
        <v>44135</v>
      </c>
      <c r="E352" s="783" t="s">
        <v>455</v>
      </c>
      <c r="F352" s="805" t="s">
        <v>1260</v>
      </c>
      <c r="G352" s="789">
        <v>1998</v>
      </c>
      <c r="H352" s="793" t="s">
        <v>780</v>
      </c>
      <c r="I352" s="784" t="s">
        <v>20</v>
      </c>
      <c r="J352" s="784">
        <v>11000</v>
      </c>
      <c r="K352" s="118" t="s">
        <v>20</v>
      </c>
      <c r="L352" s="118" t="s">
        <v>1167</v>
      </c>
      <c r="M352" s="103" t="s">
        <v>1261</v>
      </c>
      <c r="N352" s="118" t="s">
        <v>243</v>
      </c>
      <c r="O352" s="118" t="s">
        <v>244</v>
      </c>
      <c r="P352" s="118" t="s">
        <v>230</v>
      </c>
      <c r="Q352" s="118">
        <v>0</v>
      </c>
      <c r="R352" s="783">
        <v>43770</v>
      </c>
      <c r="S352" s="783">
        <v>44135</v>
      </c>
      <c r="T352" s="107">
        <v>2807</v>
      </c>
      <c r="U352" s="108">
        <v>1.3</v>
      </c>
      <c r="V352" s="108">
        <v>0.5</v>
      </c>
      <c r="W352" s="108">
        <v>1.8</v>
      </c>
      <c r="X352" s="90">
        <v>1</v>
      </c>
      <c r="Y352" s="110">
        <v>1</v>
      </c>
      <c r="Z352" s="110">
        <v>1</v>
      </c>
      <c r="AA352" s="110">
        <v>1</v>
      </c>
      <c r="AB352" s="785">
        <f t="shared" si="16"/>
        <v>3284.19</v>
      </c>
    </row>
    <row r="353" spans="1:28" s="786" customFormat="1" ht="38.25" customHeight="1">
      <c r="A353" s="782">
        <f t="shared" si="17"/>
        <v>342</v>
      </c>
      <c r="B353" s="118" t="s">
        <v>2548</v>
      </c>
      <c r="C353" s="783">
        <v>43770</v>
      </c>
      <c r="D353" s="783">
        <v>44135</v>
      </c>
      <c r="E353" s="783" t="s">
        <v>455</v>
      </c>
      <c r="F353" s="805" t="s">
        <v>1262</v>
      </c>
      <c r="G353" s="789">
        <v>1994</v>
      </c>
      <c r="H353" s="793" t="s">
        <v>1263</v>
      </c>
      <c r="I353" s="784" t="s">
        <v>20</v>
      </c>
      <c r="J353" s="784">
        <v>7616</v>
      </c>
      <c r="K353" s="118" t="s">
        <v>20</v>
      </c>
      <c r="L353" s="118" t="s">
        <v>1167</v>
      </c>
      <c r="M353" s="103" t="s">
        <v>1264</v>
      </c>
      <c r="N353" s="118" t="s">
        <v>243</v>
      </c>
      <c r="O353" s="118" t="s">
        <v>244</v>
      </c>
      <c r="P353" s="118" t="s">
        <v>230</v>
      </c>
      <c r="Q353" s="118">
        <v>0</v>
      </c>
      <c r="R353" s="783">
        <v>43770</v>
      </c>
      <c r="S353" s="783">
        <v>44135</v>
      </c>
      <c r="T353" s="107">
        <v>2807</v>
      </c>
      <c r="U353" s="108">
        <v>1.3</v>
      </c>
      <c r="V353" s="108">
        <v>0.5</v>
      </c>
      <c r="W353" s="108">
        <v>1.8</v>
      </c>
      <c r="X353" s="90">
        <v>1</v>
      </c>
      <c r="Y353" s="110">
        <v>1</v>
      </c>
      <c r="Z353" s="110">
        <v>1</v>
      </c>
      <c r="AA353" s="110">
        <v>1</v>
      </c>
      <c r="AB353" s="785">
        <f t="shared" si="16"/>
        <v>3284.19</v>
      </c>
    </row>
    <row r="354" spans="1:28" s="786" customFormat="1" ht="38.25" customHeight="1">
      <c r="A354" s="782">
        <f t="shared" si="17"/>
        <v>343</v>
      </c>
      <c r="B354" s="118" t="s">
        <v>2548</v>
      </c>
      <c r="C354" s="783">
        <v>43770</v>
      </c>
      <c r="D354" s="783">
        <v>44135</v>
      </c>
      <c r="E354" s="783" t="s">
        <v>455</v>
      </c>
      <c r="F354" s="805" t="s">
        <v>1262</v>
      </c>
      <c r="G354" s="789">
        <v>1994</v>
      </c>
      <c r="H354" s="793" t="s">
        <v>1265</v>
      </c>
      <c r="I354" s="784" t="s">
        <v>20</v>
      </c>
      <c r="J354" s="784">
        <v>7616</v>
      </c>
      <c r="K354" s="118" t="s">
        <v>20</v>
      </c>
      <c r="L354" s="118" t="s">
        <v>1167</v>
      </c>
      <c r="M354" s="103" t="s">
        <v>1266</v>
      </c>
      <c r="N354" s="118" t="s">
        <v>243</v>
      </c>
      <c r="O354" s="118" t="s">
        <v>244</v>
      </c>
      <c r="P354" s="118" t="s">
        <v>230</v>
      </c>
      <c r="Q354" s="118">
        <v>0</v>
      </c>
      <c r="R354" s="783">
        <v>43770</v>
      </c>
      <c r="S354" s="783">
        <v>44135</v>
      </c>
      <c r="T354" s="107">
        <v>2807</v>
      </c>
      <c r="U354" s="108">
        <v>1.3</v>
      </c>
      <c r="V354" s="108">
        <v>0.5</v>
      </c>
      <c r="W354" s="108">
        <v>1.8</v>
      </c>
      <c r="X354" s="90">
        <v>1</v>
      </c>
      <c r="Y354" s="110">
        <v>1</v>
      </c>
      <c r="Z354" s="110">
        <v>1</v>
      </c>
      <c r="AA354" s="110">
        <v>1</v>
      </c>
      <c r="AB354" s="785">
        <f t="shared" si="16"/>
        <v>3284.19</v>
      </c>
    </row>
    <row r="355" spans="1:28" s="786" customFormat="1" ht="38.25" customHeight="1">
      <c r="A355" s="782">
        <f t="shared" si="17"/>
        <v>344</v>
      </c>
      <c r="B355" s="118" t="s">
        <v>2548</v>
      </c>
      <c r="C355" s="783">
        <v>43770</v>
      </c>
      <c r="D355" s="783">
        <v>44135</v>
      </c>
      <c r="E355" s="783" t="s">
        <v>455</v>
      </c>
      <c r="F355" s="805" t="s">
        <v>1267</v>
      </c>
      <c r="G355" s="789">
        <v>1995</v>
      </c>
      <c r="H355" s="793" t="s">
        <v>1268</v>
      </c>
      <c r="I355" s="784" t="s">
        <v>20</v>
      </c>
      <c r="J355" s="784">
        <v>13745</v>
      </c>
      <c r="K355" s="118" t="s">
        <v>20</v>
      </c>
      <c r="L355" s="118" t="s">
        <v>1167</v>
      </c>
      <c r="M355" s="103" t="s">
        <v>1269</v>
      </c>
      <c r="N355" s="118" t="s">
        <v>243</v>
      </c>
      <c r="O355" s="118" t="s">
        <v>244</v>
      </c>
      <c r="P355" s="118" t="s">
        <v>230</v>
      </c>
      <c r="Q355" s="118">
        <v>0</v>
      </c>
      <c r="R355" s="783">
        <v>43770</v>
      </c>
      <c r="S355" s="783">
        <v>44135</v>
      </c>
      <c r="T355" s="107">
        <v>2807</v>
      </c>
      <c r="U355" s="108">
        <v>1.3</v>
      </c>
      <c r="V355" s="108">
        <v>0.5</v>
      </c>
      <c r="W355" s="108">
        <v>1.8</v>
      </c>
      <c r="X355" s="90">
        <v>1</v>
      </c>
      <c r="Y355" s="110">
        <v>1</v>
      </c>
      <c r="Z355" s="110">
        <v>1</v>
      </c>
      <c r="AA355" s="110">
        <v>1</v>
      </c>
      <c r="AB355" s="785">
        <f t="shared" si="16"/>
        <v>3284.19</v>
      </c>
    </row>
    <row r="356" spans="1:28" s="786" customFormat="1" ht="38.25" customHeight="1">
      <c r="A356" s="782">
        <f t="shared" si="17"/>
        <v>345</v>
      </c>
      <c r="B356" s="118" t="s">
        <v>2548</v>
      </c>
      <c r="C356" s="783">
        <v>43770</v>
      </c>
      <c r="D356" s="783">
        <v>44135</v>
      </c>
      <c r="E356" s="783" t="s">
        <v>455</v>
      </c>
      <c r="F356" s="805" t="s">
        <v>1267</v>
      </c>
      <c r="G356" s="789">
        <v>1995</v>
      </c>
      <c r="H356" s="793" t="s">
        <v>1270</v>
      </c>
      <c r="I356" s="784" t="s">
        <v>20</v>
      </c>
      <c r="J356" s="784">
        <v>13745</v>
      </c>
      <c r="K356" s="118" t="s">
        <v>20</v>
      </c>
      <c r="L356" s="118" t="s">
        <v>1167</v>
      </c>
      <c r="M356" s="103" t="s">
        <v>1271</v>
      </c>
      <c r="N356" s="118" t="s">
        <v>243</v>
      </c>
      <c r="O356" s="118" t="s">
        <v>244</v>
      </c>
      <c r="P356" s="118" t="s">
        <v>230</v>
      </c>
      <c r="Q356" s="118">
        <v>0</v>
      </c>
      <c r="R356" s="783">
        <v>43770</v>
      </c>
      <c r="S356" s="783">
        <v>44135</v>
      </c>
      <c r="T356" s="107">
        <v>2807</v>
      </c>
      <c r="U356" s="108">
        <v>1.3</v>
      </c>
      <c r="V356" s="108">
        <v>0.5</v>
      </c>
      <c r="W356" s="108">
        <v>1.8</v>
      </c>
      <c r="X356" s="90">
        <v>1</v>
      </c>
      <c r="Y356" s="110">
        <v>1</v>
      </c>
      <c r="Z356" s="110">
        <v>1</v>
      </c>
      <c r="AA356" s="110">
        <v>1</v>
      </c>
      <c r="AB356" s="785">
        <f t="shared" si="16"/>
        <v>3284.19</v>
      </c>
    </row>
    <row r="357" spans="1:28" s="786" customFormat="1" ht="38.25" customHeight="1">
      <c r="A357" s="782">
        <f t="shared" si="17"/>
        <v>346</v>
      </c>
      <c r="B357" s="118" t="s">
        <v>2548</v>
      </c>
      <c r="C357" s="783">
        <v>43770</v>
      </c>
      <c r="D357" s="783">
        <v>44135</v>
      </c>
      <c r="E357" s="783" t="s">
        <v>455</v>
      </c>
      <c r="F357" s="805" t="s">
        <v>1272</v>
      </c>
      <c r="G357" s="789">
        <v>1994</v>
      </c>
      <c r="H357" s="793" t="s">
        <v>1273</v>
      </c>
      <c r="I357" s="784" t="s">
        <v>20</v>
      </c>
      <c r="J357" s="784">
        <v>11000</v>
      </c>
      <c r="K357" s="118" t="s">
        <v>20</v>
      </c>
      <c r="L357" s="118" t="s">
        <v>1167</v>
      </c>
      <c r="M357" s="103" t="s">
        <v>1274</v>
      </c>
      <c r="N357" s="118" t="s">
        <v>243</v>
      </c>
      <c r="O357" s="118" t="s">
        <v>244</v>
      </c>
      <c r="P357" s="118" t="s">
        <v>230</v>
      </c>
      <c r="Q357" s="118">
        <v>0</v>
      </c>
      <c r="R357" s="783">
        <v>43770</v>
      </c>
      <c r="S357" s="783">
        <v>44135</v>
      </c>
      <c r="T357" s="107">
        <v>2807</v>
      </c>
      <c r="U357" s="108">
        <v>1.3</v>
      </c>
      <c r="V357" s="108">
        <v>0.5</v>
      </c>
      <c r="W357" s="108">
        <v>1.8</v>
      </c>
      <c r="X357" s="90">
        <v>1</v>
      </c>
      <c r="Y357" s="110">
        <v>1</v>
      </c>
      <c r="Z357" s="110">
        <v>1</v>
      </c>
      <c r="AA357" s="110">
        <v>1</v>
      </c>
      <c r="AB357" s="785">
        <f t="shared" si="16"/>
        <v>3284.19</v>
      </c>
    </row>
    <row r="358" spans="1:28" s="786" customFormat="1" ht="38.25" customHeight="1">
      <c r="A358" s="782">
        <f t="shared" si="17"/>
        <v>347</v>
      </c>
      <c r="B358" s="118" t="s">
        <v>2548</v>
      </c>
      <c r="C358" s="783">
        <v>43770</v>
      </c>
      <c r="D358" s="783">
        <v>44135</v>
      </c>
      <c r="E358" s="783" t="s">
        <v>455</v>
      </c>
      <c r="F358" s="805" t="s">
        <v>1275</v>
      </c>
      <c r="G358" s="789">
        <v>1992</v>
      </c>
      <c r="H358" s="793" t="s">
        <v>780</v>
      </c>
      <c r="I358" s="784" t="s">
        <v>20</v>
      </c>
      <c r="J358" s="784">
        <v>10185</v>
      </c>
      <c r="K358" s="118" t="s">
        <v>20</v>
      </c>
      <c r="L358" s="118" t="s">
        <v>1167</v>
      </c>
      <c r="M358" s="103" t="s">
        <v>1276</v>
      </c>
      <c r="N358" s="118" t="s">
        <v>243</v>
      </c>
      <c r="O358" s="118" t="s">
        <v>244</v>
      </c>
      <c r="P358" s="118" t="s">
        <v>230</v>
      </c>
      <c r="Q358" s="118">
        <v>0</v>
      </c>
      <c r="R358" s="783">
        <v>43770</v>
      </c>
      <c r="S358" s="783">
        <v>44135</v>
      </c>
      <c r="T358" s="107">
        <v>2807</v>
      </c>
      <c r="U358" s="108">
        <v>1.3</v>
      </c>
      <c r="V358" s="108">
        <v>0.5</v>
      </c>
      <c r="W358" s="108">
        <v>1.8</v>
      </c>
      <c r="X358" s="90">
        <v>1</v>
      </c>
      <c r="Y358" s="110">
        <v>1</v>
      </c>
      <c r="Z358" s="110">
        <v>1</v>
      </c>
      <c r="AA358" s="110">
        <v>1</v>
      </c>
      <c r="AB358" s="785">
        <f t="shared" si="16"/>
        <v>3284.19</v>
      </c>
    </row>
    <row r="359" spans="1:28" s="786" customFormat="1" ht="38.25" customHeight="1">
      <c r="A359" s="782">
        <f t="shared" si="17"/>
        <v>348</v>
      </c>
      <c r="B359" s="118" t="s">
        <v>2548</v>
      </c>
      <c r="C359" s="783">
        <v>43770</v>
      </c>
      <c r="D359" s="783">
        <v>44135</v>
      </c>
      <c r="E359" s="783" t="s">
        <v>456</v>
      </c>
      <c r="F359" s="805" t="s">
        <v>1277</v>
      </c>
      <c r="G359" s="789">
        <v>2011</v>
      </c>
      <c r="H359" s="793" t="s">
        <v>1278</v>
      </c>
      <c r="I359" s="784" t="s">
        <v>20</v>
      </c>
      <c r="J359" s="784">
        <v>26000</v>
      </c>
      <c r="K359" s="118" t="s">
        <v>20</v>
      </c>
      <c r="L359" s="118" t="s">
        <v>1167</v>
      </c>
      <c r="M359" s="103" t="s">
        <v>1279</v>
      </c>
      <c r="N359" s="118" t="s">
        <v>454</v>
      </c>
      <c r="O359" s="118" t="s">
        <v>244</v>
      </c>
      <c r="P359" s="118" t="s">
        <v>428</v>
      </c>
      <c r="Q359" s="118">
        <v>0</v>
      </c>
      <c r="R359" s="783">
        <v>43770</v>
      </c>
      <c r="S359" s="783">
        <v>44135</v>
      </c>
      <c r="T359" s="107">
        <v>4227</v>
      </c>
      <c r="U359" s="108">
        <v>1.3</v>
      </c>
      <c r="V359" s="108">
        <v>0.7</v>
      </c>
      <c r="W359" s="108">
        <v>1.8</v>
      </c>
      <c r="X359" s="90">
        <v>1</v>
      </c>
      <c r="Y359" s="110">
        <v>1.25</v>
      </c>
      <c r="Z359" s="110">
        <v>1</v>
      </c>
      <c r="AA359" s="110">
        <v>1</v>
      </c>
      <c r="AB359" s="785">
        <f t="shared" si="16"/>
        <v>8654.7800000000007</v>
      </c>
    </row>
    <row r="360" spans="1:28" s="786" customFormat="1" ht="38.25" customHeight="1">
      <c r="A360" s="782">
        <f t="shared" si="17"/>
        <v>349</v>
      </c>
      <c r="B360" s="118" t="s">
        <v>2548</v>
      </c>
      <c r="C360" s="783">
        <v>43770</v>
      </c>
      <c r="D360" s="783">
        <v>44135</v>
      </c>
      <c r="E360" s="783" t="s">
        <v>456</v>
      </c>
      <c r="F360" s="805" t="s">
        <v>1048</v>
      </c>
      <c r="G360" s="789">
        <v>1996</v>
      </c>
      <c r="H360" s="793" t="s">
        <v>1280</v>
      </c>
      <c r="I360" s="784" t="s">
        <v>20</v>
      </c>
      <c r="J360" s="784">
        <v>16450</v>
      </c>
      <c r="K360" s="118" t="s">
        <v>20</v>
      </c>
      <c r="L360" s="118" t="s">
        <v>1167</v>
      </c>
      <c r="M360" s="103" t="s">
        <v>1281</v>
      </c>
      <c r="N360" s="118" t="s">
        <v>243</v>
      </c>
      <c r="O360" s="118" t="s">
        <v>244</v>
      </c>
      <c r="P360" s="118" t="s">
        <v>230</v>
      </c>
      <c r="Q360" s="118">
        <v>0</v>
      </c>
      <c r="R360" s="783">
        <v>43770</v>
      </c>
      <c r="S360" s="783">
        <v>44135</v>
      </c>
      <c r="T360" s="107">
        <v>4227</v>
      </c>
      <c r="U360" s="108">
        <v>1.3</v>
      </c>
      <c r="V360" s="108">
        <v>0.5</v>
      </c>
      <c r="W360" s="108">
        <v>1.8</v>
      </c>
      <c r="X360" s="90">
        <v>1</v>
      </c>
      <c r="Y360" s="110">
        <v>1</v>
      </c>
      <c r="Z360" s="110">
        <v>1</v>
      </c>
      <c r="AA360" s="110">
        <v>1</v>
      </c>
      <c r="AB360" s="785">
        <f t="shared" si="16"/>
        <v>4945.59</v>
      </c>
    </row>
    <row r="361" spans="1:28" s="786" customFormat="1" ht="38.25" customHeight="1">
      <c r="A361" s="782">
        <f t="shared" si="17"/>
        <v>350</v>
      </c>
      <c r="B361" s="118" t="s">
        <v>2548</v>
      </c>
      <c r="C361" s="783">
        <v>43770</v>
      </c>
      <c r="D361" s="783">
        <v>44135</v>
      </c>
      <c r="E361" s="783" t="s">
        <v>456</v>
      </c>
      <c r="F361" s="805" t="s">
        <v>1282</v>
      </c>
      <c r="G361" s="789">
        <v>1999</v>
      </c>
      <c r="H361" s="793" t="s">
        <v>1283</v>
      </c>
      <c r="I361" s="784" t="s">
        <v>20</v>
      </c>
      <c r="J361" s="784">
        <v>20725</v>
      </c>
      <c r="K361" s="118" t="s">
        <v>20</v>
      </c>
      <c r="L361" s="118" t="s">
        <v>1167</v>
      </c>
      <c r="M361" s="103" t="s">
        <v>1284</v>
      </c>
      <c r="N361" s="118" t="s">
        <v>454</v>
      </c>
      <c r="O361" s="118" t="s">
        <v>244</v>
      </c>
      <c r="P361" s="118" t="s">
        <v>230</v>
      </c>
      <c r="Q361" s="118">
        <v>0</v>
      </c>
      <c r="R361" s="783">
        <v>43770</v>
      </c>
      <c r="S361" s="783">
        <v>44135</v>
      </c>
      <c r="T361" s="107">
        <v>4227</v>
      </c>
      <c r="U361" s="108">
        <v>1.3</v>
      </c>
      <c r="V361" s="108">
        <v>0.5</v>
      </c>
      <c r="W361" s="108">
        <v>1.8</v>
      </c>
      <c r="X361" s="90">
        <v>1</v>
      </c>
      <c r="Y361" s="110">
        <v>1.25</v>
      </c>
      <c r="Z361" s="110">
        <v>1</v>
      </c>
      <c r="AA361" s="110">
        <v>1</v>
      </c>
      <c r="AB361" s="785">
        <f t="shared" si="16"/>
        <v>6181.99</v>
      </c>
    </row>
    <row r="362" spans="1:28" s="786" customFormat="1" ht="38.25" customHeight="1">
      <c r="A362" s="782">
        <f t="shared" si="17"/>
        <v>351</v>
      </c>
      <c r="B362" s="118" t="s">
        <v>2548</v>
      </c>
      <c r="C362" s="783">
        <v>43770</v>
      </c>
      <c r="D362" s="783">
        <v>44135</v>
      </c>
      <c r="E362" s="783" t="s">
        <v>456</v>
      </c>
      <c r="F362" s="805" t="s">
        <v>1282</v>
      </c>
      <c r="G362" s="789">
        <v>1999</v>
      </c>
      <c r="H362" s="793" t="s">
        <v>1285</v>
      </c>
      <c r="I362" s="784" t="s">
        <v>20</v>
      </c>
      <c r="J362" s="784">
        <v>20725</v>
      </c>
      <c r="K362" s="118" t="s">
        <v>20</v>
      </c>
      <c r="L362" s="118" t="s">
        <v>1167</v>
      </c>
      <c r="M362" s="103" t="s">
        <v>1286</v>
      </c>
      <c r="N362" s="118" t="s">
        <v>243</v>
      </c>
      <c r="O362" s="118" t="s">
        <v>244</v>
      </c>
      <c r="P362" s="118" t="s">
        <v>230</v>
      </c>
      <c r="Q362" s="118">
        <v>0</v>
      </c>
      <c r="R362" s="783">
        <v>43770</v>
      </c>
      <c r="S362" s="783">
        <v>44135</v>
      </c>
      <c r="T362" s="107">
        <v>4227</v>
      </c>
      <c r="U362" s="108">
        <v>1.3</v>
      </c>
      <c r="V362" s="108">
        <v>0.5</v>
      </c>
      <c r="W362" s="108">
        <v>1.8</v>
      </c>
      <c r="X362" s="90">
        <v>1</v>
      </c>
      <c r="Y362" s="110">
        <v>1</v>
      </c>
      <c r="Z362" s="110">
        <v>1</v>
      </c>
      <c r="AA362" s="110">
        <v>1</v>
      </c>
      <c r="AB362" s="785">
        <f t="shared" si="16"/>
        <v>4945.59</v>
      </c>
    </row>
    <row r="363" spans="1:28" s="786" customFormat="1" ht="38.25" customHeight="1">
      <c r="A363" s="782">
        <f t="shared" si="17"/>
        <v>352</v>
      </c>
      <c r="B363" s="118" t="s">
        <v>2548</v>
      </c>
      <c r="C363" s="783">
        <v>43770</v>
      </c>
      <c r="D363" s="783">
        <v>44135</v>
      </c>
      <c r="E363" s="783" t="s">
        <v>820</v>
      </c>
      <c r="F363" s="805" t="s">
        <v>1287</v>
      </c>
      <c r="G363" s="789">
        <v>2006</v>
      </c>
      <c r="H363" s="793" t="s">
        <v>1288</v>
      </c>
      <c r="I363" s="784" t="s">
        <v>20</v>
      </c>
      <c r="J363" s="784" t="s">
        <v>20</v>
      </c>
      <c r="K363" s="118">
        <v>13</v>
      </c>
      <c r="L363" s="118" t="s">
        <v>1167</v>
      </c>
      <c r="M363" s="103" t="s">
        <v>1289</v>
      </c>
      <c r="N363" s="118" t="s">
        <v>243</v>
      </c>
      <c r="O363" s="118" t="s">
        <v>244</v>
      </c>
      <c r="P363" s="118" t="s">
        <v>230</v>
      </c>
      <c r="Q363" s="118">
        <v>0</v>
      </c>
      <c r="R363" s="783">
        <v>43770</v>
      </c>
      <c r="S363" s="783">
        <v>44135</v>
      </c>
      <c r="T363" s="107">
        <v>2246</v>
      </c>
      <c r="U363" s="108">
        <v>1.3</v>
      </c>
      <c r="V363" s="108">
        <v>0.5</v>
      </c>
      <c r="W363" s="108">
        <v>1.8</v>
      </c>
      <c r="X363" s="90">
        <v>1</v>
      </c>
      <c r="Y363" s="110">
        <v>1</v>
      </c>
      <c r="Z363" s="110">
        <v>1</v>
      </c>
      <c r="AA363" s="110">
        <v>1</v>
      </c>
      <c r="AB363" s="785">
        <f t="shared" si="16"/>
        <v>2627.82</v>
      </c>
    </row>
    <row r="364" spans="1:28" s="786" customFormat="1" ht="38.25" customHeight="1">
      <c r="A364" s="782">
        <f t="shared" si="17"/>
        <v>353</v>
      </c>
      <c r="B364" s="118" t="s">
        <v>2548</v>
      </c>
      <c r="C364" s="783">
        <v>43777</v>
      </c>
      <c r="D364" s="783">
        <v>44142</v>
      </c>
      <c r="E364" s="783" t="s">
        <v>820</v>
      </c>
      <c r="F364" s="805" t="s">
        <v>1290</v>
      </c>
      <c r="G364" s="789">
        <v>2016</v>
      </c>
      <c r="H364" s="793" t="s">
        <v>1291</v>
      </c>
      <c r="I364" s="784" t="s">
        <v>20</v>
      </c>
      <c r="J364" s="784" t="s">
        <v>20</v>
      </c>
      <c r="K364" s="118">
        <v>12</v>
      </c>
      <c r="L364" s="118" t="s">
        <v>1167</v>
      </c>
      <c r="M364" s="103" t="s">
        <v>1292</v>
      </c>
      <c r="N364" s="118" t="s">
        <v>243</v>
      </c>
      <c r="O364" s="118" t="s">
        <v>244</v>
      </c>
      <c r="P364" s="118" t="s">
        <v>319</v>
      </c>
      <c r="Q364" s="118">
        <v>0</v>
      </c>
      <c r="R364" s="783">
        <v>43777</v>
      </c>
      <c r="S364" s="783">
        <v>44142</v>
      </c>
      <c r="T364" s="107">
        <v>2246</v>
      </c>
      <c r="U364" s="108">
        <v>1.3</v>
      </c>
      <c r="V364" s="108">
        <v>0.9</v>
      </c>
      <c r="W364" s="108">
        <v>1.8</v>
      </c>
      <c r="X364" s="90">
        <v>1</v>
      </c>
      <c r="Y364" s="110">
        <v>1</v>
      </c>
      <c r="Z364" s="110">
        <v>1</v>
      </c>
      <c r="AA364" s="110">
        <v>1</v>
      </c>
      <c r="AB364" s="785">
        <f t="shared" si="16"/>
        <v>4730.08</v>
      </c>
    </row>
    <row r="365" spans="1:28" s="786" customFormat="1" ht="38.25" customHeight="1">
      <c r="A365" s="782">
        <f t="shared" si="17"/>
        <v>354</v>
      </c>
      <c r="B365" s="118" t="s">
        <v>2548</v>
      </c>
      <c r="C365" s="783">
        <v>43770</v>
      </c>
      <c r="D365" s="783">
        <v>44135</v>
      </c>
      <c r="E365" s="783" t="s">
        <v>464</v>
      </c>
      <c r="F365" s="805" t="s">
        <v>1293</v>
      </c>
      <c r="G365" s="789">
        <v>1993</v>
      </c>
      <c r="H365" s="793" t="s">
        <v>1294</v>
      </c>
      <c r="I365" s="784" t="s">
        <v>20</v>
      </c>
      <c r="J365" s="784" t="s">
        <v>20</v>
      </c>
      <c r="K365" s="118">
        <v>20</v>
      </c>
      <c r="L365" s="118" t="s">
        <v>1167</v>
      </c>
      <c r="M365" s="103" t="s">
        <v>1295</v>
      </c>
      <c r="N365" s="118" t="s">
        <v>243</v>
      </c>
      <c r="O365" s="118" t="s">
        <v>244</v>
      </c>
      <c r="P365" s="118" t="s">
        <v>230</v>
      </c>
      <c r="Q365" s="118">
        <v>0</v>
      </c>
      <c r="R365" s="783">
        <v>43770</v>
      </c>
      <c r="S365" s="783">
        <v>44135</v>
      </c>
      <c r="T365" s="107">
        <v>2807</v>
      </c>
      <c r="U365" s="108">
        <v>1.3</v>
      </c>
      <c r="V365" s="108">
        <v>0.5</v>
      </c>
      <c r="W365" s="108">
        <v>1.8</v>
      </c>
      <c r="X365" s="90">
        <v>1</v>
      </c>
      <c r="Y365" s="110">
        <v>1</v>
      </c>
      <c r="Z365" s="110">
        <v>1</v>
      </c>
      <c r="AA365" s="110">
        <v>1</v>
      </c>
      <c r="AB365" s="785">
        <f t="shared" si="16"/>
        <v>3284.19</v>
      </c>
    </row>
    <row r="366" spans="1:28" s="786" customFormat="1" ht="38.25" customHeight="1">
      <c r="A366" s="782">
        <f t="shared" si="17"/>
        <v>355</v>
      </c>
      <c r="B366" s="118" t="s">
        <v>2548</v>
      </c>
      <c r="C366" s="783">
        <v>43770</v>
      </c>
      <c r="D366" s="783">
        <v>44135</v>
      </c>
      <c r="E366" s="783" t="s">
        <v>464</v>
      </c>
      <c r="F366" s="805" t="s">
        <v>1296</v>
      </c>
      <c r="G366" s="789">
        <v>1994</v>
      </c>
      <c r="H366" s="793" t="s">
        <v>1297</v>
      </c>
      <c r="I366" s="784" t="s">
        <v>20</v>
      </c>
      <c r="J366" s="784" t="s">
        <v>20</v>
      </c>
      <c r="K366" s="118">
        <v>26</v>
      </c>
      <c r="L366" s="118" t="s">
        <v>1167</v>
      </c>
      <c r="M366" s="103" t="s">
        <v>1298</v>
      </c>
      <c r="N366" s="118" t="s">
        <v>243</v>
      </c>
      <c r="O366" s="118" t="s">
        <v>244</v>
      </c>
      <c r="P366" s="118" t="s">
        <v>230</v>
      </c>
      <c r="Q366" s="118">
        <v>0</v>
      </c>
      <c r="R366" s="783">
        <v>43770</v>
      </c>
      <c r="S366" s="783">
        <v>44135</v>
      </c>
      <c r="T366" s="107">
        <v>2807</v>
      </c>
      <c r="U366" s="108">
        <v>1.3</v>
      </c>
      <c r="V366" s="108">
        <v>0.5</v>
      </c>
      <c r="W366" s="108">
        <v>1.8</v>
      </c>
      <c r="X366" s="90">
        <v>1</v>
      </c>
      <c r="Y366" s="110">
        <v>1</v>
      </c>
      <c r="Z366" s="110">
        <v>1</v>
      </c>
      <c r="AA366" s="110">
        <v>1</v>
      </c>
      <c r="AB366" s="785">
        <f t="shared" si="16"/>
        <v>3284.19</v>
      </c>
    </row>
    <row r="367" spans="1:28" s="786" customFormat="1" ht="38.25" customHeight="1">
      <c r="A367" s="782">
        <f t="shared" si="17"/>
        <v>356</v>
      </c>
      <c r="B367" s="118" t="s">
        <v>2548</v>
      </c>
      <c r="C367" s="783">
        <v>43770</v>
      </c>
      <c r="D367" s="783">
        <v>44135</v>
      </c>
      <c r="E367" s="783" t="s">
        <v>464</v>
      </c>
      <c r="F367" s="805" t="s">
        <v>1299</v>
      </c>
      <c r="G367" s="789">
        <v>1995</v>
      </c>
      <c r="H367" s="793" t="s">
        <v>780</v>
      </c>
      <c r="I367" s="784" t="s">
        <v>20</v>
      </c>
      <c r="J367" s="784" t="s">
        <v>20</v>
      </c>
      <c r="K367" s="118">
        <v>26</v>
      </c>
      <c r="L367" s="118" t="s">
        <v>1167</v>
      </c>
      <c r="M367" s="103" t="s">
        <v>1300</v>
      </c>
      <c r="N367" s="118" t="s">
        <v>243</v>
      </c>
      <c r="O367" s="118" t="s">
        <v>244</v>
      </c>
      <c r="P367" s="118" t="s">
        <v>230</v>
      </c>
      <c r="Q367" s="118">
        <v>0</v>
      </c>
      <c r="R367" s="783">
        <v>43770</v>
      </c>
      <c r="S367" s="783">
        <v>44135</v>
      </c>
      <c r="T367" s="107">
        <v>2807</v>
      </c>
      <c r="U367" s="108">
        <v>1.3</v>
      </c>
      <c r="V367" s="108">
        <v>0.5</v>
      </c>
      <c r="W367" s="108">
        <v>1.8</v>
      </c>
      <c r="X367" s="90">
        <v>1</v>
      </c>
      <c r="Y367" s="110">
        <v>1</v>
      </c>
      <c r="Z367" s="110">
        <v>1</v>
      </c>
      <c r="AA367" s="110">
        <v>1</v>
      </c>
      <c r="AB367" s="785">
        <f t="shared" si="16"/>
        <v>3284.19</v>
      </c>
    </row>
    <row r="368" spans="1:28" s="786" customFormat="1" ht="38.25" customHeight="1">
      <c r="A368" s="782">
        <f t="shared" si="17"/>
        <v>357</v>
      </c>
      <c r="B368" s="118" t="s">
        <v>2548</v>
      </c>
      <c r="C368" s="783">
        <v>43770</v>
      </c>
      <c r="D368" s="783">
        <v>44135</v>
      </c>
      <c r="E368" s="783" t="s">
        <v>464</v>
      </c>
      <c r="F368" s="805" t="s">
        <v>1301</v>
      </c>
      <c r="G368" s="789">
        <v>1995</v>
      </c>
      <c r="H368" s="793" t="s">
        <v>1302</v>
      </c>
      <c r="I368" s="784" t="s">
        <v>20</v>
      </c>
      <c r="J368" s="784" t="s">
        <v>20</v>
      </c>
      <c r="K368" s="118">
        <v>25</v>
      </c>
      <c r="L368" s="118" t="s">
        <v>1167</v>
      </c>
      <c r="M368" s="103" t="s">
        <v>1303</v>
      </c>
      <c r="N368" s="118" t="s">
        <v>243</v>
      </c>
      <c r="O368" s="118" t="s">
        <v>244</v>
      </c>
      <c r="P368" s="118" t="s">
        <v>230</v>
      </c>
      <c r="Q368" s="118">
        <v>0</v>
      </c>
      <c r="R368" s="783">
        <v>43770</v>
      </c>
      <c r="S368" s="783">
        <v>44135</v>
      </c>
      <c r="T368" s="107">
        <v>2807</v>
      </c>
      <c r="U368" s="108">
        <v>1.3</v>
      </c>
      <c r="V368" s="108">
        <v>0.5</v>
      </c>
      <c r="W368" s="108">
        <v>1.8</v>
      </c>
      <c r="X368" s="90">
        <v>1</v>
      </c>
      <c r="Y368" s="110">
        <v>1</v>
      </c>
      <c r="Z368" s="110">
        <v>1</v>
      </c>
      <c r="AA368" s="110">
        <v>1</v>
      </c>
      <c r="AB368" s="785">
        <f t="shared" si="16"/>
        <v>3284.19</v>
      </c>
    </row>
    <row r="369" spans="1:28" s="786" customFormat="1" ht="38.25" customHeight="1">
      <c r="A369" s="782">
        <f t="shared" si="17"/>
        <v>358</v>
      </c>
      <c r="B369" s="118" t="s">
        <v>2548</v>
      </c>
      <c r="C369" s="783">
        <v>43770</v>
      </c>
      <c r="D369" s="783">
        <v>44135</v>
      </c>
      <c r="E369" s="783" t="s">
        <v>464</v>
      </c>
      <c r="F369" s="805" t="s">
        <v>1267</v>
      </c>
      <c r="G369" s="789">
        <v>1995</v>
      </c>
      <c r="H369" s="793" t="s">
        <v>1304</v>
      </c>
      <c r="I369" s="784" t="s">
        <v>20</v>
      </c>
      <c r="J369" s="784" t="s">
        <v>20</v>
      </c>
      <c r="K369" s="118">
        <v>26</v>
      </c>
      <c r="L369" s="118" t="s">
        <v>1167</v>
      </c>
      <c r="M369" s="103" t="s">
        <v>1305</v>
      </c>
      <c r="N369" s="118" t="s">
        <v>243</v>
      </c>
      <c r="O369" s="118" t="s">
        <v>244</v>
      </c>
      <c r="P369" s="118" t="s">
        <v>230</v>
      </c>
      <c r="Q369" s="118">
        <v>0</v>
      </c>
      <c r="R369" s="783">
        <v>43770</v>
      </c>
      <c r="S369" s="783">
        <v>44135</v>
      </c>
      <c r="T369" s="107">
        <v>2807</v>
      </c>
      <c r="U369" s="108">
        <v>1.3</v>
      </c>
      <c r="V369" s="108">
        <v>0.5</v>
      </c>
      <c r="W369" s="108">
        <v>1.8</v>
      </c>
      <c r="X369" s="90">
        <v>1</v>
      </c>
      <c r="Y369" s="110">
        <v>1</v>
      </c>
      <c r="Z369" s="110">
        <v>1</v>
      </c>
      <c r="AA369" s="110">
        <v>1</v>
      </c>
      <c r="AB369" s="785">
        <f t="shared" si="16"/>
        <v>3284.19</v>
      </c>
    </row>
    <row r="370" spans="1:28" s="786" customFormat="1" ht="38.25" customHeight="1">
      <c r="A370" s="782">
        <f t="shared" si="17"/>
        <v>359</v>
      </c>
      <c r="B370" s="118" t="s">
        <v>2548</v>
      </c>
      <c r="C370" s="783">
        <v>43770</v>
      </c>
      <c r="D370" s="783">
        <v>44135</v>
      </c>
      <c r="E370" s="783" t="s">
        <v>464</v>
      </c>
      <c r="F370" s="805" t="s">
        <v>1306</v>
      </c>
      <c r="G370" s="789">
        <v>1995</v>
      </c>
      <c r="H370" s="793" t="s">
        <v>1307</v>
      </c>
      <c r="I370" s="784" t="s">
        <v>20</v>
      </c>
      <c r="J370" s="784" t="s">
        <v>20</v>
      </c>
      <c r="K370" s="118">
        <v>26</v>
      </c>
      <c r="L370" s="118" t="s">
        <v>1167</v>
      </c>
      <c r="M370" s="103" t="s">
        <v>1308</v>
      </c>
      <c r="N370" s="118" t="s">
        <v>243</v>
      </c>
      <c r="O370" s="118" t="s">
        <v>244</v>
      </c>
      <c r="P370" s="118" t="s">
        <v>230</v>
      </c>
      <c r="Q370" s="118">
        <v>0</v>
      </c>
      <c r="R370" s="783">
        <v>43770</v>
      </c>
      <c r="S370" s="783">
        <v>44135</v>
      </c>
      <c r="T370" s="107">
        <v>2807</v>
      </c>
      <c r="U370" s="108">
        <v>1.3</v>
      </c>
      <c r="V370" s="108">
        <v>0.5</v>
      </c>
      <c r="W370" s="108">
        <v>1.8</v>
      </c>
      <c r="X370" s="90">
        <v>1</v>
      </c>
      <c r="Y370" s="110">
        <v>1</v>
      </c>
      <c r="Z370" s="110">
        <v>1</v>
      </c>
      <c r="AA370" s="110">
        <v>1</v>
      </c>
      <c r="AB370" s="785">
        <f t="shared" si="16"/>
        <v>3284.19</v>
      </c>
    </row>
    <row r="371" spans="1:28" s="786" customFormat="1" ht="38.25" customHeight="1">
      <c r="A371" s="782">
        <f t="shared" si="17"/>
        <v>360</v>
      </c>
      <c r="B371" s="118" t="s">
        <v>2548</v>
      </c>
      <c r="C371" s="783">
        <v>43770</v>
      </c>
      <c r="D371" s="783">
        <v>44135</v>
      </c>
      <c r="E371" s="783" t="s">
        <v>464</v>
      </c>
      <c r="F371" s="805" t="s">
        <v>1309</v>
      </c>
      <c r="G371" s="789">
        <v>1996</v>
      </c>
      <c r="H371" s="793" t="s">
        <v>1310</v>
      </c>
      <c r="I371" s="784" t="s">
        <v>20</v>
      </c>
      <c r="J371" s="784" t="s">
        <v>20</v>
      </c>
      <c r="K371" s="118">
        <v>26</v>
      </c>
      <c r="L371" s="118" t="s">
        <v>1167</v>
      </c>
      <c r="M371" s="103" t="s">
        <v>1311</v>
      </c>
      <c r="N371" s="118" t="s">
        <v>243</v>
      </c>
      <c r="O371" s="118" t="s">
        <v>244</v>
      </c>
      <c r="P371" s="118" t="s">
        <v>230</v>
      </c>
      <c r="Q371" s="118">
        <v>0</v>
      </c>
      <c r="R371" s="783">
        <v>43770</v>
      </c>
      <c r="S371" s="783">
        <v>44135</v>
      </c>
      <c r="T371" s="107">
        <v>2807</v>
      </c>
      <c r="U371" s="108">
        <v>1.3</v>
      </c>
      <c r="V371" s="108">
        <v>0.5</v>
      </c>
      <c r="W371" s="108">
        <v>1.8</v>
      </c>
      <c r="X371" s="90">
        <v>1</v>
      </c>
      <c r="Y371" s="110">
        <v>1</v>
      </c>
      <c r="Z371" s="110">
        <v>1</v>
      </c>
      <c r="AA371" s="110">
        <v>1</v>
      </c>
      <c r="AB371" s="785">
        <f t="shared" si="16"/>
        <v>3284.19</v>
      </c>
    </row>
    <row r="372" spans="1:28" s="786" customFormat="1" ht="38.25" customHeight="1">
      <c r="A372" s="782">
        <f t="shared" si="17"/>
        <v>361</v>
      </c>
      <c r="B372" s="118" t="s">
        <v>2548</v>
      </c>
      <c r="C372" s="783">
        <v>43770</v>
      </c>
      <c r="D372" s="783">
        <v>44135</v>
      </c>
      <c r="E372" s="783" t="s">
        <v>464</v>
      </c>
      <c r="F372" s="805" t="s">
        <v>1312</v>
      </c>
      <c r="G372" s="789">
        <v>2001</v>
      </c>
      <c r="H372" s="793" t="s">
        <v>1313</v>
      </c>
      <c r="I372" s="784" t="s">
        <v>20</v>
      </c>
      <c r="J372" s="784" t="s">
        <v>20</v>
      </c>
      <c r="K372" s="118">
        <v>20</v>
      </c>
      <c r="L372" s="118" t="s">
        <v>1167</v>
      </c>
      <c r="M372" s="103" t="s">
        <v>1314</v>
      </c>
      <c r="N372" s="118" t="s">
        <v>243</v>
      </c>
      <c r="O372" s="118" t="s">
        <v>244</v>
      </c>
      <c r="P372" s="118" t="s">
        <v>230</v>
      </c>
      <c r="Q372" s="118">
        <v>0</v>
      </c>
      <c r="R372" s="783">
        <v>43770</v>
      </c>
      <c r="S372" s="783">
        <v>44135</v>
      </c>
      <c r="T372" s="107">
        <v>2807</v>
      </c>
      <c r="U372" s="108">
        <v>1.3</v>
      </c>
      <c r="V372" s="108">
        <v>0.5</v>
      </c>
      <c r="W372" s="108">
        <v>1.8</v>
      </c>
      <c r="X372" s="90">
        <v>1</v>
      </c>
      <c r="Y372" s="110">
        <v>1</v>
      </c>
      <c r="Z372" s="110">
        <v>1</v>
      </c>
      <c r="AA372" s="110">
        <v>1</v>
      </c>
      <c r="AB372" s="785">
        <f t="shared" si="16"/>
        <v>3284.19</v>
      </c>
    </row>
    <row r="373" spans="1:28" s="786" customFormat="1" ht="38.25" customHeight="1">
      <c r="A373" s="782">
        <f t="shared" si="17"/>
        <v>362</v>
      </c>
      <c r="B373" s="118" t="s">
        <v>2548</v>
      </c>
      <c r="C373" s="783">
        <v>43777</v>
      </c>
      <c r="D373" s="783">
        <v>44142</v>
      </c>
      <c r="E373" s="783" t="s">
        <v>464</v>
      </c>
      <c r="F373" s="805" t="s">
        <v>851</v>
      </c>
      <c r="G373" s="789">
        <v>2016</v>
      </c>
      <c r="H373" s="793" t="s">
        <v>1315</v>
      </c>
      <c r="I373" s="784" t="s">
        <v>20</v>
      </c>
      <c r="J373" s="784" t="s">
        <v>20</v>
      </c>
      <c r="K373" s="118">
        <v>26</v>
      </c>
      <c r="L373" s="118" t="s">
        <v>1167</v>
      </c>
      <c r="M373" s="103" t="s">
        <v>1316</v>
      </c>
      <c r="N373" s="118" t="s">
        <v>243</v>
      </c>
      <c r="O373" s="118" t="s">
        <v>244</v>
      </c>
      <c r="P373" s="118" t="s">
        <v>319</v>
      </c>
      <c r="Q373" s="118">
        <v>0</v>
      </c>
      <c r="R373" s="783">
        <v>43777</v>
      </c>
      <c r="S373" s="783">
        <v>44142</v>
      </c>
      <c r="T373" s="107">
        <v>2807</v>
      </c>
      <c r="U373" s="108">
        <v>1.3</v>
      </c>
      <c r="V373" s="108">
        <v>0.9</v>
      </c>
      <c r="W373" s="108">
        <v>1.8</v>
      </c>
      <c r="X373" s="90">
        <v>1</v>
      </c>
      <c r="Y373" s="110">
        <v>1</v>
      </c>
      <c r="Z373" s="110">
        <v>1</v>
      </c>
      <c r="AA373" s="110">
        <v>1</v>
      </c>
      <c r="AB373" s="785">
        <f t="shared" si="16"/>
        <v>5911.54</v>
      </c>
    </row>
    <row r="374" spans="1:28" s="786" customFormat="1" ht="38.25" customHeight="1">
      <c r="A374" s="782">
        <f t="shared" si="17"/>
        <v>363</v>
      </c>
      <c r="B374" s="118" t="s">
        <v>2548</v>
      </c>
      <c r="C374" s="783">
        <v>43777</v>
      </c>
      <c r="D374" s="783">
        <v>44142</v>
      </c>
      <c r="E374" s="783" t="s">
        <v>464</v>
      </c>
      <c r="F374" s="805" t="s">
        <v>851</v>
      </c>
      <c r="G374" s="789">
        <v>2016</v>
      </c>
      <c r="H374" s="794" t="s">
        <v>1317</v>
      </c>
      <c r="I374" s="784" t="s">
        <v>20</v>
      </c>
      <c r="J374" s="784" t="s">
        <v>20</v>
      </c>
      <c r="K374" s="118">
        <v>26</v>
      </c>
      <c r="L374" s="118" t="s">
        <v>1167</v>
      </c>
      <c r="M374" s="103" t="s">
        <v>1318</v>
      </c>
      <c r="N374" s="118" t="s">
        <v>243</v>
      </c>
      <c r="O374" s="118" t="s">
        <v>244</v>
      </c>
      <c r="P374" s="118" t="s">
        <v>319</v>
      </c>
      <c r="Q374" s="118">
        <v>0</v>
      </c>
      <c r="R374" s="783">
        <v>43777</v>
      </c>
      <c r="S374" s="783">
        <v>44142</v>
      </c>
      <c r="T374" s="107">
        <v>2807</v>
      </c>
      <c r="U374" s="108">
        <v>1.3</v>
      </c>
      <c r="V374" s="108">
        <v>0.9</v>
      </c>
      <c r="W374" s="108">
        <v>1.8</v>
      </c>
      <c r="X374" s="90">
        <v>1</v>
      </c>
      <c r="Y374" s="110">
        <v>1</v>
      </c>
      <c r="Z374" s="110">
        <v>1</v>
      </c>
      <c r="AA374" s="110">
        <v>1</v>
      </c>
      <c r="AB374" s="785">
        <f t="shared" si="16"/>
        <v>5911.54</v>
      </c>
    </row>
    <row r="375" spans="1:28" s="786" customFormat="1" ht="51" customHeight="1">
      <c r="A375" s="782">
        <f t="shared" si="17"/>
        <v>364</v>
      </c>
      <c r="B375" s="118" t="s">
        <v>2548</v>
      </c>
      <c r="C375" s="783">
        <v>43770</v>
      </c>
      <c r="D375" s="783">
        <v>44135</v>
      </c>
      <c r="E375" s="783" t="s">
        <v>465</v>
      </c>
      <c r="F375" s="805" t="s">
        <v>1319</v>
      </c>
      <c r="G375" s="789">
        <v>2011</v>
      </c>
      <c r="H375" s="797">
        <v>1935</v>
      </c>
      <c r="I375" s="784" t="s">
        <v>20</v>
      </c>
      <c r="J375" s="784" t="s">
        <v>20</v>
      </c>
      <c r="K375" s="118" t="s">
        <v>20</v>
      </c>
      <c r="L375" s="118" t="s">
        <v>1167</v>
      </c>
      <c r="M375" s="103" t="s">
        <v>1320</v>
      </c>
      <c r="N375" s="118" t="s">
        <v>243</v>
      </c>
      <c r="O375" s="118" t="s">
        <v>244</v>
      </c>
      <c r="P375" s="118" t="s">
        <v>428</v>
      </c>
      <c r="Q375" s="118">
        <v>0</v>
      </c>
      <c r="R375" s="783">
        <v>43770</v>
      </c>
      <c r="S375" s="783">
        <v>44135</v>
      </c>
      <c r="T375" s="107">
        <v>899</v>
      </c>
      <c r="U375" s="108">
        <v>0.8</v>
      </c>
      <c r="V375" s="108">
        <v>0.7</v>
      </c>
      <c r="W375" s="108">
        <v>1.8</v>
      </c>
      <c r="X375" s="90">
        <v>1</v>
      </c>
      <c r="Y375" s="110">
        <v>1</v>
      </c>
      <c r="Z375" s="110">
        <v>1</v>
      </c>
      <c r="AA375" s="110">
        <v>1</v>
      </c>
      <c r="AB375" s="785">
        <f t="shared" si="16"/>
        <v>906.19</v>
      </c>
    </row>
    <row r="376" spans="1:28" s="786" customFormat="1" ht="51" customHeight="1">
      <c r="A376" s="782">
        <f t="shared" si="17"/>
        <v>365</v>
      </c>
      <c r="B376" s="118" t="s">
        <v>2548</v>
      </c>
      <c r="C376" s="783">
        <v>43770</v>
      </c>
      <c r="D376" s="783">
        <v>44135</v>
      </c>
      <c r="E376" s="783" t="s">
        <v>465</v>
      </c>
      <c r="F376" s="805" t="s">
        <v>1319</v>
      </c>
      <c r="G376" s="789">
        <v>2011</v>
      </c>
      <c r="H376" s="797">
        <v>1936</v>
      </c>
      <c r="I376" s="784" t="s">
        <v>20</v>
      </c>
      <c r="J376" s="784" t="s">
        <v>20</v>
      </c>
      <c r="K376" s="118" t="s">
        <v>20</v>
      </c>
      <c r="L376" s="118" t="s">
        <v>1167</v>
      </c>
      <c r="M376" s="103" t="s">
        <v>1321</v>
      </c>
      <c r="N376" s="118" t="s">
        <v>243</v>
      </c>
      <c r="O376" s="118" t="s">
        <v>244</v>
      </c>
      <c r="P376" s="118" t="s">
        <v>428</v>
      </c>
      <c r="Q376" s="118">
        <v>0</v>
      </c>
      <c r="R376" s="783">
        <v>43770</v>
      </c>
      <c r="S376" s="783">
        <v>44135</v>
      </c>
      <c r="T376" s="107">
        <v>899</v>
      </c>
      <c r="U376" s="108">
        <v>0.8</v>
      </c>
      <c r="V376" s="108">
        <v>0.7</v>
      </c>
      <c r="W376" s="108">
        <v>1.8</v>
      </c>
      <c r="X376" s="90">
        <v>1</v>
      </c>
      <c r="Y376" s="110">
        <v>1</v>
      </c>
      <c r="Z376" s="110">
        <v>1</v>
      </c>
      <c r="AA376" s="110">
        <v>1</v>
      </c>
      <c r="AB376" s="785">
        <f t="shared" si="16"/>
        <v>906.19</v>
      </c>
    </row>
    <row r="377" spans="1:28" s="786" customFormat="1" ht="25.5" customHeight="1">
      <c r="A377" s="782">
        <f t="shared" si="17"/>
        <v>366</v>
      </c>
      <c r="B377" s="118" t="s">
        <v>2548</v>
      </c>
      <c r="C377" s="783">
        <v>43779</v>
      </c>
      <c r="D377" s="783">
        <v>44113</v>
      </c>
      <c r="E377" s="783" t="s">
        <v>453</v>
      </c>
      <c r="F377" s="805" t="s">
        <v>1322</v>
      </c>
      <c r="G377" s="789">
        <v>2017</v>
      </c>
      <c r="H377" s="796" t="s">
        <v>1323</v>
      </c>
      <c r="I377" s="784">
        <v>79.599999999999994</v>
      </c>
      <c r="J377" s="784" t="s">
        <v>20</v>
      </c>
      <c r="K377" s="118" t="s">
        <v>20</v>
      </c>
      <c r="L377" s="118" t="s">
        <v>1167</v>
      </c>
      <c r="M377" s="103" t="s">
        <v>1324</v>
      </c>
      <c r="N377" s="118" t="s">
        <v>454</v>
      </c>
      <c r="O377" s="118" t="s">
        <v>244</v>
      </c>
      <c r="P377" s="118" t="s">
        <v>245</v>
      </c>
      <c r="Q377" s="118">
        <v>0</v>
      </c>
      <c r="R377" s="783">
        <v>43779</v>
      </c>
      <c r="S377" s="783">
        <v>44113</v>
      </c>
      <c r="T377" s="107">
        <v>2058</v>
      </c>
      <c r="U377" s="108">
        <v>1.3</v>
      </c>
      <c r="V377" s="108">
        <v>0.95</v>
      </c>
      <c r="W377" s="108">
        <v>1.8</v>
      </c>
      <c r="X377" s="90">
        <v>1.1000000000000001</v>
      </c>
      <c r="Y377" s="110">
        <v>1.1599999999999999</v>
      </c>
      <c r="Z377" s="110">
        <v>1</v>
      </c>
      <c r="AA377" s="110">
        <v>1</v>
      </c>
      <c r="AB377" s="785">
        <f t="shared" si="16"/>
        <v>5837.62</v>
      </c>
    </row>
    <row r="378" spans="1:28" s="786" customFormat="1" ht="38.25" customHeight="1">
      <c r="A378" s="782">
        <f t="shared" si="17"/>
        <v>367</v>
      </c>
      <c r="B378" s="118" t="s">
        <v>2548</v>
      </c>
      <c r="C378" s="783">
        <v>43779</v>
      </c>
      <c r="D378" s="783">
        <v>44113</v>
      </c>
      <c r="E378" s="783" t="s">
        <v>456</v>
      </c>
      <c r="F378" s="805" t="s">
        <v>1325</v>
      </c>
      <c r="G378" s="789">
        <v>2017</v>
      </c>
      <c r="H378" s="793" t="s">
        <v>1326</v>
      </c>
      <c r="I378" s="784" t="s">
        <v>20</v>
      </c>
      <c r="J378" s="784">
        <v>21600</v>
      </c>
      <c r="K378" s="118" t="s">
        <v>20</v>
      </c>
      <c r="L378" s="118" t="s">
        <v>1167</v>
      </c>
      <c r="M378" s="103" t="s">
        <v>1327</v>
      </c>
      <c r="N378" s="118" t="s">
        <v>243</v>
      </c>
      <c r="O378" s="118" t="s">
        <v>244</v>
      </c>
      <c r="P378" s="118" t="s">
        <v>245</v>
      </c>
      <c r="Q378" s="118">
        <v>0</v>
      </c>
      <c r="R378" s="783">
        <v>43779</v>
      </c>
      <c r="S378" s="783">
        <v>44113</v>
      </c>
      <c r="T378" s="107">
        <v>4227</v>
      </c>
      <c r="U378" s="108">
        <v>1.3</v>
      </c>
      <c r="V378" s="108">
        <v>0.95</v>
      </c>
      <c r="W378" s="108">
        <v>1.8</v>
      </c>
      <c r="X378" s="90">
        <v>1</v>
      </c>
      <c r="Y378" s="110">
        <v>1</v>
      </c>
      <c r="Z378" s="110">
        <v>1</v>
      </c>
      <c r="AA378" s="110">
        <v>1</v>
      </c>
      <c r="AB378" s="785">
        <f t="shared" si="16"/>
        <v>9396.6200000000008</v>
      </c>
    </row>
    <row r="379" spans="1:28" s="786" customFormat="1" ht="25.5" customHeight="1">
      <c r="A379" s="782">
        <f t="shared" si="17"/>
        <v>368</v>
      </c>
      <c r="B379" s="118" t="s">
        <v>2548</v>
      </c>
      <c r="C379" s="783">
        <v>43800</v>
      </c>
      <c r="D379" s="783">
        <v>44165</v>
      </c>
      <c r="E379" s="783" t="s">
        <v>453</v>
      </c>
      <c r="F379" s="805" t="s">
        <v>1328</v>
      </c>
      <c r="G379" s="789">
        <v>1996</v>
      </c>
      <c r="H379" s="793" t="s">
        <v>1329</v>
      </c>
      <c r="I379" s="784">
        <v>96</v>
      </c>
      <c r="J379" s="784" t="s">
        <v>20</v>
      </c>
      <c r="K379" s="118" t="s">
        <v>20</v>
      </c>
      <c r="L379" s="118" t="s">
        <v>1167</v>
      </c>
      <c r="M379" s="103" t="s">
        <v>1330</v>
      </c>
      <c r="N379" s="118" t="s">
        <v>243</v>
      </c>
      <c r="O379" s="118" t="s">
        <v>244</v>
      </c>
      <c r="P379" s="118" t="s">
        <v>230</v>
      </c>
      <c r="Q379" s="118">
        <v>0</v>
      </c>
      <c r="R379" s="783">
        <v>43800</v>
      </c>
      <c r="S379" s="783">
        <v>44165</v>
      </c>
      <c r="T379" s="107">
        <v>2058</v>
      </c>
      <c r="U379" s="108">
        <v>1.3</v>
      </c>
      <c r="V379" s="108">
        <v>0.5</v>
      </c>
      <c r="W379" s="108">
        <v>1.8</v>
      </c>
      <c r="X379" s="90">
        <v>1.1000000000000001</v>
      </c>
      <c r="Y379" s="110">
        <v>1</v>
      </c>
      <c r="Z379" s="110">
        <v>1</v>
      </c>
      <c r="AA379" s="110">
        <v>1</v>
      </c>
      <c r="AB379" s="785">
        <f t="shared" si="16"/>
        <v>2648.65</v>
      </c>
    </row>
    <row r="380" spans="1:28" s="786" customFormat="1" ht="25.5" customHeight="1">
      <c r="A380" s="782">
        <f t="shared" si="17"/>
        <v>369</v>
      </c>
      <c r="B380" s="118" t="s">
        <v>2548</v>
      </c>
      <c r="C380" s="783">
        <v>43800</v>
      </c>
      <c r="D380" s="783">
        <v>44165</v>
      </c>
      <c r="E380" s="783" t="s">
        <v>453</v>
      </c>
      <c r="F380" s="805" t="s">
        <v>1331</v>
      </c>
      <c r="G380" s="789">
        <v>1997</v>
      </c>
      <c r="H380" s="793" t="s">
        <v>780</v>
      </c>
      <c r="I380" s="784">
        <v>130.6</v>
      </c>
      <c r="J380" s="784" t="s">
        <v>20</v>
      </c>
      <c r="K380" s="118" t="s">
        <v>20</v>
      </c>
      <c r="L380" s="118" t="s">
        <v>1167</v>
      </c>
      <c r="M380" s="103" t="s">
        <v>1332</v>
      </c>
      <c r="N380" s="118" t="s">
        <v>243</v>
      </c>
      <c r="O380" s="118" t="s">
        <v>244</v>
      </c>
      <c r="P380" s="118" t="s">
        <v>230</v>
      </c>
      <c r="Q380" s="118">
        <v>0</v>
      </c>
      <c r="R380" s="783">
        <v>43800</v>
      </c>
      <c r="S380" s="783">
        <v>44165</v>
      </c>
      <c r="T380" s="107">
        <v>2058</v>
      </c>
      <c r="U380" s="108">
        <v>1.3</v>
      </c>
      <c r="V380" s="108">
        <v>0.5</v>
      </c>
      <c r="W380" s="108">
        <v>1.8</v>
      </c>
      <c r="X380" s="90">
        <v>1.4</v>
      </c>
      <c r="Y380" s="110">
        <v>1</v>
      </c>
      <c r="Z380" s="110">
        <v>1</v>
      </c>
      <c r="AA380" s="110">
        <v>1</v>
      </c>
      <c r="AB380" s="785">
        <f t="shared" si="16"/>
        <v>3371</v>
      </c>
    </row>
    <row r="381" spans="1:28" s="786" customFormat="1" ht="25.5" customHeight="1">
      <c r="A381" s="782">
        <f t="shared" si="17"/>
        <v>370</v>
      </c>
      <c r="B381" s="118" t="s">
        <v>2548</v>
      </c>
      <c r="C381" s="783">
        <v>43800</v>
      </c>
      <c r="D381" s="783">
        <v>44165</v>
      </c>
      <c r="E381" s="783" t="s">
        <v>453</v>
      </c>
      <c r="F381" s="805" t="s">
        <v>1333</v>
      </c>
      <c r="G381" s="789">
        <v>2001</v>
      </c>
      <c r="H381" s="793" t="s">
        <v>1334</v>
      </c>
      <c r="I381" s="784">
        <v>178</v>
      </c>
      <c r="J381" s="784" t="s">
        <v>20</v>
      </c>
      <c r="K381" s="118" t="s">
        <v>20</v>
      </c>
      <c r="L381" s="118" t="s">
        <v>1167</v>
      </c>
      <c r="M381" s="103" t="s">
        <v>1335</v>
      </c>
      <c r="N381" s="118" t="s">
        <v>243</v>
      </c>
      <c r="O381" s="118" t="s">
        <v>244</v>
      </c>
      <c r="P381" s="118" t="s">
        <v>230</v>
      </c>
      <c r="Q381" s="118">
        <v>0</v>
      </c>
      <c r="R381" s="783">
        <v>43800</v>
      </c>
      <c r="S381" s="783">
        <v>44165</v>
      </c>
      <c r="T381" s="107">
        <v>2058</v>
      </c>
      <c r="U381" s="108">
        <v>1.3</v>
      </c>
      <c r="V381" s="108">
        <v>0.5</v>
      </c>
      <c r="W381" s="108">
        <v>1.8</v>
      </c>
      <c r="X381" s="90">
        <v>1.6</v>
      </c>
      <c r="Y381" s="110">
        <v>1</v>
      </c>
      <c r="Z381" s="110">
        <v>1</v>
      </c>
      <c r="AA381" s="110">
        <v>1</v>
      </c>
      <c r="AB381" s="785">
        <f t="shared" si="16"/>
        <v>3852.58</v>
      </c>
    </row>
    <row r="382" spans="1:28" s="786" customFormat="1" ht="25.5" customHeight="1">
      <c r="A382" s="782">
        <f t="shared" si="17"/>
        <v>371</v>
      </c>
      <c r="B382" s="118" t="s">
        <v>2548</v>
      </c>
      <c r="C382" s="783">
        <v>43800</v>
      </c>
      <c r="D382" s="783">
        <v>44165</v>
      </c>
      <c r="E382" s="783" t="s">
        <v>453</v>
      </c>
      <c r="F382" s="805" t="s">
        <v>1336</v>
      </c>
      <c r="G382" s="789">
        <v>2008</v>
      </c>
      <c r="H382" s="793" t="s">
        <v>1337</v>
      </c>
      <c r="I382" s="784">
        <v>143</v>
      </c>
      <c r="J382" s="784" t="s">
        <v>20</v>
      </c>
      <c r="K382" s="118" t="s">
        <v>20</v>
      </c>
      <c r="L382" s="118" t="s">
        <v>1167</v>
      </c>
      <c r="M382" s="103" t="s">
        <v>1338</v>
      </c>
      <c r="N382" s="118" t="s">
        <v>243</v>
      </c>
      <c r="O382" s="118" t="s">
        <v>244</v>
      </c>
      <c r="P382" s="118" t="s">
        <v>230</v>
      </c>
      <c r="Q382" s="118">
        <v>0</v>
      </c>
      <c r="R382" s="783">
        <v>43800</v>
      </c>
      <c r="S382" s="783">
        <v>44165</v>
      </c>
      <c r="T382" s="107">
        <v>2058</v>
      </c>
      <c r="U382" s="108">
        <v>1.3</v>
      </c>
      <c r="V382" s="108">
        <v>0.5</v>
      </c>
      <c r="W382" s="108">
        <v>1.8</v>
      </c>
      <c r="X382" s="90">
        <v>1.4</v>
      </c>
      <c r="Y382" s="110">
        <v>1</v>
      </c>
      <c r="Z382" s="110">
        <v>1</v>
      </c>
      <c r="AA382" s="110">
        <v>1</v>
      </c>
      <c r="AB382" s="785">
        <f t="shared" si="16"/>
        <v>3371</v>
      </c>
    </row>
    <row r="383" spans="1:28" s="786" customFormat="1" ht="25.5" customHeight="1">
      <c r="A383" s="782">
        <f t="shared" si="17"/>
        <v>372</v>
      </c>
      <c r="B383" s="118" t="s">
        <v>2548</v>
      </c>
      <c r="C383" s="783">
        <v>43800</v>
      </c>
      <c r="D383" s="783">
        <v>44165</v>
      </c>
      <c r="E383" s="783" t="s">
        <v>453</v>
      </c>
      <c r="F383" s="805" t="s">
        <v>1339</v>
      </c>
      <c r="G383" s="789">
        <v>1995</v>
      </c>
      <c r="H383" s="793" t="s">
        <v>780</v>
      </c>
      <c r="I383" s="784">
        <v>92</v>
      </c>
      <c r="J383" s="784" t="s">
        <v>20</v>
      </c>
      <c r="K383" s="118" t="s">
        <v>20</v>
      </c>
      <c r="L383" s="118" t="s">
        <v>1167</v>
      </c>
      <c r="M383" s="103" t="s">
        <v>1340</v>
      </c>
      <c r="N383" s="118" t="s">
        <v>243</v>
      </c>
      <c r="O383" s="118" t="s">
        <v>244</v>
      </c>
      <c r="P383" s="118" t="s">
        <v>230</v>
      </c>
      <c r="Q383" s="118">
        <v>0</v>
      </c>
      <c r="R383" s="783">
        <v>43800</v>
      </c>
      <c r="S383" s="783">
        <v>44165</v>
      </c>
      <c r="T383" s="107">
        <v>2058</v>
      </c>
      <c r="U383" s="108">
        <v>1.3</v>
      </c>
      <c r="V383" s="108">
        <v>0.5</v>
      </c>
      <c r="W383" s="108">
        <v>1.8</v>
      </c>
      <c r="X383" s="90">
        <v>1.1000000000000001</v>
      </c>
      <c r="Y383" s="110">
        <v>1</v>
      </c>
      <c r="Z383" s="110">
        <v>1</v>
      </c>
      <c r="AA383" s="110">
        <v>1</v>
      </c>
      <c r="AB383" s="785">
        <f t="shared" si="16"/>
        <v>2648.65</v>
      </c>
    </row>
    <row r="384" spans="1:28" s="786" customFormat="1" ht="25.5" customHeight="1">
      <c r="A384" s="782">
        <f t="shared" si="17"/>
        <v>373</v>
      </c>
      <c r="B384" s="118" t="s">
        <v>2548</v>
      </c>
      <c r="C384" s="783">
        <v>43800</v>
      </c>
      <c r="D384" s="783">
        <v>44165</v>
      </c>
      <c r="E384" s="783" t="s">
        <v>453</v>
      </c>
      <c r="F384" s="805" t="s">
        <v>946</v>
      </c>
      <c r="G384" s="789">
        <v>1996</v>
      </c>
      <c r="H384" s="793" t="s">
        <v>1341</v>
      </c>
      <c r="I384" s="784">
        <v>100</v>
      </c>
      <c r="J384" s="784" t="s">
        <v>20</v>
      </c>
      <c r="K384" s="118" t="s">
        <v>20</v>
      </c>
      <c r="L384" s="118" t="s">
        <v>1167</v>
      </c>
      <c r="M384" s="103" t="s">
        <v>1342</v>
      </c>
      <c r="N384" s="118" t="s">
        <v>243</v>
      </c>
      <c r="O384" s="118" t="s">
        <v>244</v>
      </c>
      <c r="P384" s="118" t="s">
        <v>230</v>
      </c>
      <c r="Q384" s="118">
        <v>0</v>
      </c>
      <c r="R384" s="783">
        <v>43800</v>
      </c>
      <c r="S384" s="783">
        <v>44165</v>
      </c>
      <c r="T384" s="107">
        <v>2058</v>
      </c>
      <c r="U384" s="108">
        <v>1.3</v>
      </c>
      <c r="V384" s="108">
        <v>0.5</v>
      </c>
      <c r="W384" s="108">
        <v>1.8</v>
      </c>
      <c r="X384" s="90">
        <v>1.1000000000000001</v>
      </c>
      <c r="Y384" s="110">
        <v>1</v>
      </c>
      <c r="Z384" s="110">
        <v>1</v>
      </c>
      <c r="AA384" s="110">
        <v>1</v>
      </c>
      <c r="AB384" s="785">
        <f t="shared" si="16"/>
        <v>2648.65</v>
      </c>
    </row>
    <row r="385" spans="1:28" s="786" customFormat="1" ht="25.5" customHeight="1">
      <c r="A385" s="782">
        <f t="shared" si="17"/>
        <v>374</v>
      </c>
      <c r="B385" s="118" t="s">
        <v>2548</v>
      </c>
      <c r="C385" s="783">
        <v>43800</v>
      </c>
      <c r="D385" s="783">
        <v>44165</v>
      </c>
      <c r="E385" s="783" t="s">
        <v>453</v>
      </c>
      <c r="F385" s="805" t="s">
        <v>1322</v>
      </c>
      <c r="G385" s="789">
        <v>2015</v>
      </c>
      <c r="H385" s="793" t="s">
        <v>1343</v>
      </c>
      <c r="I385" s="784">
        <v>79.599999999999994</v>
      </c>
      <c r="J385" s="784" t="s">
        <v>20</v>
      </c>
      <c r="K385" s="118" t="s">
        <v>20</v>
      </c>
      <c r="L385" s="118" t="s">
        <v>1167</v>
      </c>
      <c r="M385" s="103" t="s">
        <v>1344</v>
      </c>
      <c r="N385" s="118" t="s">
        <v>243</v>
      </c>
      <c r="O385" s="118" t="s">
        <v>244</v>
      </c>
      <c r="P385" s="118" t="s">
        <v>296</v>
      </c>
      <c r="Q385" s="118">
        <v>0</v>
      </c>
      <c r="R385" s="783">
        <v>43800</v>
      </c>
      <c r="S385" s="783">
        <v>44165</v>
      </c>
      <c r="T385" s="107">
        <v>2058</v>
      </c>
      <c r="U385" s="108">
        <v>1.3</v>
      </c>
      <c r="V385" s="108">
        <v>0.85</v>
      </c>
      <c r="W385" s="108">
        <v>1.8</v>
      </c>
      <c r="X385" s="90">
        <v>1.1000000000000001</v>
      </c>
      <c r="Y385" s="110">
        <v>1</v>
      </c>
      <c r="Z385" s="110">
        <v>1</v>
      </c>
      <c r="AA385" s="110">
        <v>1</v>
      </c>
      <c r="AB385" s="785">
        <f t="shared" si="16"/>
        <v>4502.7</v>
      </c>
    </row>
    <row r="386" spans="1:28" s="786" customFormat="1" ht="25.5" customHeight="1">
      <c r="A386" s="782">
        <f t="shared" si="17"/>
        <v>375</v>
      </c>
      <c r="B386" s="118" t="s">
        <v>2548</v>
      </c>
      <c r="C386" s="783">
        <v>43800</v>
      </c>
      <c r="D386" s="783">
        <v>44165</v>
      </c>
      <c r="E386" s="783" t="s">
        <v>453</v>
      </c>
      <c r="F386" s="805" t="s">
        <v>1322</v>
      </c>
      <c r="G386" s="789">
        <v>2015</v>
      </c>
      <c r="H386" s="793" t="s">
        <v>1345</v>
      </c>
      <c r="I386" s="784">
        <v>79.599999999999994</v>
      </c>
      <c r="J386" s="784" t="s">
        <v>20</v>
      </c>
      <c r="K386" s="118" t="s">
        <v>20</v>
      </c>
      <c r="L386" s="118" t="s">
        <v>1167</v>
      </c>
      <c r="M386" s="103" t="s">
        <v>1346</v>
      </c>
      <c r="N386" s="118" t="s">
        <v>243</v>
      </c>
      <c r="O386" s="118" t="s">
        <v>244</v>
      </c>
      <c r="P386" s="118" t="s">
        <v>296</v>
      </c>
      <c r="Q386" s="118">
        <v>0</v>
      </c>
      <c r="R386" s="783">
        <v>43800</v>
      </c>
      <c r="S386" s="783">
        <v>44165</v>
      </c>
      <c r="T386" s="107">
        <v>2058</v>
      </c>
      <c r="U386" s="108">
        <v>1.3</v>
      </c>
      <c r="V386" s="108">
        <v>0.85</v>
      </c>
      <c r="W386" s="108">
        <v>1.8</v>
      </c>
      <c r="X386" s="90">
        <v>1.1000000000000001</v>
      </c>
      <c r="Y386" s="110">
        <v>1</v>
      </c>
      <c r="Z386" s="110">
        <v>1</v>
      </c>
      <c r="AA386" s="110">
        <v>1</v>
      </c>
      <c r="AB386" s="785">
        <f t="shared" si="16"/>
        <v>4502.7</v>
      </c>
    </row>
    <row r="387" spans="1:28" s="786" customFormat="1" ht="25.5" customHeight="1">
      <c r="A387" s="782">
        <f t="shared" si="17"/>
        <v>376</v>
      </c>
      <c r="B387" s="118" t="s">
        <v>2548</v>
      </c>
      <c r="C387" s="783">
        <v>43800</v>
      </c>
      <c r="D387" s="783">
        <v>44165</v>
      </c>
      <c r="E387" s="783" t="s">
        <v>453</v>
      </c>
      <c r="F387" s="805" t="s">
        <v>946</v>
      </c>
      <c r="G387" s="789">
        <v>1999</v>
      </c>
      <c r="H387" s="793" t="s">
        <v>1347</v>
      </c>
      <c r="I387" s="784">
        <v>100</v>
      </c>
      <c r="J387" s="784" t="s">
        <v>20</v>
      </c>
      <c r="K387" s="118" t="s">
        <v>20</v>
      </c>
      <c r="L387" s="118" t="s">
        <v>1167</v>
      </c>
      <c r="M387" s="103" t="s">
        <v>1348</v>
      </c>
      <c r="N387" s="118" t="s">
        <v>243</v>
      </c>
      <c r="O387" s="118" t="s">
        <v>244</v>
      </c>
      <c r="P387" s="118" t="s">
        <v>230</v>
      </c>
      <c r="Q387" s="118">
        <v>0</v>
      </c>
      <c r="R387" s="783">
        <v>43800</v>
      </c>
      <c r="S387" s="783">
        <v>44165</v>
      </c>
      <c r="T387" s="107">
        <v>2058</v>
      </c>
      <c r="U387" s="108">
        <v>1.3</v>
      </c>
      <c r="V387" s="108">
        <v>0.5</v>
      </c>
      <c r="W387" s="108">
        <v>1.8</v>
      </c>
      <c r="X387" s="90">
        <v>1.1000000000000001</v>
      </c>
      <c r="Y387" s="110">
        <v>1</v>
      </c>
      <c r="Z387" s="110">
        <v>1</v>
      </c>
      <c r="AA387" s="110">
        <v>1</v>
      </c>
      <c r="AB387" s="785">
        <f t="shared" si="16"/>
        <v>2648.65</v>
      </c>
    </row>
    <row r="388" spans="1:28" s="786" customFormat="1" ht="25.5" customHeight="1">
      <c r="A388" s="782">
        <f t="shared" si="17"/>
        <v>377</v>
      </c>
      <c r="B388" s="118" t="s">
        <v>2548</v>
      </c>
      <c r="C388" s="783">
        <v>43800</v>
      </c>
      <c r="D388" s="783">
        <v>44165</v>
      </c>
      <c r="E388" s="783" t="s">
        <v>453</v>
      </c>
      <c r="F388" s="805" t="s">
        <v>994</v>
      </c>
      <c r="G388" s="789">
        <v>1995</v>
      </c>
      <c r="H388" s="793" t="s">
        <v>780</v>
      </c>
      <c r="I388" s="784">
        <v>92</v>
      </c>
      <c r="J388" s="784" t="s">
        <v>20</v>
      </c>
      <c r="K388" s="118" t="s">
        <v>20</v>
      </c>
      <c r="L388" s="118" t="s">
        <v>1167</v>
      </c>
      <c r="M388" s="103" t="s">
        <v>1349</v>
      </c>
      <c r="N388" s="118" t="s">
        <v>243</v>
      </c>
      <c r="O388" s="118" t="s">
        <v>244</v>
      </c>
      <c r="P388" s="118" t="s">
        <v>230</v>
      </c>
      <c r="Q388" s="118">
        <v>0</v>
      </c>
      <c r="R388" s="783">
        <v>43800</v>
      </c>
      <c r="S388" s="783">
        <v>44165</v>
      </c>
      <c r="T388" s="107">
        <v>2058</v>
      </c>
      <c r="U388" s="108">
        <v>1.3</v>
      </c>
      <c r="V388" s="108">
        <v>0.5</v>
      </c>
      <c r="W388" s="108">
        <v>1.8</v>
      </c>
      <c r="X388" s="90">
        <v>1.1000000000000001</v>
      </c>
      <c r="Y388" s="110">
        <v>1</v>
      </c>
      <c r="Z388" s="110">
        <v>1</v>
      </c>
      <c r="AA388" s="110">
        <v>1</v>
      </c>
      <c r="AB388" s="785">
        <f t="shared" si="16"/>
        <v>2648.65</v>
      </c>
    </row>
    <row r="389" spans="1:28" s="786" customFormat="1" ht="25.5" customHeight="1">
      <c r="A389" s="782">
        <f t="shared" si="17"/>
        <v>378</v>
      </c>
      <c r="B389" s="118" t="s">
        <v>2548</v>
      </c>
      <c r="C389" s="783">
        <v>43800</v>
      </c>
      <c r="D389" s="783">
        <v>44165</v>
      </c>
      <c r="E389" s="783" t="s">
        <v>453</v>
      </c>
      <c r="F389" s="805" t="s">
        <v>1217</v>
      </c>
      <c r="G389" s="789">
        <v>1998</v>
      </c>
      <c r="H389" s="793" t="s">
        <v>780</v>
      </c>
      <c r="I389" s="784">
        <v>100</v>
      </c>
      <c r="J389" s="784" t="s">
        <v>20</v>
      </c>
      <c r="K389" s="118" t="s">
        <v>20</v>
      </c>
      <c r="L389" s="118" t="s">
        <v>1167</v>
      </c>
      <c r="M389" s="103" t="s">
        <v>1350</v>
      </c>
      <c r="N389" s="118" t="s">
        <v>243</v>
      </c>
      <c r="O389" s="118" t="s">
        <v>244</v>
      </c>
      <c r="P389" s="118" t="s">
        <v>230</v>
      </c>
      <c r="Q389" s="118">
        <v>0</v>
      </c>
      <c r="R389" s="783">
        <v>43800</v>
      </c>
      <c r="S389" s="783">
        <v>44165</v>
      </c>
      <c r="T389" s="107">
        <v>2058</v>
      </c>
      <c r="U389" s="108">
        <v>1.3</v>
      </c>
      <c r="V389" s="108">
        <v>0.5</v>
      </c>
      <c r="W389" s="108">
        <v>1.8</v>
      </c>
      <c r="X389" s="90">
        <v>1.1000000000000001</v>
      </c>
      <c r="Y389" s="110">
        <v>1</v>
      </c>
      <c r="Z389" s="110">
        <v>1</v>
      </c>
      <c r="AA389" s="110">
        <v>1</v>
      </c>
      <c r="AB389" s="785">
        <f t="shared" si="16"/>
        <v>2648.65</v>
      </c>
    </row>
    <row r="390" spans="1:28" s="786" customFormat="1" ht="25.5" customHeight="1">
      <c r="A390" s="782">
        <f t="shared" si="17"/>
        <v>379</v>
      </c>
      <c r="B390" s="118" t="s">
        <v>2548</v>
      </c>
      <c r="C390" s="783">
        <v>43800</v>
      </c>
      <c r="D390" s="783">
        <v>44165</v>
      </c>
      <c r="E390" s="783" t="s">
        <v>453</v>
      </c>
      <c r="F390" s="805" t="s">
        <v>1217</v>
      </c>
      <c r="G390" s="789">
        <v>1999</v>
      </c>
      <c r="H390" s="793" t="s">
        <v>1351</v>
      </c>
      <c r="I390" s="784">
        <v>96</v>
      </c>
      <c r="J390" s="784" t="s">
        <v>20</v>
      </c>
      <c r="K390" s="118" t="s">
        <v>20</v>
      </c>
      <c r="L390" s="118" t="s">
        <v>1167</v>
      </c>
      <c r="M390" s="103" t="s">
        <v>1352</v>
      </c>
      <c r="N390" s="118" t="s">
        <v>243</v>
      </c>
      <c r="O390" s="118" t="s">
        <v>244</v>
      </c>
      <c r="P390" s="118" t="s">
        <v>230</v>
      </c>
      <c r="Q390" s="118">
        <v>0</v>
      </c>
      <c r="R390" s="783">
        <v>43800</v>
      </c>
      <c r="S390" s="783">
        <v>44165</v>
      </c>
      <c r="T390" s="107">
        <v>2058</v>
      </c>
      <c r="U390" s="108">
        <v>1.3</v>
      </c>
      <c r="V390" s="108">
        <v>0.5</v>
      </c>
      <c r="W390" s="108">
        <v>1.8</v>
      </c>
      <c r="X390" s="90">
        <v>1.1000000000000001</v>
      </c>
      <c r="Y390" s="110">
        <v>1</v>
      </c>
      <c r="Z390" s="110">
        <v>1</v>
      </c>
      <c r="AA390" s="110">
        <v>1</v>
      </c>
      <c r="AB390" s="785">
        <f t="shared" si="16"/>
        <v>2648.65</v>
      </c>
    </row>
    <row r="391" spans="1:28" s="786" customFormat="1" ht="25.5" customHeight="1">
      <c r="A391" s="782">
        <f t="shared" si="17"/>
        <v>380</v>
      </c>
      <c r="B391" s="118" t="s">
        <v>2548</v>
      </c>
      <c r="C391" s="783">
        <v>43800</v>
      </c>
      <c r="D391" s="783">
        <v>44165</v>
      </c>
      <c r="E391" s="783" t="s">
        <v>453</v>
      </c>
      <c r="F391" s="805" t="s">
        <v>1353</v>
      </c>
      <c r="G391" s="789">
        <v>1997</v>
      </c>
      <c r="H391" s="793" t="s">
        <v>780</v>
      </c>
      <c r="I391" s="784">
        <v>90</v>
      </c>
      <c r="J391" s="784" t="s">
        <v>20</v>
      </c>
      <c r="K391" s="118" t="s">
        <v>20</v>
      </c>
      <c r="L391" s="118" t="s">
        <v>1167</v>
      </c>
      <c r="M391" s="103" t="s">
        <v>1354</v>
      </c>
      <c r="N391" s="118" t="s">
        <v>454</v>
      </c>
      <c r="O391" s="118" t="s">
        <v>244</v>
      </c>
      <c r="P391" s="118" t="s">
        <v>230</v>
      </c>
      <c r="Q391" s="118">
        <v>0</v>
      </c>
      <c r="R391" s="783">
        <v>43800</v>
      </c>
      <c r="S391" s="783">
        <v>44165</v>
      </c>
      <c r="T391" s="107">
        <v>2058</v>
      </c>
      <c r="U391" s="108">
        <v>1.3</v>
      </c>
      <c r="V391" s="108">
        <v>0.5</v>
      </c>
      <c r="W391" s="108">
        <v>1.8</v>
      </c>
      <c r="X391" s="90">
        <v>1.1000000000000001</v>
      </c>
      <c r="Y391" s="110">
        <v>1.1599999999999999</v>
      </c>
      <c r="Z391" s="110">
        <v>1</v>
      </c>
      <c r="AA391" s="110">
        <v>1</v>
      </c>
      <c r="AB391" s="785">
        <f t="shared" si="16"/>
        <v>3072.43</v>
      </c>
    </row>
    <row r="392" spans="1:28" s="786" customFormat="1" ht="25.5" customHeight="1">
      <c r="A392" s="782">
        <f t="shared" si="17"/>
        <v>381</v>
      </c>
      <c r="B392" s="118" t="s">
        <v>2548</v>
      </c>
      <c r="C392" s="783">
        <v>43800</v>
      </c>
      <c r="D392" s="783">
        <v>44165</v>
      </c>
      <c r="E392" s="783" t="s">
        <v>453</v>
      </c>
      <c r="F392" s="805" t="s">
        <v>1355</v>
      </c>
      <c r="G392" s="789">
        <v>2010</v>
      </c>
      <c r="H392" s="793" t="s">
        <v>1356</v>
      </c>
      <c r="I392" s="784">
        <v>136</v>
      </c>
      <c r="J392" s="784" t="s">
        <v>20</v>
      </c>
      <c r="K392" s="118" t="s">
        <v>20</v>
      </c>
      <c r="L392" s="118" t="s">
        <v>1167</v>
      </c>
      <c r="M392" s="103" t="s">
        <v>1357</v>
      </c>
      <c r="N392" s="118" t="s">
        <v>243</v>
      </c>
      <c r="O392" s="118" t="s">
        <v>244</v>
      </c>
      <c r="P392" s="118" t="s">
        <v>429</v>
      </c>
      <c r="Q392" s="118">
        <v>0</v>
      </c>
      <c r="R392" s="783">
        <v>43800</v>
      </c>
      <c r="S392" s="783">
        <v>44165</v>
      </c>
      <c r="T392" s="107">
        <v>2058</v>
      </c>
      <c r="U392" s="108">
        <v>1.3</v>
      </c>
      <c r="V392" s="108">
        <v>0.6</v>
      </c>
      <c r="W392" s="108">
        <v>1.8</v>
      </c>
      <c r="X392" s="90">
        <v>1.4</v>
      </c>
      <c r="Y392" s="110">
        <v>1</v>
      </c>
      <c r="Z392" s="110">
        <v>1</v>
      </c>
      <c r="AA392" s="110">
        <v>1</v>
      </c>
      <c r="AB392" s="785">
        <f t="shared" si="16"/>
        <v>4045.2</v>
      </c>
    </row>
    <row r="393" spans="1:28" s="786" customFormat="1" ht="25.5" customHeight="1">
      <c r="A393" s="782">
        <f t="shared" si="17"/>
        <v>382</v>
      </c>
      <c r="B393" s="118" t="s">
        <v>2548</v>
      </c>
      <c r="C393" s="783">
        <v>43800</v>
      </c>
      <c r="D393" s="783">
        <v>44165</v>
      </c>
      <c r="E393" s="783" t="s">
        <v>453</v>
      </c>
      <c r="F393" s="805" t="s">
        <v>1355</v>
      </c>
      <c r="G393" s="789">
        <v>2010</v>
      </c>
      <c r="H393" s="793" t="s">
        <v>1358</v>
      </c>
      <c r="I393" s="784">
        <v>136</v>
      </c>
      <c r="J393" s="784" t="s">
        <v>20</v>
      </c>
      <c r="K393" s="118" t="s">
        <v>20</v>
      </c>
      <c r="L393" s="118" t="s">
        <v>1167</v>
      </c>
      <c r="M393" s="103" t="s">
        <v>1359</v>
      </c>
      <c r="N393" s="118" t="s">
        <v>243</v>
      </c>
      <c r="O393" s="118" t="s">
        <v>244</v>
      </c>
      <c r="P393" s="118" t="s">
        <v>429</v>
      </c>
      <c r="Q393" s="118">
        <v>0</v>
      </c>
      <c r="R393" s="783">
        <v>43800</v>
      </c>
      <c r="S393" s="783">
        <v>44165</v>
      </c>
      <c r="T393" s="107">
        <v>2058</v>
      </c>
      <c r="U393" s="108">
        <v>1.3</v>
      </c>
      <c r="V393" s="108">
        <v>0.6</v>
      </c>
      <c r="W393" s="108">
        <v>1.8</v>
      </c>
      <c r="X393" s="90">
        <v>1.4</v>
      </c>
      <c r="Y393" s="110">
        <v>1</v>
      </c>
      <c r="Z393" s="110">
        <v>1</v>
      </c>
      <c r="AA393" s="110">
        <v>1</v>
      </c>
      <c r="AB393" s="785">
        <f t="shared" si="16"/>
        <v>4045.2</v>
      </c>
    </row>
    <row r="394" spans="1:28" s="786" customFormat="1" ht="25.5" customHeight="1">
      <c r="A394" s="782">
        <f t="shared" si="17"/>
        <v>383</v>
      </c>
      <c r="B394" s="118" t="s">
        <v>2548</v>
      </c>
      <c r="C394" s="783">
        <v>43800</v>
      </c>
      <c r="D394" s="783">
        <v>44165</v>
      </c>
      <c r="E394" s="783" t="s">
        <v>453</v>
      </c>
      <c r="F394" s="805" t="s">
        <v>1355</v>
      </c>
      <c r="G394" s="789">
        <v>2010</v>
      </c>
      <c r="H394" s="793" t="s">
        <v>1360</v>
      </c>
      <c r="I394" s="784">
        <v>136</v>
      </c>
      <c r="J394" s="784" t="s">
        <v>20</v>
      </c>
      <c r="K394" s="118" t="s">
        <v>20</v>
      </c>
      <c r="L394" s="118" t="s">
        <v>1167</v>
      </c>
      <c r="M394" s="103" t="s">
        <v>1361</v>
      </c>
      <c r="N394" s="118" t="s">
        <v>243</v>
      </c>
      <c r="O394" s="118" t="s">
        <v>244</v>
      </c>
      <c r="P394" s="118" t="s">
        <v>429</v>
      </c>
      <c r="Q394" s="118">
        <v>0</v>
      </c>
      <c r="R394" s="783">
        <v>43800</v>
      </c>
      <c r="S394" s="783">
        <v>44165</v>
      </c>
      <c r="T394" s="107">
        <v>2058</v>
      </c>
      <c r="U394" s="108">
        <v>1.3</v>
      </c>
      <c r="V394" s="108">
        <v>0.6</v>
      </c>
      <c r="W394" s="108">
        <v>1.8</v>
      </c>
      <c r="X394" s="90">
        <v>1.4</v>
      </c>
      <c r="Y394" s="110">
        <v>1</v>
      </c>
      <c r="Z394" s="110">
        <v>1</v>
      </c>
      <c r="AA394" s="110">
        <v>1</v>
      </c>
      <c r="AB394" s="785">
        <f t="shared" si="16"/>
        <v>4045.2</v>
      </c>
    </row>
    <row r="395" spans="1:28" s="786" customFormat="1" ht="25.5" customHeight="1">
      <c r="A395" s="782">
        <f t="shared" si="17"/>
        <v>384</v>
      </c>
      <c r="B395" s="118" t="s">
        <v>2548</v>
      </c>
      <c r="C395" s="783">
        <v>43800</v>
      </c>
      <c r="D395" s="783">
        <v>44165</v>
      </c>
      <c r="E395" s="783" t="s">
        <v>453</v>
      </c>
      <c r="F395" s="805" t="s">
        <v>1355</v>
      </c>
      <c r="G395" s="789">
        <v>2010</v>
      </c>
      <c r="H395" s="793" t="s">
        <v>1362</v>
      </c>
      <c r="I395" s="784">
        <v>136</v>
      </c>
      <c r="J395" s="784" t="s">
        <v>20</v>
      </c>
      <c r="K395" s="118" t="s">
        <v>20</v>
      </c>
      <c r="L395" s="118" t="s">
        <v>1167</v>
      </c>
      <c r="M395" s="103" t="s">
        <v>1363</v>
      </c>
      <c r="N395" s="118" t="s">
        <v>454</v>
      </c>
      <c r="O395" s="118" t="s">
        <v>244</v>
      </c>
      <c r="P395" s="118" t="s">
        <v>429</v>
      </c>
      <c r="Q395" s="118">
        <v>0</v>
      </c>
      <c r="R395" s="783">
        <v>43800</v>
      </c>
      <c r="S395" s="783">
        <v>44165</v>
      </c>
      <c r="T395" s="107">
        <v>2058</v>
      </c>
      <c r="U395" s="108">
        <v>1.3</v>
      </c>
      <c r="V395" s="108">
        <v>0.6</v>
      </c>
      <c r="W395" s="108">
        <v>1.8</v>
      </c>
      <c r="X395" s="90">
        <v>1.4</v>
      </c>
      <c r="Y395" s="110">
        <v>1.1599999999999999</v>
      </c>
      <c r="Z395" s="110">
        <v>1</v>
      </c>
      <c r="AA395" s="110">
        <v>1</v>
      </c>
      <c r="AB395" s="785">
        <f t="shared" si="16"/>
        <v>4692.4399999999996</v>
      </c>
    </row>
    <row r="396" spans="1:28" s="786" customFormat="1" ht="25.5" customHeight="1">
      <c r="A396" s="782">
        <f t="shared" si="17"/>
        <v>385</v>
      </c>
      <c r="B396" s="118" t="s">
        <v>2548</v>
      </c>
      <c r="C396" s="783">
        <v>43812</v>
      </c>
      <c r="D396" s="783">
        <v>44177</v>
      </c>
      <c r="E396" s="783" t="s">
        <v>453</v>
      </c>
      <c r="F396" s="805" t="s">
        <v>1234</v>
      </c>
      <c r="G396" s="789">
        <v>2016</v>
      </c>
      <c r="H396" s="793" t="s">
        <v>1364</v>
      </c>
      <c r="I396" s="784" t="s">
        <v>1235</v>
      </c>
      <c r="J396" s="784">
        <v>2830</v>
      </c>
      <c r="K396" s="118" t="s">
        <v>20</v>
      </c>
      <c r="L396" s="118" t="s">
        <v>1167</v>
      </c>
      <c r="M396" s="103" t="s">
        <v>1365</v>
      </c>
      <c r="N396" s="118" t="s">
        <v>454</v>
      </c>
      <c r="O396" s="118" t="s">
        <v>244</v>
      </c>
      <c r="P396" s="118" t="s">
        <v>319</v>
      </c>
      <c r="Q396" s="118">
        <v>0</v>
      </c>
      <c r="R396" s="783">
        <v>43812</v>
      </c>
      <c r="S396" s="783">
        <v>44177</v>
      </c>
      <c r="T396" s="107">
        <v>2058</v>
      </c>
      <c r="U396" s="108">
        <v>1.3</v>
      </c>
      <c r="V396" s="108">
        <v>0.9</v>
      </c>
      <c r="W396" s="108">
        <v>1.8</v>
      </c>
      <c r="X396" s="90">
        <v>1.2</v>
      </c>
      <c r="Y396" s="110">
        <v>1.1599999999999999</v>
      </c>
      <c r="Z396" s="110">
        <v>1</v>
      </c>
      <c r="AA396" s="110">
        <v>1</v>
      </c>
      <c r="AB396" s="785">
        <f t="shared" si="16"/>
        <v>6033.13</v>
      </c>
    </row>
    <row r="397" spans="1:28" s="786" customFormat="1" ht="25.5" customHeight="1">
      <c r="A397" s="782">
        <f t="shared" si="17"/>
        <v>386</v>
      </c>
      <c r="B397" s="118" t="s">
        <v>2548</v>
      </c>
      <c r="C397" s="783">
        <v>43812</v>
      </c>
      <c r="D397" s="783">
        <v>44177</v>
      </c>
      <c r="E397" s="783" t="s">
        <v>453</v>
      </c>
      <c r="F397" s="805" t="s">
        <v>1234</v>
      </c>
      <c r="G397" s="789">
        <v>2016</v>
      </c>
      <c r="H397" s="793" t="s">
        <v>1366</v>
      </c>
      <c r="I397" s="784" t="s">
        <v>1235</v>
      </c>
      <c r="J397" s="784">
        <v>2830</v>
      </c>
      <c r="K397" s="118" t="s">
        <v>20</v>
      </c>
      <c r="L397" s="118" t="s">
        <v>1167</v>
      </c>
      <c r="M397" s="103" t="s">
        <v>1367</v>
      </c>
      <c r="N397" s="118" t="s">
        <v>454</v>
      </c>
      <c r="O397" s="118" t="s">
        <v>244</v>
      </c>
      <c r="P397" s="118" t="s">
        <v>319</v>
      </c>
      <c r="Q397" s="118">
        <v>0</v>
      </c>
      <c r="R397" s="783">
        <v>43812</v>
      </c>
      <c r="S397" s="783">
        <v>44177</v>
      </c>
      <c r="T397" s="107">
        <v>2058</v>
      </c>
      <c r="U397" s="108">
        <v>1.3</v>
      </c>
      <c r="V397" s="108">
        <v>0.9</v>
      </c>
      <c r="W397" s="108">
        <v>1.8</v>
      </c>
      <c r="X397" s="90">
        <v>1.2</v>
      </c>
      <c r="Y397" s="110">
        <v>1.1599999999999999</v>
      </c>
      <c r="Z397" s="110">
        <v>1</v>
      </c>
      <c r="AA397" s="110">
        <v>1</v>
      </c>
      <c r="AB397" s="785">
        <f t="shared" ref="AB397:AB460" si="18">T397*U397*V397*W397*X397*Y397*Z397*AA397</f>
        <v>6033.13</v>
      </c>
    </row>
    <row r="398" spans="1:28" s="786" customFormat="1" ht="25.5" customHeight="1">
      <c r="A398" s="782">
        <f t="shared" ref="A398:A461" si="19">A397+1</f>
        <v>387</v>
      </c>
      <c r="B398" s="118" t="s">
        <v>2548</v>
      </c>
      <c r="C398" s="783">
        <v>43812</v>
      </c>
      <c r="D398" s="783">
        <v>44177</v>
      </c>
      <c r="E398" s="783" t="s">
        <v>453</v>
      </c>
      <c r="F398" s="805" t="s">
        <v>1234</v>
      </c>
      <c r="G398" s="789">
        <v>2016</v>
      </c>
      <c r="H398" s="793" t="s">
        <v>1368</v>
      </c>
      <c r="I398" s="784" t="s">
        <v>1235</v>
      </c>
      <c r="J398" s="784">
        <v>2830</v>
      </c>
      <c r="K398" s="118" t="s">
        <v>20</v>
      </c>
      <c r="L398" s="118" t="s">
        <v>1167</v>
      </c>
      <c r="M398" s="103" t="s">
        <v>1369</v>
      </c>
      <c r="N398" s="118" t="s">
        <v>454</v>
      </c>
      <c r="O398" s="118" t="s">
        <v>244</v>
      </c>
      <c r="P398" s="118" t="s">
        <v>319</v>
      </c>
      <c r="Q398" s="118">
        <v>0</v>
      </c>
      <c r="R398" s="783">
        <v>43812</v>
      </c>
      <c r="S398" s="783">
        <v>44177</v>
      </c>
      <c r="T398" s="107">
        <v>2058</v>
      </c>
      <c r="U398" s="108">
        <v>1.3</v>
      </c>
      <c r="V398" s="108">
        <v>0.9</v>
      </c>
      <c r="W398" s="108">
        <v>1.8</v>
      </c>
      <c r="X398" s="90">
        <v>1.2</v>
      </c>
      <c r="Y398" s="110">
        <v>1.1599999999999999</v>
      </c>
      <c r="Z398" s="110">
        <v>1</v>
      </c>
      <c r="AA398" s="110">
        <v>1</v>
      </c>
      <c r="AB398" s="785">
        <f t="shared" si="18"/>
        <v>6033.13</v>
      </c>
    </row>
    <row r="399" spans="1:28" s="786" customFormat="1" ht="25.5" customHeight="1">
      <c r="A399" s="782">
        <f t="shared" si="19"/>
        <v>388</v>
      </c>
      <c r="B399" s="118" t="s">
        <v>2548</v>
      </c>
      <c r="C399" s="783">
        <v>43821</v>
      </c>
      <c r="D399" s="783">
        <v>44186</v>
      </c>
      <c r="E399" s="783" t="s">
        <v>453</v>
      </c>
      <c r="F399" s="805" t="s">
        <v>735</v>
      </c>
      <c r="G399" s="789">
        <v>2016</v>
      </c>
      <c r="H399" s="793" t="s">
        <v>1370</v>
      </c>
      <c r="I399" s="784">
        <v>134.6</v>
      </c>
      <c r="J399" s="784" t="s">
        <v>20</v>
      </c>
      <c r="K399" s="118" t="s">
        <v>20</v>
      </c>
      <c r="L399" s="118" t="s">
        <v>1167</v>
      </c>
      <c r="M399" s="103" t="s">
        <v>1371</v>
      </c>
      <c r="N399" s="118" t="s">
        <v>454</v>
      </c>
      <c r="O399" s="118" t="s">
        <v>244</v>
      </c>
      <c r="P399" s="118" t="s">
        <v>319</v>
      </c>
      <c r="Q399" s="118">
        <v>0</v>
      </c>
      <c r="R399" s="783">
        <v>43821</v>
      </c>
      <c r="S399" s="783">
        <v>44186</v>
      </c>
      <c r="T399" s="107">
        <v>2058</v>
      </c>
      <c r="U399" s="108">
        <v>1.3</v>
      </c>
      <c r="V399" s="108">
        <v>0.9</v>
      </c>
      <c r="W399" s="108">
        <v>1.8</v>
      </c>
      <c r="X399" s="90">
        <v>1.4</v>
      </c>
      <c r="Y399" s="110">
        <v>1.1599999999999999</v>
      </c>
      <c r="Z399" s="110">
        <v>1</v>
      </c>
      <c r="AA399" s="110">
        <v>1</v>
      </c>
      <c r="AB399" s="785">
        <f t="shared" si="18"/>
        <v>7038.66</v>
      </c>
    </row>
    <row r="400" spans="1:28" s="786" customFormat="1" ht="25.5" customHeight="1">
      <c r="A400" s="782">
        <f t="shared" si="19"/>
        <v>389</v>
      </c>
      <c r="B400" s="118" t="s">
        <v>2548</v>
      </c>
      <c r="C400" s="783">
        <v>43829</v>
      </c>
      <c r="D400" s="783">
        <v>44194</v>
      </c>
      <c r="E400" s="783" t="s">
        <v>453</v>
      </c>
      <c r="F400" s="805" t="s">
        <v>1372</v>
      </c>
      <c r="G400" s="789">
        <v>2011</v>
      </c>
      <c r="H400" s="793" t="s">
        <v>1373</v>
      </c>
      <c r="I400" s="784">
        <v>79.599999999999994</v>
      </c>
      <c r="J400" s="784" t="s">
        <v>20</v>
      </c>
      <c r="K400" s="118" t="s">
        <v>20</v>
      </c>
      <c r="L400" s="118" t="s">
        <v>1167</v>
      </c>
      <c r="M400" s="103" t="s">
        <v>1374</v>
      </c>
      <c r="N400" s="118" t="s">
        <v>243</v>
      </c>
      <c r="O400" s="118" t="s">
        <v>244</v>
      </c>
      <c r="P400" s="118" t="s">
        <v>550</v>
      </c>
      <c r="Q400" s="118">
        <v>0</v>
      </c>
      <c r="R400" s="783">
        <v>43829</v>
      </c>
      <c r="S400" s="783">
        <v>44194</v>
      </c>
      <c r="T400" s="107">
        <v>2058</v>
      </c>
      <c r="U400" s="108">
        <v>1.3</v>
      </c>
      <c r="V400" s="108">
        <v>0.65</v>
      </c>
      <c r="W400" s="108">
        <v>1.8</v>
      </c>
      <c r="X400" s="90">
        <v>1.1000000000000001</v>
      </c>
      <c r="Y400" s="110">
        <v>1</v>
      </c>
      <c r="Z400" s="110">
        <v>1</v>
      </c>
      <c r="AA400" s="110">
        <v>1</v>
      </c>
      <c r="AB400" s="785">
        <f t="shared" si="18"/>
        <v>3443.24</v>
      </c>
    </row>
    <row r="401" spans="1:28" s="786" customFormat="1" ht="25.5" customHeight="1">
      <c r="A401" s="782">
        <f t="shared" si="19"/>
        <v>390</v>
      </c>
      <c r="B401" s="118" t="s">
        <v>2548</v>
      </c>
      <c r="C401" s="783">
        <v>43829</v>
      </c>
      <c r="D401" s="783">
        <v>44194</v>
      </c>
      <c r="E401" s="783" t="s">
        <v>453</v>
      </c>
      <c r="F401" s="805" t="s">
        <v>1375</v>
      </c>
      <c r="G401" s="789">
        <v>2008</v>
      </c>
      <c r="H401" s="793" t="s">
        <v>1376</v>
      </c>
      <c r="I401" s="784">
        <v>123.8</v>
      </c>
      <c r="J401" s="784" t="s">
        <v>20</v>
      </c>
      <c r="K401" s="118" t="s">
        <v>20</v>
      </c>
      <c r="L401" s="118" t="s">
        <v>1167</v>
      </c>
      <c r="M401" s="103" t="s">
        <v>1377</v>
      </c>
      <c r="N401" s="118" t="s">
        <v>243</v>
      </c>
      <c r="O401" s="118" t="s">
        <v>244</v>
      </c>
      <c r="P401" s="118" t="s">
        <v>230</v>
      </c>
      <c r="Q401" s="118">
        <v>0</v>
      </c>
      <c r="R401" s="783">
        <v>43829</v>
      </c>
      <c r="S401" s="783">
        <v>44194</v>
      </c>
      <c r="T401" s="107">
        <v>2058</v>
      </c>
      <c r="U401" s="108">
        <v>1.3</v>
      </c>
      <c r="V401" s="108">
        <v>0.5</v>
      </c>
      <c r="W401" s="108">
        <v>1.8</v>
      </c>
      <c r="X401" s="90">
        <v>1.4</v>
      </c>
      <c r="Y401" s="110">
        <v>1</v>
      </c>
      <c r="Z401" s="110">
        <v>1</v>
      </c>
      <c r="AA401" s="110">
        <v>1</v>
      </c>
      <c r="AB401" s="785">
        <f t="shared" si="18"/>
        <v>3371</v>
      </c>
    </row>
    <row r="402" spans="1:28" s="786" customFormat="1" ht="25.5" customHeight="1">
      <c r="A402" s="782">
        <f t="shared" si="19"/>
        <v>391</v>
      </c>
      <c r="B402" s="118" t="s">
        <v>2548</v>
      </c>
      <c r="C402" s="783">
        <v>43829</v>
      </c>
      <c r="D402" s="783">
        <v>44194</v>
      </c>
      <c r="E402" s="783" t="s">
        <v>453</v>
      </c>
      <c r="F402" s="805" t="s">
        <v>1372</v>
      </c>
      <c r="G402" s="789">
        <v>2008</v>
      </c>
      <c r="H402" s="793" t="s">
        <v>1378</v>
      </c>
      <c r="I402" s="784">
        <v>79.599999999999994</v>
      </c>
      <c r="J402" s="784" t="s">
        <v>20</v>
      </c>
      <c r="K402" s="118" t="s">
        <v>20</v>
      </c>
      <c r="L402" s="118" t="s">
        <v>1167</v>
      </c>
      <c r="M402" s="103" t="s">
        <v>1379</v>
      </c>
      <c r="N402" s="118" t="s">
        <v>454</v>
      </c>
      <c r="O402" s="118" t="s">
        <v>244</v>
      </c>
      <c r="P402" s="118" t="s">
        <v>230</v>
      </c>
      <c r="Q402" s="118">
        <v>0</v>
      </c>
      <c r="R402" s="783">
        <v>43829</v>
      </c>
      <c r="S402" s="783">
        <v>44194</v>
      </c>
      <c r="T402" s="107">
        <v>2058</v>
      </c>
      <c r="U402" s="108">
        <v>1.3</v>
      </c>
      <c r="V402" s="108">
        <v>0.5</v>
      </c>
      <c r="W402" s="108">
        <v>1.8</v>
      </c>
      <c r="X402" s="90">
        <v>1.1000000000000001</v>
      </c>
      <c r="Y402" s="110">
        <v>1.1599999999999999</v>
      </c>
      <c r="Z402" s="110">
        <v>1</v>
      </c>
      <c r="AA402" s="110">
        <v>1</v>
      </c>
      <c r="AB402" s="785">
        <f t="shared" si="18"/>
        <v>3072.43</v>
      </c>
    </row>
    <row r="403" spans="1:28" s="786" customFormat="1" ht="25.5" customHeight="1">
      <c r="A403" s="782">
        <f t="shared" si="19"/>
        <v>392</v>
      </c>
      <c r="B403" s="118" t="s">
        <v>2548</v>
      </c>
      <c r="C403" s="783">
        <v>43829</v>
      </c>
      <c r="D403" s="783">
        <v>44194</v>
      </c>
      <c r="E403" s="783" t="s">
        <v>453</v>
      </c>
      <c r="F403" s="805" t="s">
        <v>1372</v>
      </c>
      <c r="G403" s="789">
        <v>2008</v>
      </c>
      <c r="H403" s="793" t="s">
        <v>1380</v>
      </c>
      <c r="I403" s="784">
        <v>79.599999999999994</v>
      </c>
      <c r="J403" s="784" t="s">
        <v>20</v>
      </c>
      <c r="K403" s="118" t="s">
        <v>20</v>
      </c>
      <c r="L403" s="118" t="s">
        <v>1167</v>
      </c>
      <c r="M403" s="103" t="s">
        <v>1381</v>
      </c>
      <c r="N403" s="118" t="s">
        <v>454</v>
      </c>
      <c r="O403" s="118" t="s">
        <v>244</v>
      </c>
      <c r="P403" s="118" t="s">
        <v>230</v>
      </c>
      <c r="Q403" s="118">
        <v>0</v>
      </c>
      <c r="R403" s="783">
        <v>43829</v>
      </c>
      <c r="S403" s="783">
        <v>44194</v>
      </c>
      <c r="T403" s="107">
        <v>2058</v>
      </c>
      <c r="U403" s="108">
        <v>1.3</v>
      </c>
      <c r="V403" s="108">
        <v>0.5</v>
      </c>
      <c r="W403" s="108">
        <v>1.8</v>
      </c>
      <c r="X403" s="90">
        <v>1.1000000000000001</v>
      </c>
      <c r="Y403" s="110">
        <v>1.1599999999999999</v>
      </c>
      <c r="Z403" s="110">
        <v>1</v>
      </c>
      <c r="AA403" s="110">
        <v>1</v>
      </c>
      <c r="AB403" s="785">
        <f t="shared" si="18"/>
        <v>3072.43</v>
      </c>
    </row>
    <row r="404" spans="1:28" s="786" customFormat="1" ht="25.5" customHeight="1">
      <c r="A404" s="782">
        <f t="shared" si="19"/>
        <v>393</v>
      </c>
      <c r="B404" s="118" t="s">
        <v>2548</v>
      </c>
      <c r="C404" s="783">
        <v>43829</v>
      </c>
      <c r="D404" s="783">
        <v>44194</v>
      </c>
      <c r="E404" s="783" t="s">
        <v>453</v>
      </c>
      <c r="F404" s="805" t="s">
        <v>1252</v>
      </c>
      <c r="G404" s="789">
        <v>2011</v>
      </c>
      <c r="H404" s="793" t="s">
        <v>1382</v>
      </c>
      <c r="I404" s="784">
        <v>140</v>
      </c>
      <c r="J404" s="784" t="s">
        <v>20</v>
      </c>
      <c r="K404" s="118" t="s">
        <v>20</v>
      </c>
      <c r="L404" s="118" t="s">
        <v>1167</v>
      </c>
      <c r="M404" s="103" t="s">
        <v>1383</v>
      </c>
      <c r="N404" s="118" t="s">
        <v>243</v>
      </c>
      <c r="O404" s="118" t="s">
        <v>244</v>
      </c>
      <c r="P404" s="118" t="s">
        <v>550</v>
      </c>
      <c r="Q404" s="118">
        <v>0</v>
      </c>
      <c r="R404" s="783">
        <v>43829</v>
      </c>
      <c r="S404" s="783">
        <v>44194</v>
      </c>
      <c r="T404" s="107">
        <v>2058</v>
      </c>
      <c r="U404" s="108">
        <v>1.3</v>
      </c>
      <c r="V404" s="108">
        <v>0.65</v>
      </c>
      <c r="W404" s="108">
        <v>1.8</v>
      </c>
      <c r="X404" s="90">
        <v>1.4</v>
      </c>
      <c r="Y404" s="110">
        <v>1</v>
      </c>
      <c r="Z404" s="110">
        <v>1</v>
      </c>
      <c r="AA404" s="110">
        <v>1</v>
      </c>
      <c r="AB404" s="785">
        <f t="shared" si="18"/>
        <v>4382.3100000000004</v>
      </c>
    </row>
    <row r="405" spans="1:28" s="786" customFormat="1" ht="38.25" customHeight="1">
      <c r="A405" s="782">
        <f t="shared" si="19"/>
        <v>394</v>
      </c>
      <c r="B405" s="118" t="s">
        <v>2548</v>
      </c>
      <c r="C405" s="783">
        <v>43800</v>
      </c>
      <c r="D405" s="783">
        <v>44165</v>
      </c>
      <c r="E405" s="783" t="s">
        <v>455</v>
      </c>
      <c r="F405" s="805" t="s">
        <v>1032</v>
      </c>
      <c r="G405" s="789">
        <v>2000</v>
      </c>
      <c r="H405" s="793" t="s">
        <v>1384</v>
      </c>
      <c r="I405" s="784" t="s">
        <v>20</v>
      </c>
      <c r="J405" s="784">
        <v>13625</v>
      </c>
      <c r="K405" s="118" t="s">
        <v>20</v>
      </c>
      <c r="L405" s="118" t="s">
        <v>1167</v>
      </c>
      <c r="M405" s="103" t="s">
        <v>1385</v>
      </c>
      <c r="N405" s="118" t="s">
        <v>243</v>
      </c>
      <c r="O405" s="118" t="s">
        <v>244</v>
      </c>
      <c r="P405" s="118" t="s">
        <v>230</v>
      </c>
      <c r="Q405" s="118">
        <v>0</v>
      </c>
      <c r="R405" s="783">
        <v>43800</v>
      </c>
      <c r="S405" s="783">
        <v>44165</v>
      </c>
      <c r="T405" s="107">
        <v>2807</v>
      </c>
      <c r="U405" s="108">
        <v>1.3</v>
      </c>
      <c r="V405" s="108">
        <v>0.5</v>
      </c>
      <c r="W405" s="108">
        <v>1.8</v>
      </c>
      <c r="X405" s="90">
        <v>1</v>
      </c>
      <c r="Y405" s="110">
        <v>1</v>
      </c>
      <c r="Z405" s="110">
        <v>1</v>
      </c>
      <c r="AA405" s="110">
        <v>1</v>
      </c>
      <c r="AB405" s="785">
        <f t="shared" si="18"/>
        <v>3284.19</v>
      </c>
    </row>
    <row r="406" spans="1:28" s="786" customFormat="1" ht="38.25" customHeight="1">
      <c r="A406" s="782">
        <f t="shared" si="19"/>
        <v>395</v>
      </c>
      <c r="B406" s="118" t="s">
        <v>2548</v>
      </c>
      <c r="C406" s="783">
        <v>43800</v>
      </c>
      <c r="D406" s="783">
        <v>44165</v>
      </c>
      <c r="E406" s="783" t="s">
        <v>455</v>
      </c>
      <c r="F406" s="805" t="s">
        <v>1386</v>
      </c>
      <c r="G406" s="789">
        <v>1999</v>
      </c>
      <c r="H406" s="793" t="s">
        <v>1387</v>
      </c>
      <c r="I406" s="784" t="s">
        <v>20</v>
      </c>
      <c r="J406" s="784">
        <v>10820</v>
      </c>
      <c r="K406" s="118" t="s">
        <v>20</v>
      </c>
      <c r="L406" s="118" t="s">
        <v>1167</v>
      </c>
      <c r="M406" s="103" t="s">
        <v>1388</v>
      </c>
      <c r="N406" s="118" t="s">
        <v>243</v>
      </c>
      <c r="O406" s="118" t="s">
        <v>244</v>
      </c>
      <c r="P406" s="118" t="s">
        <v>230</v>
      </c>
      <c r="Q406" s="118">
        <v>0</v>
      </c>
      <c r="R406" s="783">
        <v>43800</v>
      </c>
      <c r="S406" s="783">
        <v>44165</v>
      </c>
      <c r="T406" s="107">
        <v>2807</v>
      </c>
      <c r="U406" s="108">
        <v>1.3</v>
      </c>
      <c r="V406" s="108">
        <v>0.5</v>
      </c>
      <c r="W406" s="108">
        <v>1.8</v>
      </c>
      <c r="X406" s="90">
        <v>1</v>
      </c>
      <c r="Y406" s="110">
        <v>1</v>
      </c>
      <c r="Z406" s="110">
        <v>1</v>
      </c>
      <c r="AA406" s="110">
        <v>1</v>
      </c>
      <c r="AB406" s="785">
        <f t="shared" si="18"/>
        <v>3284.19</v>
      </c>
    </row>
    <row r="407" spans="1:28" s="786" customFormat="1" ht="38.25" customHeight="1">
      <c r="A407" s="782">
        <f t="shared" si="19"/>
        <v>396</v>
      </c>
      <c r="B407" s="118" t="s">
        <v>2548</v>
      </c>
      <c r="C407" s="783">
        <v>43821</v>
      </c>
      <c r="D407" s="783">
        <v>44186</v>
      </c>
      <c r="E407" s="783" t="s">
        <v>455</v>
      </c>
      <c r="F407" s="805" t="s">
        <v>1389</v>
      </c>
      <c r="G407" s="789">
        <v>2016</v>
      </c>
      <c r="H407" s="793" t="s">
        <v>1390</v>
      </c>
      <c r="I407" s="784" t="s">
        <v>20</v>
      </c>
      <c r="J407" s="784" t="s">
        <v>1391</v>
      </c>
      <c r="K407" s="118" t="s">
        <v>20</v>
      </c>
      <c r="L407" s="118" t="s">
        <v>1167</v>
      </c>
      <c r="M407" s="103" t="s">
        <v>1392</v>
      </c>
      <c r="N407" s="118" t="s">
        <v>454</v>
      </c>
      <c r="O407" s="118" t="s">
        <v>244</v>
      </c>
      <c r="P407" s="118" t="s">
        <v>319</v>
      </c>
      <c r="Q407" s="118">
        <v>0</v>
      </c>
      <c r="R407" s="783">
        <v>43821</v>
      </c>
      <c r="S407" s="783">
        <v>44186</v>
      </c>
      <c r="T407" s="107">
        <v>2807</v>
      </c>
      <c r="U407" s="108">
        <v>1.3</v>
      </c>
      <c r="V407" s="108">
        <v>0.9</v>
      </c>
      <c r="W407" s="108">
        <v>1.8</v>
      </c>
      <c r="X407" s="90">
        <v>1</v>
      </c>
      <c r="Y407" s="110">
        <v>1.4</v>
      </c>
      <c r="Z407" s="110">
        <v>1</v>
      </c>
      <c r="AA407" s="110">
        <v>1</v>
      </c>
      <c r="AB407" s="785">
        <f t="shared" si="18"/>
        <v>8276.16</v>
      </c>
    </row>
    <row r="408" spans="1:28" s="786" customFormat="1" ht="38.25" customHeight="1">
      <c r="A408" s="782">
        <f t="shared" si="19"/>
        <v>397</v>
      </c>
      <c r="B408" s="118" t="s">
        <v>2548</v>
      </c>
      <c r="C408" s="783">
        <v>43800</v>
      </c>
      <c r="D408" s="783">
        <v>44165</v>
      </c>
      <c r="E408" s="783" t="s">
        <v>456</v>
      </c>
      <c r="F408" s="805" t="s">
        <v>1393</v>
      </c>
      <c r="G408" s="789">
        <v>1994</v>
      </c>
      <c r="H408" s="793" t="s">
        <v>1394</v>
      </c>
      <c r="I408" s="784" t="s">
        <v>20</v>
      </c>
      <c r="J408" s="784">
        <v>19200</v>
      </c>
      <c r="K408" s="118" t="s">
        <v>20</v>
      </c>
      <c r="L408" s="118" t="s">
        <v>1167</v>
      </c>
      <c r="M408" s="103" t="s">
        <v>1395</v>
      </c>
      <c r="N408" s="118" t="s">
        <v>243</v>
      </c>
      <c r="O408" s="118" t="s">
        <v>244</v>
      </c>
      <c r="P408" s="118" t="s">
        <v>230</v>
      </c>
      <c r="Q408" s="118">
        <v>0</v>
      </c>
      <c r="R408" s="783">
        <v>43800</v>
      </c>
      <c r="S408" s="783">
        <v>44165</v>
      </c>
      <c r="T408" s="107">
        <v>4227</v>
      </c>
      <c r="U408" s="108">
        <v>1.3</v>
      </c>
      <c r="V408" s="108">
        <v>0.5</v>
      </c>
      <c r="W408" s="108">
        <v>1.8</v>
      </c>
      <c r="X408" s="90">
        <v>1</v>
      </c>
      <c r="Y408" s="110">
        <v>1</v>
      </c>
      <c r="Z408" s="110">
        <v>1</v>
      </c>
      <c r="AA408" s="110">
        <v>1</v>
      </c>
      <c r="AB408" s="785">
        <f t="shared" si="18"/>
        <v>4945.59</v>
      </c>
    </row>
    <row r="409" spans="1:28" s="786" customFormat="1" ht="38.25" customHeight="1">
      <c r="A409" s="782">
        <f t="shared" si="19"/>
        <v>398</v>
      </c>
      <c r="B409" s="118" t="s">
        <v>2548</v>
      </c>
      <c r="C409" s="783">
        <v>43800</v>
      </c>
      <c r="D409" s="783">
        <v>44165</v>
      </c>
      <c r="E409" s="783" t="s">
        <v>456</v>
      </c>
      <c r="F409" s="805" t="s">
        <v>1396</v>
      </c>
      <c r="G409" s="789">
        <v>1997</v>
      </c>
      <c r="H409" s="793" t="s">
        <v>1397</v>
      </c>
      <c r="I409" s="784" t="s">
        <v>20</v>
      </c>
      <c r="J409" s="784">
        <v>20470</v>
      </c>
      <c r="K409" s="118" t="s">
        <v>20</v>
      </c>
      <c r="L409" s="118" t="s">
        <v>1167</v>
      </c>
      <c r="M409" s="103" t="s">
        <v>1398</v>
      </c>
      <c r="N409" s="118" t="s">
        <v>243</v>
      </c>
      <c r="O409" s="118" t="s">
        <v>244</v>
      </c>
      <c r="P409" s="118" t="s">
        <v>230</v>
      </c>
      <c r="Q409" s="118">
        <v>0</v>
      </c>
      <c r="R409" s="783">
        <v>43800</v>
      </c>
      <c r="S409" s="783">
        <v>44165</v>
      </c>
      <c r="T409" s="107">
        <v>4227</v>
      </c>
      <c r="U409" s="108">
        <v>1.3</v>
      </c>
      <c r="V409" s="108">
        <v>0.5</v>
      </c>
      <c r="W409" s="108">
        <v>1.8</v>
      </c>
      <c r="X409" s="90">
        <v>1</v>
      </c>
      <c r="Y409" s="110">
        <v>1</v>
      </c>
      <c r="Z409" s="110">
        <v>1</v>
      </c>
      <c r="AA409" s="110">
        <v>1</v>
      </c>
      <c r="AB409" s="785">
        <f t="shared" si="18"/>
        <v>4945.59</v>
      </c>
    </row>
    <row r="410" spans="1:28" s="786" customFormat="1" ht="38.25" customHeight="1">
      <c r="A410" s="782">
        <f t="shared" si="19"/>
        <v>399</v>
      </c>
      <c r="B410" s="118" t="s">
        <v>2548</v>
      </c>
      <c r="C410" s="783">
        <v>43800</v>
      </c>
      <c r="D410" s="783">
        <v>44165</v>
      </c>
      <c r="E410" s="783" t="s">
        <v>456</v>
      </c>
      <c r="F410" s="805" t="s">
        <v>1399</v>
      </c>
      <c r="G410" s="789">
        <v>1996</v>
      </c>
      <c r="H410" s="793" t="s">
        <v>1400</v>
      </c>
      <c r="I410" s="784" t="s">
        <v>20</v>
      </c>
      <c r="J410" s="784">
        <v>16450</v>
      </c>
      <c r="K410" s="118" t="s">
        <v>20</v>
      </c>
      <c r="L410" s="118" t="s">
        <v>1167</v>
      </c>
      <c r="M410" s="103" t="s">
        <v>1401</v>
      </c>
      <c r="N410" s="118" t="s">
        <v>243</v>
      </c>
      <c r="O410" s="118" t="s">
        <v>244</v>
      </c>
      <c r="P410" s="118" t="s">
        <v>230</v>
      </c>
      <c r="Q410" s="118">
        <v>0</v>
      </c>
      <c r="R410" s="783">
        <v>43800</v>
      </c>
      <c r="S410" s="783">
        <v>44165</v>
      </c>
      <c r="T410" s="107">
        <v>4227</v>
      </c>
      <c r="U410" s="108">
        <v>1.3</v>
      </c>
      <c r="V410" s="108">
        <v>0.5</v>
      </c>
      <c r="W410" s="108">
        <v>1.8</v>
      </c>
      <c r="X410" s="90">
        <v>1</v>
      </c>
      <c r="Y410" s="110">
        <v>1</v>
      </c>
      <c r="Z410" s="110">
        <v>1</v>
      </c>
      <c r="AA410" s="110">
        <v>1</v>
      </c>
      <c r="AB410" s="785">
        <f t="shared" si="18"/>
        <v>4945.59</v>
      </c>
    </row>
    <row r="411" spans="1:28" s="786" customFormat="1" ht="38.25" customHeight="1">
      <c r="A411" s="782">
        <f t="shared" si="19"/>
        <v>400</v>
      </c>
      <c r="B411" s="118" t="s">
        <v>2548</v>
      </c>
      <c r="C411" s="783">
        <v>43800</v>
      </c>
      <c r="D411" s="783">
        <v>44165</v>
      </c>
      <c r="E411" s="783" t="s">
        <v>456</v>
      </c>
      <c r="F411" s="805" t="s">
        <v>1402</v>
      </c>
      <c r="G411" s="789">
        <v>1999</v>
      </c>
      <c r="H411" s="793" t="s">
        <v>1403</v>
      </c>
      <c r="I411" s="784" t="s">
        <v>20</v>
      </c>
      <c r="J411" s="784">
        <v>32850</v>
      </c>
      <c r="K411" s="118" t="s">
        <v>20</v>
      </c>
      <c r="L411" s="118" t="s">
        <v>1167</v>
      </c>
      <c r="M411" s="103" t="s">
        <v>1404</v>
      </c>
      <c r="N411" s="118" t="s">
        <v>243</v>
      </c>
      <c r="O411" s="118" t="s">
        <v>244</v>
      </c>
      <c r="P411" s="118" t="s">
        <v>230</v>
      </c>
      <c r="Q411" s="118">
        <v>0</v>
      </c>
      <c r="R411" s="783">
        <v>43800</v>
      </c>
      <c r="S411" s="783">
        <v>44165</v>
      </c>
      <c r="T411" s="107">
        <v>4227</v>
      </c>
      <c r="U411" s="108">
        <v>1.3</v>
      </c>
      <c r="V411" s="108">
        <v>0.5</v>
      </c>
      <c r="W411" s="108">
        <v>1.8</v>
      </c>
      <c r="X411" s="90">
        <v>1</v>
      </c>
      <c r="Y411" s="110">
        <v>1</v>
      </c>
      <c r="Z411" s="110">
        <v>1</v>
      </c>
      <c r="AA411" s="110">
        <v>1</v>
      </c>
      <c r="AB411" s="785">
        <f t="shared" si="18"/>
        <v>4945.59</v>
      </c>
    </row>
    <row r="412" spans="1:28" s="786" customFormat="1" ht="38.25" customHeight="1">
      <c r="A412" s="782">
        <f t="shared" si="19"/>
        <v>401</v>
      </c>
      <c r="B412" s="118" t="s">
        <v>2548</v>
      </c>
      <c r="C412" s="783">
        <v>43800</v>
      </c>
      <c r="D412" s="783">
        <v>44165</v>
      </c>
      <c r="E412" s="783" t="s">
        <v>456</v>
      </c>
      <c r="F412" s="805" t="s">
        <v>1405</v>
      </c>
      <c r="G412" s="789">
        <v>1995</v>
      </c>
      <c r="H412" s="793" t="s">
        <v>1406</v>
      </c>
      <c r="I412" s="784" t="s">
        <v>20</v>
      </c>
      <c r="J412" s="784">
        <v>18320</v>
      </c>
      <c r="K412" s="118" t="s">
        <v>20</v>
      </c>
      <c r="L412" s="118" t="s">
        <v>1167</v>
      </c>
      <c r="M412" s="103" t="s">
        <v>1407</v>
      </c>
      <c r="N412" s="118" t="s">
        <v>454</v>
      </c>
      <c r="O412" s="118" t="s">
        <v>244</v>
      </c>
      <c r="P412" s="118" t="s">
        <v>230</v>
      </c>
      <c r="Q412" s="118">
        <v>0</v>
      </c>
      <c r="R412" s="783">
        <v>43800</v>
      </c>
      <c r="S412" s="783">
        <v>44165</v>
      </c>
      <c r="T412" s="107">
        <v>4227</v>
      </c>
      <c r="U412" s="108">
        <v>1.3</v>
      </c>
      <c r="V412" s="108">
        <v>0.5</v>
      </c>
      <c r="W412" s="108">
        <v>1.8</v>
      </c>
      <c r="X412" s="90">
        <v>1</v>
      </c>
      <c r="Y412" s="110">
        <v>1.25</v>
      </c>
      <c r="Z412" s="110">
        <v>1</v>
      </c>
      <c r="AA412" s="110">
        <v>1</v>
      </c>
      <c r="AB412" s="785">
        <f t="shared" si="18"/>
        <v>6181.99</v>
      </c>
    </row>
    <row r="413" spans="1:28" s="786" customFormat="1" ht="38.25" customHeight="1">
      <c r="A413" s="782">
        <f t="shared" si="19"/>
        <v>402</v>
      </c>
      <c r="B413" s="118" t="s">
        <v>2548</v>
      </c>
      <c r="C413" s="783">
        <v>43821</v>
      </c>
      <c r="D413" s="783">
        <v>44186</v>
      </c>
      <c r="E413" s="783" t="s">
        <v>456</v>
      </c>
      <c r="F413" s="805" t="s">
        <v>1408</v>
      </c>
      <c r="G413" s="789">
        <v>2016</v>
      </c>
      <c r="H413" s="793" t="s">
        <v>1409</v>
      </c>
      <c r="I413" s="784" t="s">
        <v>20</v>
      </c>
      <c r="J413" s="784" t="s">
        <v>1410</v>
      </c>
      <c r="K413" s="118" t="s">
        <v>20</v>
      </c>
      <c r="L413" s="118" t="s">
        <v>1167</v>
      </c>
      <c r="M413" s="103" t="s">
        <v>1411</v>
      </c>
      <c r="N413" s="118" t="s">
        <v>454</v>
      </c>
      <c r="O413" s="118" t="s">
        <v>244</v>
      </c>
      <c r="P413" s="118" t="s">
        <v>319</v>
      </c>
      <c r="Q413" s="118">
        <v>0</v>
      </c>
      <c r="R413" s="783">
        <v>43821</v>
      </c>
      <c r="S413" s="783">
        <v>44186</v>
      </c>
      <c r="T413" s="107">
        <v>4227</v>
      </c>
      <c r="U413" s="108">
        <v>1.3</v>
      </c>
      <c r="V413" s="108">
        <v>0.9</v>
      </c>
      <c r="W413" s="108">
        <v>1.8</v>
      </c>
      <c r="X413" s="90">
        <v>1</v>
      </c>
      <c r="Y413" s="110">
        <v>1.25</v>
      </c>
      <c r="Z413" s="110">
        <v>1</v>
      </c>
      <c r="AA413" s="110">
        <v>1</v>
      </c>
      <c r="AB413" s="785">
        <f t="shared" si="18"/>
        <v>11127.58</v>
      </c>
    </row>
    <row r="414" spans="1:28" s="786" customFormat="1" ht="38.25" customHeight="1">
      <c r="A414" s="782">
        <f t="shared" si="19"/>
        <v>403</v>
      </c>
      <c r="B414" s="118" t="s">
        <v>2548</v>
      </c>
      <c r="C414" s="783">
        <v>43800</v>
      </c>
      <c r="D414" s="783">
        <v>44165</v>
      </c>
      <c r="E414" s="783" t="s">
        <v>820</v>
      </c>
      <c r="F414" s="805" t="s">
        <v>999</v>
      </c>
      <c r="G414" s="789">
        <v>1995</v>
      </c>
      <c r="H414" s="793" t="s">
        <v>780</v>
      </c>
      <c r="I414" s="784" t="s">
        <v>20</v>
      </c>
      <c r="J414" s="784" t="s">
        <v>20</v>
      </c>
      <c r="K414" s="118">
        <v>10</v>
      </c>
      <c r="L414" s="118" t="s">
        <v>1167</v>
      </c>
      <c r="M414" s="103" t="s">
        <v>1412</v>
      </c>
      <c r="N414" s="118" t="s">
        <v>243</v>
      </c>
      <c r="O414" s="118" t="s">
        <v>244</v>
      </c>
      <c r="P414" s="118" t="s">
        <v>230</v>
      </c>
      <c r="Q414" s="118">
        <v>0</v>
      </c>
      <c r="R414" s="783">
        <v>43800</v>
      </c>
      <c r="S414" s="783">
        <v>44165</v>
      </c>
      <c r="T414" s="107">
        <v>2246</v>
      </c>
      <c r="U414" s="108">
        <v>1.3</v>
      </c>
      <c r="V414" s="108">
        <v>0.5</v>
      </c>
      <c r="W414" s="108">
        <v>1.8</v>
      </c>
      <c r="X414" s="90">
        <v>1</v>
      </c>
      <c r="Y414" s="110">
        <v>1</v>
      </c>
      <c r="Z414" s="110">
        <v>1</v>
      </c>
      <c r="AA414" s="110">
        <v>1</v>
      </c>
      <c r="AB414" s="785">
        <f t="shared" si="18"/>
        <v>2627.82</v>
      </c>
    </row>
    <row r="415" spans="1:28" s="786" customFormat="1" ht="38.25" customHeight="1">
      <c r="A415" s="782">
        <f t="shared" si="19"/>
        <v>404</v>
      </c>
      <c r="B415" s="118" t="s">
        <v>2548</v>
      </c>
      <c r="C415" s="783">
        <v>43800</v>
      </c>
      <c r="D415" s="783">
        <v>44165</v>
      </c>
      <c r="E415" s="783" t="s">
        <v>464</v>
      </c>
      <c r="F415" s="805" t="s">
        <v>1413</v>
      </c>
      <c r="G415" s="789">
        <v>1995</v>
      </c>
      <c r="H415" s="794" t="s">
        <v>1414</v>
      </c>
      <c r="I415" s="784" t="s">
        <v>20</v>
      </c>
      <c r="J415" s="784" t="s">
        <v>20</v>
      </c>
      <c r="K415" s="118">
        <v>26</v>
      </c>
      <c r="L415" s="118" t="s">
        <v>1167</v>
      </c>
      <c r="M415" s="103" t="s">
        <v>1415</v>
      </c>
      <c r="N415" s="118" t="s">
        <v>243</v>
      </c>
      <c r="O415" s="118" t="s">
        <v>244</v>
      </c>
      <c r="P415" s="118" t="s">
        <v>230</v>
      </c>
      <c r="Q415" s="118">
        <v>0</v>
      </c>
      <c r="R415" s="783">
        <v>43800</v>
      </c>
      <c r="S415" s="783">
        <v>44165</v>
      </c>
      <c r="T415" s="107">
        <v>2807</v>
      </c>
      <c r="U415" s="108">
        <v>1.3</v>
      </c>
      <c r="V415" s="108">
        <v>0.5</v>
      </c>
      <c r="W415" s="108">
        <v>1.8</v>
      </c>
      <c r="X415" s="90">
        <v>1</v>
      </c>
      <c r="Y415" s="110">
        <v>1</v>
      </c>
      <c r="Z415" s="110">
        <v>1</v>
      </c>
      <c r="AA415" s="110">
        <v>1</v>
      </c>
      <c r="AB415" s="785">
        <f t="shared" si="18"/>
        <v>3284.19</v>
      </c>
    </row>
    <row r="416" spans="1:28" s="786" customFormat="1" ht="51" customHeight="1">
      <c r="A416" s="782">
        <f t="shared" si="19"/>
        <v>405</v>
      </c>
      <c r="B416" s="118" t="s">
        <v>2548</v>
      </c>
      <c r="C416" s="783">
        <v>43800</v>
      </c>
      <c r="D416" s="783">
        <v>44165</v>
      </c>
      <c r="E416" s="783" t="s">
        <v>465</v>
      </c>
      <c r="F416" s="805" t="s">
        <v>1416</v>
      </c>
      <c r="G416" s="789">
        <v>1995</v>
      </c>
      <c r="H416" s="797">
        <v>426147</v>
      </c>
      <c r="I416" s="784" t="s">
        <v>20</v>
      </c>
      <c r="J416" s="784" t="s">
        <v>20</v>
      </c>
      <c r="K416" s="118" t="s">
        <v>20</v>
      </c>
      <c r="L416" s="118" t="s">
        <v>1167</v>
      </c>
      <c r="M416" s="103" t="s">
        <v>1417</v>
      </c>
      <c r="N416" s="118" t="s">
        <v>243</v>
      </c>
      <c r="O416" s="118" t="s">
        <v>244</v>
      </c>
      <c r="P416" s="118" t="s">
        <v>230</v>
      </c>
      <c r="Q416" s="118">
        <v>0</v>
      </c>
      <c r="R416" s="783">
        <v>43800</v>
      </c>
      <c r="S416" s="783">
        <v>44165</v>
      </c>
      <c r="T416" s="107">
        <v>899</v>
      </c>
      <c r="U416" s="108">
        <v>0.8</v>
      </c>
      <c r="V416" s="108">
        <v>0.5</v>
      </c>
      <c r="W416" s="108">
        <v>1.8</v>
      </c>
      <c r="X416" s="90">
        <v>1</v>
      </c>
      <c r="Y416" s="110">
        <v>1</v>
      </c>
      <c r="Z416" s="110">
        <v>1</v>
      </c>
      <c r="AA416" s="110">
        <v>1</v>
      </c>
      <c r="AB416" s="785">
        <f t="shared" si="18"/>
        <v>647.28</v>
      </c>
    </row>
    <row r="417" spans="1:28" s="786" customFormat="1" ht="51" customHeight="1">
      <c r="A417" s="782">
        <f t="shared" si="19"/>
        <v>406</v>
      </c>
      <c r="B417" s="118" t="s">
        <v>2548</v>
      </c>
      <c r="C417" s="783">
        <v>43800</v>
      </c>
      <c r="D417" s="783">
        <v>44165</v>
      </c>
      <c r="E417" s="783" t="s">
        <v>465</v>
      </c>
      <c r="F417" s="805" t="s">
        <v>1416</v>
      </c>
      <c r="G417" s="789">
        <v>1996</v>
      </c>
      <c r="H417" s="797" t="s">
        <v>2573</v>
      </c>
      <c r="I417" s="784" t="s">
        <v>20</v>
      </c>
      <c r="J417" s="784" t="s">
        <v>20</v>
      </c>
      <c r="K417" s="118" t="s">
        <v>20</v>
      </c>
      <c r="L417" s="118" t="s">
        <v>1167</v>
      </c>
      <c r="M417" s="103" t="s">
        <v>1418</v>
      </c>
      <c r="N417" s="118" t="s">
        <v>243</v>
      </c>
      <c r="O417" s="118" t="s">
        <v>244</v>
      </c>
      <c r="P417" s="118" t="s">
        <v>230</v>
      </c>
      <c r="Q417" s="118">
        <v>0</v>
      </c>
      <c r="R417" s="783">
        <v>43800</v>
      </c>
      <c r="S417" s="783">
        <v>44165</v>
      </c>
      <c r="T417" s="107">
        <v>899</v>
      </c>
      <c r="U417" s="108">
        <v>0.8</v>
      </c>
      <c r="V417" s="108">
        <v>0.5</v>
      </c>
      <c r="W417" s="108">
        <v>1.8</v>
      </c>
      <c r="X417" s="90">
        <v>1</v>
      </c>
      <c r="Y417" s="110">
        <v>1</v>
      </c>
      <c r="Z417" s="110">
        <v>1</v>
      </c>
      <c r="AA417" s="110">
        <v>1</v>
      </c>
      <c r="AB417" s="785">
        <f t="shared" si="18"/>
        <v>647.28</v>
      </c>
    </row>
    <row r="418" spans="1:28" s="786" customFormat="1" ht="51" customHeight="1">
      <c r="A418" s="782">
        <f t="shared" si="19"/>
        <v>407</v>
      </c>
      <c r="B418" s="118" t="s">
        <v>2548</v>
      </c>
      <c r="C418" s="783">
        <v>43800</v>
      </c>
      <c r="D418" s="783">
        <v>44165</v>
      </c>
      <c r="E418" s="783" t="s">
        <v>465</v>
      </c>
      <c r="F418" s="805" t="s">
        <v>1419</v>
      </c>
      <c r="G418" s="789">
        <v>1996</v>
      </c>
      <c r="H418" s="797">
        <v>960560</v>
      </c>
      <c r="I418" s="784" t="s">
        <v>20</v>
      </c>
      <c r="J418" s="784" t="s">
        <v>20</v>
      </c>
      <c r="K418" s="118" t="s">
        <v>20</v>
      </c>
      <c r="L418" s="118" t="s">
        <v>1167</v>
      </c>
      <c r="M418" s="103" t="s">
        <v>1420</v>
      </c>
      <c r="N418" s="118" t="s">
        <v>243</v>
      </c>
      <c r="O418" s="118" t="s">
        <v>244</v>
      </c>
      <c r="P418" s="118" t="s">
        <v>230</v>
      </c>
      <c r="Q418" s="118">
        <v>0</v>
      </c>
      <c r="R418" s="783">
        <v>43800</v>
      </c>
      <c r="S418" s="783">
        <v>44165</v>
      </c>
      <c r="T418" s="107">
        <v>899</v>
      </c>
      <c r="U418" s="108">
        <v>0.8</v>
      </c>
      <c r="V418" s="108">
        <v>0.5</v>
      </c>
      <c r="W418" s="108">
        <v>1.8</v>
      </c>
      <c r="X418" s="90">
        <v>1</v>
      </c>
      <c r="Y418" s="110">
        <v>1</v>
      </c>
      <c r="Z418" s="110">
        <v>1</v>
      </c>
      <c r="AA418" s="110">
        <v>1</v>
      </c>
      <c r="AB418" s="785">
        <f t="shared" si="18"/>
        <v>647.28</v>
      </c>
    </row>
    <row r="419" spans="1:28" s="786" customFormat="1" ht="51" customHeight="1">
      <c r="A419" s="782">
        <f t="shared" si="19"/>
        <v>408</v>
      </c>
      <c r="B419" s="118" t="s">
        <v>2548</v>
      </c>
      <c r="C419" s="783">
        <v>43800</v>
      </c>
      <c r="D419" s="783">
        <v>44165</v>
      </c>
      <c r="E419" s="783" t="s">
        <v>465</v>
      </c>
      <c r="F419" s="805" t="s">
        <v>1421</v>
      </c>
      <c r="G419" s="789">
        <v>1995</v>
      </c>
      <c r="H419" s="796" t="s">
        <v>780</v>
      </c>
      <c r="I419" s="784" t="s">
        <v>20</v>
      </c>
      <c r="J419" s="784" t="s">
        <v>20</v>
      </c>
      <c r="K419" s="118" t="s">
        <v>20</v>
      </c>
      <c r="L419" s="118" t="s">
        <v>1167</v>
      </c>
      <c r="M419" s="103" t="s">
        <v>1422</v>
      </c>
      <c r="N419" s="118" t="s">
        <v>243</v>
      </c>
      <c r="O419" s="118" t="s">
        <v>244</v>
      </c>
      <c r="P419" s="118" t="s">
        <v>230</v>
      </c>
      <c r="Q419" s="118">
        <v>0</v>
      </c>
      <c r="R419" s="783">
        <v>43800</v>
      </c>
      <c r="S419" s="783">
        <v>44165</v>
      </c>
      <c r="T419" s="107">
        <v>899</v>
      </c>
      <c r="U419" s="108">
        <v>0.8</v>
      </c>
      <c r="V419" s="108">
        <v>0.5</v>
      </c>
      <c r="W419" s="108">
        <v>1.8</v>
      </c>
      <c r="X419" s="90">
        <v>1</v>
      </c>
      <c r="Y419" s="110">
        <v>1</v>
      </c>
      <c r="Z419" s="110">
        <v>1</v>
      </c>
      <c r="AA419" s="110">
        <v>1</v>
      </c>
      <c r="AB419" s="785">
        <f t="shared" si="18"/>
        <v>647.28</v>
      </c>
    </row>
    <row r="420" spans="1:28" s="786" customFormat="1" ht="38.25" customHeight="1">
      <c r="A420" s="782">
        <f t="shared" si="19"/>
        <v>409</v>
      </c>
      <c r="B420" s="118" t="s">
        <v>2548</v>
      </c>
      <c r="C420" s="783">
        <v>43812</v>
      </c>
      <c r="D420" s="783">
        <v>44177</v>
      </c>
      <c r="E420" s="783" t="s">
        <v>455</v>
      </c>
      <c r="F420" s="805" t="s">
        <v>1423</v>
      </c>
      <c r="G420" s="789">
        <v>2017</v>
      </c>
      <c r="H420" s="793" t="s">
        <v>1424</v>
      </c>
      <c r="I420" s="784" t="s">
        <v>20</v>
      </c>
      <c r="J420" s="784">
        <v>12600</v>
      </c>
      <c r="K420" s="118" t="s">
        <v>20</v>
      </c>
      <c r="L420" s="118" t="s">
        <v>1167</v>
      </c>
      <c r="M420" s="103" t="s">
        <v>1425</v>
      </c>
      <c r="N420" s="118" t="s">
        <v>243</v>
      </c>
      <c r="O420" s="118" t="s">
        <v>244</v>
      </c>
      <c r="P420" s="118" t="s">
        <v>245</v>
      </c>
      <c r="Q420" s="118">
        <v>0</v>
      </c>
      <c r="R420" s="783">
        <v>43812</v>
      </c>
      <c r="S420" s="783">
        <v>44177</v>
      </c>
      <c r="T420" s="107">
        <v>2807</v>
      </c>
      <c r="U420" s="108">
        <v>1.3</v>
      </c>
      <c r="V420" s="108">
        <v>0.95</v>
      </c>
      <c r="W420" s="108">
        <v>1.8</v>
      </c>
      <c r="X420" s="90">
        <v>1</v>
      </c>
      <c r="Y420" s="110">
        <v>1</v>
      </c>
      <c r="Z420" s="110">
        <v>1</v>
      </c>
      <c r="AA420" s="110">
        <v>1</v>
      </c>
      <c r="AB420" s="785">
        <f t="shared" si="18"/>
        <v>6239.96</v>
      </c>
    </row>
    <row r="421" spans="1:28" s="786" customFormat="1" ht="25.5" customHeight="1">
      <c r="A421" s="782">
        <f t="shared" si="19"/>
        <v>410</v>
      </c>
      <c r="B421" s="118" t="s">
        <v>2548</v>
      </c>
      <c r="C421" s="783">
        <v>43812</v>
      </c>
      <c r="D421" s="783">
        <v>44177</v>
      </c>
      <c r="E421" s="783" t="s">
        <v>453</v>
      </c>
      <c r="F421" s="805" t="s">
        <v>735</v>
      </c>
      <c r="G421" s="789">
        <v>2017</v>
      </c>
      <c r="H421" s="793" t="s">
        <v>1426</v>
      </c>
      <c r="I421" s="784">
        <v>134.6</v>
      </c>
      <c r="J421" s="784" t="s">
        <v>20</v>
      </c>
      <c r="K421" s="118" t="s">
        <v>20</v>
      </c>
      <c r="L421" s="118" t="s">
        <v>1167</v>
      </c>
      <c r="M421" s="103" t="s">
        <v>1427</v>
      </c>
      <c r="N421" s="118" t="s">
        <v>454</v>
      </c>
      <c r="O421" s="118" t="s">
        <v>244</v>
      </c>
      <c r="P421" s="118" t="s">
        <v>245</v>
      </c>
      <c r="Q421" s="118">
        <v>0</v>
      </c>
      <c r="R421" s="783">
        <v>43812</v>
      </c>
      <c r="S421" s="783">
        <v>44177</v>
      </c>
      <c r="T421" s="107">
        <v>2058</v>
      </c>
      <c r="U421" s="108">
        <v>1.3</v>
      </c>
      <c r="V421" s="108">
        <v>0.95</v>
      </c>
      <c r="W421" s="108">
        <v>1.8</v>
      </c>
      <c r="X421" s="90">
        <v>1.4</v>
      </c>
      <c r="Y421" s="110">
        <v>1.1599999999999999</v>
      </c>
      <c r="Z421" s="110">
        <v>1</v>
      </c>
      <c r="AA421" s="110">
        <v>1</v>
      </c>
      <c r="AB421" s="785">
        <f t="shared" si="18"/>
        <v>7429.69</v>
      </c>
    </row>
    <row r="422" spans="1:28" s="786" customFormat="1" ht="25.5" customHeight="1">
      <c r="A422" s="782">
        <f t="shared" si="19"/>
        <v>411</v>
      </c>
      <c r="B422" s="118" t="s">
        <v>2548</v>
      </c>
      <c r="C422" s="783">
        <v>43812</v>
      </c>
      <c r="D422" s="783">
        <v>44177</v>
      </c>
      <c r="E422" s="783" t="s">
        <v>453</v>
      </c>
      <c r="F422" s="805" t="s">
        <v>742</v>
      </c>
      <c r="G422" s="789">
        <v>2017</v>
      </c>
      <c r="H422" s="793" t="s">
        <v>1428</v>
      </c>
      <c r="I422" s="784">
        <v>134.6</v>
      </c>
      <c r="J422" s="784" t="s">
        <v>20</v>
      </c>
      <c r="K422" s="118" t="s">
        <v>20</v>
      </c>
      <c r="L422" s="118" t="s">
        <v>1167</v>
      </c>
      <c r="M422" s="103" t="s">
        <v>1429</v>
      </c>
      <c r="N422" s="118" t="s">
        <v>454</v>
      </c>
      <c r="O422" s="118" t="s">
        <v>244</v>
      </c>
      <c r="P422" s="118" t="s">
        <v>245</v>
      </c>
      <c r="Q422" s="118">
        <v>0</v>
      </c>
      <c r="R422" s="783">
        <v>43812</v>
      </c>
      <c r="S422" s="783">
        <v>44177</v>
      </c>
      <c r="T422" s="107">
        <v>2058</v>
      </c>
      <c r="U422" s="108">
        <v>1.3</v>
      </c>
      <c r="V422" s="108">
        <v>0.95</v>
      </c>
      <c r="W422" s="108">
        <v>1.8</v>
      </c>
      <c r="X422" s="90">
        <v>1.4</v>
      </c>
      <c r="Y422" s="110">
        <v>1.1599999999999999</v>
      </c>
      <c r="Z422" s="110">
        <v>1</v>
      </c>
      <c r="AA422" s="110">
        <v>1</v>
      </c>
      <c r="AB422" s="785">
        <f t="shared" si="18"/>
        <v>7429.69</v>
      </c>
    </row>
    <row r="423" spans="1:28" s="786" customFormat="1" ht="25.5" customHeight="1">
      <c r="A423" s="782">
        <f t="shared" si="19"/>
        <v>412</v>
      </c>
      <c r="B423" s="118" t="s">
        <v>2548</v>
      </c>
      <c r="C423" s="783">
        <v>43812</v>
      </c>
      <c r="D423" s="783">
        <v>44177</v>
      </c>
      <c r="E423" s="783" t="s">
        <v>453</v>
      </c>
      <c r="F423" s="805" t="s">
        <v>742</v>
      </c>
      <c r="G423" s="789">
        <v>2017</v>
      </c>
      <c r="H423" s="793" t="s">
        <v>1430</v>
      </c>
      <c r="I423" s="784">
        <v>134.6</v>
      </c>
      <c r="J423" s="784" t="s">
        <v>20</v>
      </c>
      <c r="K423" s="118" t="s">
        <v>20</v>
      </c>
      <c r="L423" s="118" t="s">
        <v>1167</v>
      </c>
      <c r="M423" s="103" t="s">
        <v>1431</v>
      </c>
      <c r="N423" s="118" t="s">
        <v>454</v>
      </c>
      <c r="O423" s="118" t="s">
        <v>244</v>
      </c>
      <c r="P423" s="118" t="s">
        <v>245</v>
      </c>
      <c r="Q423" s="118">
        <v>0</v>
      </c>
      <c r="R423" s="783">
        <v>43812</v>
      </c>
      <c r="S423" s="783">
        <v>44177</v>
      </c>
      <c r="T423" s="107">
        <v>2058</v>
      </c>
      <c r="U423" s="108">
        <v>1.3</v>
      </c>
      <c r="V423" s="108">
        <v>0.95</v>
      </c>
      <c r="W423" s="108">
        <v>1.8</v>
      </c>
      <c r="X423" s="90">
        <v>1.4</v>
      </c>
      <c r="Y423" s="110">
        <v>1.1599999999999999</v>
      </c>
      <c r="Z423" s="110">
        <v>1</v>
      </c>
      <c r="AA423" s="110">
        <v>1</v>
      </c>
      <c r="AB423" s="785">
        <f t="shared" si="18"/>
        <v>7429.69</v>
      </c>
    </row>
    <row r="424" spans="1:28" s="786" customFormat="1" ht="25.5" customHeight="1">
      <c r="A424" s="782">
        <f t="shared" si="19"/>
        <v>413</v>
      </c>
      <c r="B424" s="118" t="s">
        <v>1432</v>
      </c>
      <c r="C424" s="783">
        <v>43845</v>
      </c>
      <c r="D424" s="783">
        <v>44210</v>
      </c>
      <c r="E424" s="783" t="s">
        <v>453</v>
      </c>
      <c r="F424" s="805" t="s">
        <v>1372</v>
      </c>
      <c r="G424" s="806" t="s">
        <v>1433</v>
      </c>
      <c r="H424" s="118" t="s">
        <v>1434</v>
      </c>
      <c r="I424" s="784">
        <v>79.599999999999994</v>
      </c>
      <c r="J424" s="784" t="s">
        <v>20</v>
      </c>
      <c r="K424" s="118" t="s">
        <v>20</v>
      </c>
      <c r="L424" s="118" t="s">
        <v>1435</v>
      </c>
      <c r="M424" s="103" t="s">
        <v>1436</v>
      </c>
      <c r="N424" s="118" t="s">
        <v>243</v>
      </c>
      <c r="O424" s="118" t="s">
        <v>244</v>
      </c>
      <c r="P424" s="118" t="s">
        <v>428</v>
      </c>
      <c r="Q424" s="118" t="s">
        <v>246</v>
      </c>
      <c r="R424" s="783">
        <v>43845</v>
      </c>
      <c r="S424" s="783">
        <v>44210</v>
      </c>
      <c r="T424" s="107">
        <v>2058</v>
      </c>
      <c r="U424" s="108">
        <v>1</v>
      </c>
      <c r="V424" s="108">
        <v>0.7</v>
      </c>
      <c r="W424" s="108">
        <v>1.8</v>
      </c>
      <c r="X424" s="90">
        <v>1.1000000000000001</v>
      </c>
      <c r="Y424" s="110">
        <v>1</v>
      </c>
      <c r="Z424" s="110">
        <v>1</v>
      </c>
      <c r="AA424" s="110">
        <v>1</v>
      </c>
      <c r="AB424" s="785">
        <f t="shared" si="18"/>
        <v>2852.39</v>
      </c>
    </row>
    <row r="425" spans="1:28" s="786" customFormat="1" ht="25.5" customHeight="1">
      <c r="A425" s="782">
        <f t="shared" si="19"/>
        <v>414</v>
      </c>
      <c r="B425" s="118" t="s">
        <v>1432</v>
      </c>
      <c r="C425" s="783">
        <v>43845</v>
      </c>
      <c r="D425" s="783">
        <v>44210</v>
      </c>
      <c r="E425" s="783" t="s">
        <v>453</v>
      </c>
      <c r="F425" s="805" t="s">
        <v>1372</v>
      </c>
      <c r="G425" s="805" t="s">
        <v>1433</v>
      </c>
      <c r="H425" s="118" t="s">
        <v>1437</v>
      </c>
      <c r="I425" s="784">
        <v>79.599999999999994</v>
      </c>
      <c r="J425" s="784" t="s">
        <v>20</v>
      </c>
      <c r="K425" s="118" t="s">
        <v>20</v>
      </c>
      <c r="L425" s="118" t="s">
        <v>1435</v>
      </c>
      <c r="M425" s="103" t="s">
        <v>1438</v>
      </c>
      <c r="N425" s="118" t="s">
        <v>243</v>
      </c>
      <c r="O425" s="118" t="s">
        <v>244</v>
      </c>
      <c r="P425" s="118" t="s">
        <v>428</v>
      </c>
      <c r="Q425" s="118" t="s">
        <v>246</v>
      </c>
      <c r="R425" s="783">
        <v>43845</v>
      </c>
      <c r="S425" s="783">
        <v>44210</v>
      </c>
      <c r="T425" s="107">
        <v>2058</v>
      </c>
      <c r="U425" s="108">
        <v>1</v>
      </c>
      <c r="V425" s="108">
        <v>0.7</v>
      </c>
      <c r="W425" s="108">
        <v>1.8</v>
      </c>
      <c r="X425" s="90">
        <v>1.1000000000000001</v>
      </c>
      <c r="Y425" s="110">
        <v>1</v>
      </c>
      <c r="Z425" s="110">
        <v>1</v>
      </c>
      <c r="AA425" s="110">
        <v>1</v>
      </c>
      <c r="AB425" s="785">
        <f t="shared" si="18"/>
        <v>2852.39</v>
      </c>
    </row>
    <row r="426" spans="1:28" s="786" customFormat="1" ht="25.5" customHeight="1">
      <c r="A426" s="782">
        <f t="shared" si="19"/>
        <v>415</v>
      </c>
      <c r="B426" s="118" t="s">
        <v>1432</v>
      </c>
      <c r="C426" s="783">
        <v>43845</v>
      </c>
      <c r="D426" s="783">
        <v>44210</v>
      </c>
      <c r="E426" s="783" t="s">
        <v>453</v>
      </c>
      <c r="F426" s="805" t="s">
        <v>1372</v>
      </c>
      <c r="G426" s="805" t="s">
        <v>1433</v>
      </c>
      <c r="H426" s="118" t="s">
        <v>1439</v>
      </c>
      <c r="I426" s="784">
        <v>79.599999999999994</v>
      </c>
      <c r="J426" s="784" t="s">
        <v>20</v>
      </c>
      <c r="K426" s="118" t="s">
        <v>20</v>
      </c>
      <c r="L426" s="118" t="s">
        <v>1435</v>
      </c>
      <c r="M426" s="103" t="s">
        <v>1440</v>
      </c>
      <c r="N426" s="118" t="s">
        <v>243</v>
      </c>
      <c r="O426" s="118" t="s">
        <v>244</v>
      </c>
      <c r="P426" s="118" t="s">
        <v>230</v>
      </c>
      <c r="Q426" s="118" t="s">
        <v>246</v>
      </c>
      <c r="R426" s="783">
        <v>43845</v>
      </c>
      <c r="S426" s="783">
        <v>44210</v>
      </c>
      <c r="T426" s="107">
        <v>2058</v>
      </c>
      <c r="U426" s="108">
        <v>1</v>
      </c>
      <c r="V426" s="108">
        <v>0.5</v>
      </c>
      <c r="W426" s="108">
        <v>1.8</v>
      </c>
      <c r="X426" s="90">
        <v>1.1000000000000001</v>
      </c>
      <c r="Y426" s="110">
        <v>1</v>
      </c>
      <c r="Z426" s="110">
        <v>1</v>
      </c>
      <c r="AA426" s="110">
        <v>1</v>
      </c>
      <c r="AB426" s="785">
        <f t="shared" si="18"/>
        <v>2037.42</v>
      </c>
    </row>
    <row r="427" spans="1:28" s="786" customFormat="1" ht="25.5" customHeight="1">
      <c r="A427" s="782">
        <f t="shared" si="19"/>
        <v>416</v>
      </c>
      <c r="B427" s="118" t="s">
        <v>1432</v>
      </c>
      <c r="C427" s="783">
        <v>43845</v>
      </c>
      <c r="D427" s="783">
        <v>44210</v>
      </c>
      <c r="E427" s="783" t="s">
        <v>453</v>
      </c>
      <c r="F427" s="805" t="s">
        <v>1441</v>
      </c>
      <c r="G427" s="805" t="s">
        <v>1442</v>
      </c>
      <c r="H427" s="118" t="s">
        <v>1443</v>
      </c>
      <c r="I427" s="784" t="s">
        <v>1444</v>
      </c>
      <c r="J427" s="784" t="s">
        <v>20</v>
      </c>
      <c r="K427" s="118" t="s">
        <v>20</v>
      </c>
      <c r="L427" s="118" t="s">
        <v>1435</v>
      </c>
      <c r="M427" s="103" t="s">
        <v>1445</v>
      </c>
      <c r="N427" s="118" t="s">
        <v>243</v>
      </c>
      <c r="O427" s="118" t="s">
        <v>244</v>
      </c>
      <c r="P427" s="118" t="s">
        <v>230</v>
      </c>
      <c r="Q427" s="118" t="s">
        <v>246</v>
      </c>
      <c r="R427" s="783">
        <v>43845</v>
      </c>
      <c r="S427" s="783">
        <v>44210</v>
      </c>
      <c r="T427" s="107">
        <v>2058</v>
      </c>
      <c r="U427" s="108">
        <v>1</v>
      </c>
      <c r="V427" s="108">
        <v>0.5</v>
      </c>
      <c r="W427" s="108">
        <v>1.8</v>
      </c>
      <c r="X427" s="90">
        <v>1.6</v>
      </c>
      <c r="Y427" s="110">
        <v>1</v>
      </c>
      <c r="Z427" s="110">
        <v>1</v>
      </c>
      <c r="AA427" s="110">
        <v>1</v>
      </c>
      <c r="AB427" s="785">
        <f t="shared" si="18"/>
        <v>2963.52</v>
      </c>
    </row>
    <row r="428" spans="1:28" s="786" customFormat="1" ht="25.5" customHeight="1">
      <c r="A428" s="782">
        <f t="shared" si="19"/>
        <v>417</v>
      </c>
      <c r="B428" s="118" t="s">
        <v>1432</v>
      </c>
      <c r="C428" s="783">
        <v>43845</v>
      </c>
      <c r="D428" s="783">
        <v>44210</v>
      </c>
      <c r="E428" s="783" t="s">
        <v>453</v>
      </c>
      <c r="F428" s="805" t="s">
        <v>921</v>
      </c>
      <c r="G428" s="805" t="s">
        <v>1433</v>
      </c>
      <c r="H428" s="118" t="s">
        <v>1446</v>
      </c>
      <c r="I428" s="784" t="s">
        <v>923</v>
      </c>
      <c r="J428" s="784" t="s">
        <v>20</v>
      </c>
      <c r="K428" s="118" t="s">
        <v>20</v>
      </c>
      <c r="L428" s="118" t="s">
        <v>1435</v>
      </c>
      <c r="M428" s="103" t="s">
        <v>1447</v>
      </c>
      <c r="N428" s="118" t="s">
        <v>243</v>
      </c>
      <c r="O428" s="118" t="s">
        <v>244</v>
      </c>
      <c r="P428" s="118" t="s">
        <v>230</v>
      </c>
      <c r="Q428" s="118" t="s">
        <v>246</v>
      </c>
      <c r="R428" s="783">
        <v>43845</v>
      </c>
      <c r="S428" s="783">
        <v>44210</v>
      </c>
      <c r="T428" s="107">
        <v>2058</v>
      </c>
      <c r="U428" s="108">
        <v>1</v>
      </c>
      <c r="V428" s="108">
        <v>0.5</v>
      </c>
      <c r="W428" s="108">
        <v>1.8</v>
      </c>
      <c r="X428" s="90">
        <v>1.4</v>
      </c>
      <c r="Y428" s="110">
        <v>1</v>
      </c>
      <c r="Z428" s="110">
        <v>1</v>
      </c>
      <c r="AA428" s="110">
        <v>1</v>
      </c>
      <c r="AB428" s="785">
        <f t="shared" si="18"/>
        <v>2593.08</v>
      </c>
    </row>
    <row r="429" spans="1:28" s="786" customFormat="1" ht="25.5" customHeight="1">
      <c r="A429" s="782">
        <f t="shared" si="19"/>
        <v>418</v>
      </c>
      <c r="B429" s="118" t="s">
        <v>1432</v>
      </c>
      <c r="C429" s="783">
        <v>43845</v>
      </c>
      <c r="D429" s="783">
        <v>44210</v>
      </c>
      <c r="E429" s="783" t="s">
        <v>453</v>
      </c>
      <c r="F429" s="805" t="s">
        <v>1448</v>
      </c>
      <c r="G429" s="805" t="s">
        <v>1449</v>
      </c>
      <c r="H429" s="118" t="s">
        <v>1450</v>
      </c>
      <c r="I429" s="784" t="s">
        <v>923</v>
      </c>
      <c r="J429" s="784" t="s">
        <v>20</v>
      </c>
      <c r="K429" s="118" t="s">
        <v>20</v>
      </c>
      <c r="L429" s="118" t="s">
        <v>1435</v>
      </c>
      <c r="M429" s="103" t="s">
        <v>1451</v>
      </c>
      <c r="N429" s="118" t="s">
        <v>243</v>
      </c>
      <c r="O429" s="118" t="s">
        <v>244</v>
      </c>
      <c r="P429" s="118" t="s">
        <v>230</v>
      </c>
      <c r="Q429" s="118" t="s">
        <v>246</v>
      </c>
      <c r="R429" s="783">
        <v>43845</v>
      </c>
      <c r="S429" s="783">
        <v>44210</v>
      </c>
      <c r="T429" s="107">
        <v>2058</v>
      </c>
      <c r="U429" s="108">
        <v>1</v>
      </c>
      <c r="V429" s="108">
        <v>0.5</v>
      </c>
      <c r="W429" s="108">
        <v>1.8</v>
      </c>
      <c r="X429" s="90">
        <v>1.4</v>
      </c>
      <c r="Y429" s="110">
        <v>1</v>
      </c>
      <c r="Z429" s="110">
        <v>1</v>
      </c>
      <c r="AA429" s="110">
        <v>1</v>
      </c>
      <c r="AB429" s="785">
        <f t="shared" si="18"/>
        <v>2593.08</v>
      </c>
    </row>
    <row r="430" spans="1:28" s="786" customFormat="1" ht="25.5" customHeight="1">
      <c r="A430" s="782">
        <f t="shared" si="19"/>
        <v>419</v>
      </c>
      <c r="B430" s="118" t="s">
        <v>1432</v>
      </c>
      <c r="C430" s="783">
        <v>43845</v>
      </c>
      <c r="D430" s="783">
        <v>44210</v>
      </c>
      <c r="E430" s="783" t="s">
        <v>453</v>
      </c>
      <c r="F430" s="805" t="s">
        <v>1448</v>
      </c>
      <c r="G430" s="805" t="s">
        <v>1433</v>
      </c>
      <c r="H430" s="118" t="s">
        <v>1452</v>
      </c>
      <c r="I430" s="784" t="s">
        <v>315</v>
      </c>
      <c r="J430" s="784" t="s">
        <v>20</v>
      </c>
      <c r="K430" s="118" t="s">
        <v>20</v>
      </c>
      <c r="L430" s="118" t="s">
        <v>1435</v>
      </c>
      <c r="M430" s="103" t="s">
        <v>1453</v>
      </c>
      <c r="N430" s="118" t="s">
        <v>243</v>
      </c>
      <c r="O430" s="118" t="s">
        <v>244</v>
      </c>
      <c r="P430" s="118" t="s">
        <v>230</v>
      </c>
      <c r="Q430" s="118" t="s">
        <v>246</v>
      </c>
      <c r="R430" s="783">
        <v>43845</v>
      </c>
      <c r="S430" s="783">
        <v>44210</v>
      </c>
      <c r="T430" s="107">
        <v>2058</v>
      </c>
      <c r="U430" s="108">
        <v>1</v>
      </c>
      <c r="V430" s="108">
        <v>0.5</v>
      </c>
      <c r="W430" s="108">
        <v>1.8</v>
      </c>
      <c r="X430" s="90">
        <v>1.4</v>
      </c>
      <c r="Y430" s="110">
        <v>1</v>
      </c>
      <c r="Z430" s="110">
        <v>1</v>
      </c>
      <c r="AA430" s="110">
        <v>1</v>
      </c>
      <c r="AB430" s="785">
        <f t="shared" si="18"/>
        <v>2593.08</v>
      </c>
    </row>
    <row r="431" spans="1:28" s="786" customFormat="1" ht="25.5" customHeight="1">
      <c r="A431" s="782">
        <f t="shared" si="19"/>
        <v>420</v>
      </c>
      <c r="B431" s="118" t="s">
        <v>1432</v>
      </c>
      <c r="C431" s="783">
        <v>43845</v>
      </c>
      <c r="D431" s="783">
        <v>44210</v>
      </c>
      <c r="E431" s="783" t="s">
        <v>453</v>
      </c>
      <c r="F431" s="805" t="s">
        <v>1448</v>
      </c>
      <c r="G431" s="805" t="s">
        <v>1433</v>
      </c>
      <c r="H431" s="118" t="s">
        <v>1454</v>
      </c>
      <c r="I431" s="784" t="s">
        <v>923</v>
      </c>
      <c r="J431" s="784" t="s">
        <v>20</v>
      </c>
      <c r="K431" s="118" t="s">
        <v>20</v>
      </c>
      <c r="L431" s="118" t="s">
        <v>1435</v>
      </c>
      <c r="M431" s="103" t="s">
        <v>1455</v>
      </c>
      <c r="N431" s="118" t="s">
        <v>243</v>
      </c>
      <c r="O431" s="118" t="s">
        <v>244</v>
      </c>
      <c r="P431" s="118" t="s">
        <v>230</v>
      </c>
      <c r="Q431" s="118" t="s">
        <v>246</v>
      </c>
      <c r="R431" s="783">
        <v>43845</v>
      </c>
      <c r="S431" s="783">
        <v>44210</v>
      </c>
      <c r="T431" s="107">
        <v>2058</v>
      </c>
      <c r="U431" s="108">
        <v>1</v>
      </c>
      <c r="V431" s="108">
        <v>0.5</v>
      </c>
      <c r="W431" s="108">
        <v>1.8</v>
      </c>
      <c r="X431" s="90">
        <v>1.4</v>
      </c>
      <c r="Y431" s="110">
        <v>1</v>
      </c>
      <c r="Z431" s="110">
        <v>1</v>
      </c>
      <c r="AA431" s="110">
        <v>1</v>
      </c>
      <c r="AB431" s="785">
        <f t="shared" si="18"/>
        <v>2593.08</v>
      </c>
    </row>
    <row r="432" spans="1:28" s="786" customFormat="1" ht="25.5" customHeight="1">
      <c r="A432" s="782">
        <f t="shared" si="19"/>
        <v>421</v>
      </c>
      <c r="B432" s="118" t="s">
        <v>1432</v>
      </c>
      <c r="C432" s="783">
        <v>43770</v>
      </c>
      <c r="D432" s="783">
        <v>44135</v>
      </c>
      <c r="E432" s="783" t="s">
        <v>453</v>
      </c>
      <c r="F432" s="805" t="s">
        <v>1456</v>
      </c>
      <c r="G432" s="805" t="s">
        <v>1457</v>
      </c>
      <c r="H432" s="118" t="s">
        <v>1458</v>
      </c>
      <c r="I432" s="784" t="s">
        <v>2581</v>
      </c>
      <c r="J432" s="784" t="s">
        <v>1459</v>
      </c>
      <c r="K432" s="118" t="s">
        <v>20</v>
      </c>
      <c r="L432" s="118" t="s">
        <v>1435</v>
      </c>
      <c r="M432" s="103" t="s">
        <v>1460</v>
      </c>
      <c r="N432" s="118" t="s">
        <v>243</v>
      </c>
      <c r="O432" s="118" t="s">
        <v>244</v>
      </c>
      <c r="P432" s="118" t="s">
        <v>319</v>
      </c>
      <c r="Q432" s="118" t="s">
        <v>246</v>
      </c>
      <c r="R432" s="783">
        <v>43770</v>
      </c>
      <c r="S432" s="783">
        <v>44135</v>
      </c>
      <c r="T432" s="107">
        <v>2058</v>
      </c>
      <c r="U432" s="108">
        <v>1</v>
      </c>
      <c r="V432" s="108">
        <v>0.9</v>
      </c>
      <c r="W432" s="108">
        <v>1.8</v>
      </c>
      <c r="X432" s="90">
        <v>1.2</v>
      </c>
      <c r="Y432" s="110">
        <v>1</v>
      </c>
      <c r="Z432" s="110">
        <v>1</v>
      </c>
      <c r="AA432" s="110">
        <v>1</v>
      </c>
      <c r="AB432" s="785">
        <f t="shared" si="18"/>
        <v>4000.75</v>
      </c>
    </row>
    <row r="433" spans="1:28" s="786" customFormat="1" ht="25.5" customHeight="1">
      <c r="A433" s="782">
        <f t="shared" si="19"/>
        <v>422</v>
      </c>
      <c r="B433" s="118" t="s">
        <v>1432</v>
      </c>
      <c r="C433" s="783">
        <v>43770</v>
      </c>
      <c r="D433" s="783">
        <v>44135</v>
      </c>
      <c r="E433" s="783" t="s">
        <v>453</v>
      </c>
      <c r="F433" s="805" t="s">
        <v>1456</v>
      </c>
      <c r="G433" s="805" t="s">
        <v>1457</v>
      </c>
      <c r="H433" s="118" t="s">
        <v>1461</v>
      </c>
      <c r="I433" s="784" t="s">
        <v>2581</v>
      </c>
      <c r="J433" s="784" t="s">
        <v>1459</v>
      </c>
      <c r="K433" s="118" t="s">
        <v>20</v>
      </c>
      <c r="L433" s="118" t="s">
        <v>1435</v>
      </c>
      <c r="M433" s="103" t="s">
        <v>1462</v>
      </c>
      <c r="N433" s="118" t="s">
        <v>243</v>
      </c>
      <c r="O433" s="118" t="s">
        <v>244</v>
      </c>
      <c r="P433" s="118" t="s">
        <v>319</v>
      </c>
      <c r="Q433" s="118" t="s">
        <v>246</v>
      </c>
      <c r="R433" s="783">
        <v>43770</v>
      </c>
      <c r="S433" s="783">
        <v>44135</v>
      </c>
      <c r="T433" s="107">
        <v>2058</v>
      </c>
      <c r="U433" s="108">
        <v>1</v>
      </c>
      <c r="V433" s="108">
        <v>0.9</v>
      </c>
      <c r="W433" s="108">
        <v>1.8</v>
      </c>
      <c r="X433" s="90">
        <v>1.2</v>
      </c>
      <c r="Y433" s="110">
        <v>1</v>
      </c>
      <c r="Z433" s="110">
        <v>1</v>
      </c>
      <c r="AA433" s="110">
        <v>1</v>
      </c>
      <c r="AB433" s="785">
        <f t="shared" si="18"/>
        <v>4000.75</v>
      </c>
    </row>
    <row r="434" spans="1:28" s="786" customFormat="1" ht="25.5" customHeight="1">
      <c r="A434" s="782">
        <f t="shared" si="19"/>
        <v>423</v>
      </c>
      <c r="B434" s="118" t="s">
        <v>1432</v>
      </c>
      <c r="C434" s="783">
        <v>43800</v>
      </c>
      <c r="D434" s="783">
        <v>44165</v>
      </c>
      <c r="E434" s="783" t="s">
        <v>453</v>
      </c>
      <c r="F434" s="805" t="s">
        <v>1463</v>
      </c>
      <c r="G434" s="805" t="s">
        <v>1464</v>
      </c>
      <c r="H434" s="118" t="s">
        <v>2696</v>
      </c>
      <c r="I434" s="784" t="s">
        <v>2581</v>
      </c>
      <c r="J434" s="784" t="s">
        <v>1465</v>
      </c>
      <c r="K434" s="118" t="s">
        <v>20</v>
      </c>
      <c r="L434" s="118" t="s">
        <v>1435</v>
      </c>
      <c r="M434" s="103" t="s">
        <v>1466</v>
      </c>
      <c r="N434" s="118" t="s">
        <v>243</v>
      </c>
      <c r="O434" s="118" t="s">
        <v>244</v>
      </c>
      <c r="P434" s="118" t="s">
        <v>379</v>
      </c>
      <c r="Q434" s="118" t="s">
        <v>246</v>
      </c>
      <c r="R434" s="783">
        <v>43800</v>
      </c>
      <c r="S434" s="783">
        <v>44165</v>
      </c>
      <c r="T434" s="107">
        <v>2058</v>
      </c>
      <c r="U434" s="108">
        <v>1</v>
      </c>
      <c r="V434" s="108">
        <v>1</v>
      </c>
      <c r="W434" s="108">
        <v>1.8</v>
      </c>
      <c r="X434" s="90">
        <v>1.2</v>
      </c>
      <c r="Y434" s="110">
        <v>1</v>
      </c>
      <c r="Z434" s="110">
        <v>1</v>
      </c>
      <c r="AA434" s="110">
        <v>1</v>
      </c>
      <c r="AB434" s="785">
        <f t="shared" si="18"/>
        <v>4445.28</v>
      </c>
    </row>
    <row r="435" spans="1:28" s="786" customFormat="1" ht="25.5" customHeight="1">
      <c r="A435" s="782">
        <f t="shared" si="19"/>
        <v>424</v>
      </c>
      <c r="B435" s="118" t="s">
        <v>1432</v>
      </c>
      <c r="C435" s="783">
        <v>43881</v>
      </c>
      <c r="D435" s="783">
        <v>44246</v>
      </c>
      <c r="E435" s="783" t="s">
        <v>453</v>
      </c>
      <c r="F435" s="805" t="s">
        <v>1467</v>
      </c>
      <c r="G435" s="805">
        <v>2001</v>
      </c>
      <c r="H435" s="118" t="s">
        <v>1468</v>
      </c>
      <c r="I435" s="784">
        <v>178</v>
      </c>
      <c r="J435" s="784" t="s">
        <v>20</v>
      </c>
      <c r="K435" s="118" t="s">
        <v>20</v>
      </c>
      <c r="L435" s="118" t="s">
        <v>1435</v>
      </c>
      <c r="M435" s="103" t="s">
        <v>1469</v>
      </c>
      <c r="N435" s="118" t="s">
        <v>243</v>
      </c>
      <c r="O435" s="118" t="s">
        <v>244</v>
      </c>
      <c r="P435" s="118" t="s">
        <v>230</v>
      </c>
      <c r="Q435" s="118" t="s">
        <v>246</v>
      </c>
      <c r="R435" s="783">
        <v>43881</v>
      </c>
      <c r="S435" s="783">
        <v>44246</v>
      </c>
      <c r="T435" s="107">
        <v>2058</v>
      </c>
      <c r="U435" s="108">
        <v>1</v>
      </c>
      <c r="V435" s="108">
        <v>0.5</v>
      </c>
      <c r="W435" s="108">
        <v>1.8</v>
      </c>
      <c r="X435" s="90">
        <v>1.6</v>
      </c>
      <c r="Y435" s="110">
        <v>1</v>
      </c>
      <c r="Z435" s="110">
        <v>1</v>
      </c>
      <c r="AA435" s="110">
        <v>1</v>
      </c>
      <c r="AB435" s="785">
        <f t="shared" si="18"/>
        <v>2963.52</v>
      </c>
    </row>
    <row r="436" spans="1:28" s="786" customFormat="1" ht="25.5" customHeight="1">
      <c r="A436" s="782">
        <f t="shared" si="19"/>
        <v>425</v>
      </c>
      <c r="B436" s="118" t="s">
        <v>1432</v>
      </c>
      <c r="C436" s="783">
        <v>43881</v>
      </c>
      <c r="D436" s="783">
        <v>44246</v>
      </c>
      <c r="E436" s="783" t="s">
        <v>453</v>
      </c>
      <c r="F436" s="805" t="s">
        <v>626</v>
      </c>
      <c r="G436" s="805">
        <v>2012</v>
      </c>
      <c r="H436" s="118" t="s">
        <v>1470</v>
      </c>
      <c r="I436" s="784">
        <v>112.2</v>
      </c>
      <c r="J436" s="784" t="s">
        <v>20</v>
      </c>
      <c r="K436" s="118" t="s">
        <v>20</v>
      </c>
      <c r="L436" s="118" t="s">
        <v>1435</v>
      </c>
      <c r="M436" s="103" t="s">
        <v>1471</v>
      </c>
      <c r="N436" s="118" t="s">
        <v>243</v>
      </c>
      <c r="O436" s="118" t="s">
        <v>244</v>
      </c>
      <c r="P436" s="118" t="s">
        <v>468</v>
      </c>
      <c r="Q436" s="118" t="s">
        <v>246</v>
      </c>
      <c r="R436" s="783">
        <v>43881</v>
      </c>
      <c r="S436" s="783">
        <v>44246</v>
      </c>
      <c r="T436" s="107">
        <v>2058</v>
      </c>
      <c r="U436" s="108">
        <v>1</v>
      </c>
      <c r="V436" s="108">
        <v>0.75</v>
      </c>
      <c r="W436" s="108">
        <v>1.8</v>
      </c>
      <c r="X436" s="90">
        <v>1.2</v>
      </c>
      <c r="Y436" s="110">
        <v>1</v>
      </c>
      <c r="Z436" s="110">
        <v>1</v>
      </c>
      <c r="AA436" s="110">
        <v>1</v>
      </c>
      <c r="AB436" s="785">
        <f t="shared" si="18"/>
        <v>3333.96</v>
      </c>
    </row>
    <row r="437" spans="1:28" s="786" customFormat="1" ht="25.5" customHeight="1">
      <c r="A437" s="782">
        <f t="shared" si="19"/>
        <v>426</v>
      </c>
      <c r="B437" s="118" t="s">
        <v>1432</v>
      </c>
      <c r="C437" s="783">
        <v>43881</v>
      </c>
      <c r="D437" s="783">
        <v>44246</v>
      </c>
      <c r="E437" s="783" t="s">
        <v>453</v>
      </c>
      <c r="F437" s="805" t="s">
        <v>626</v>
      </c>
      <c r="G437" s="805">
        <v>2012</v>
      </c>
      <c r="H437" s="118" t="s">
        <v>1472</v>
      </c>
      <c r="I437" s="784">
        <v>112.2</v>
      </c>
      <c r="J437" s="784" t="s">
        <v>20</v>
      </c>
      <c r="K437" s="118" t="s">
        <v>20</v>
      </c>
      <c r="L437" s="118" t="s">
        <v>1435</v>
      </c>
      <c r="M437" s="103" t="s">
        <v>1473</v>
      </c>
      <c r="N437" s="118" t="s">
        <v>243</v>
      </c>
      <c r="O437" s="118" t="s">
        <v>244</v>
      </c>
      <c r="P437" s="118" t="s">
        <v>468</v>
      </c>
      <c r="Q437" s="118" t="s">
        <v>246</v>
      </c>
      <c r="R437" s="783">
        <v>43881</v>
      </c>
      <c r="S437" s="783">
        <v>44246</v>
      </c>
      <c r="T437" s="107">
        <v>2058</v>
      </c>
      <c r="U437" s="108">
        <v>1</v>
      </c>
      <c r="V437" s="108">
        <v>0.75</v>
      </c>
      <c r="W437" s="108">
        <v>1.8</v>
      </c>
      <c r="X437" s="90">
        <v>1.2</v>
      </c>
      <c r="Y437" s="110">
        <v>1</v>
      </c>
      <c r="Z437" s="110">
        <v>1</v>
      </c>
      <c r="AA437" s="110">
        <v>1</v>
      </c>
      <c r="AB437" s="785">
        <f t="shared" si="18"/>
        <v>3333.96</v>
      </c>
    </row>
    <row r="438" spans="1:28" s="786" customFormat="1" ht="25.5" customHeight="1">
      <c r="A438" s="782">
        <f t="shared" si="19"/>
        <v>427</v>
      </c>
      <c r="B438" s="118" t="s">
        <v>1432</v>
      </c>
      <c r="C438" s="783">
        <v>43881</v>
      </c>
      <c r="D438" s="783">
        <v>44246</v>
      </c>
      <c r="E438" s="783" t="s">
        <v>453</v>
      </c>
      <c r="F438" s="805" t="s">
        <v>626</v>
      </c>
      <c r="G438" s="805">
        <v>2012</v>
      </c>
      <c r="H438" s="118" t="s">
        <v>1474</v>
      </c>
      <c r="I438" s="784">
        <v>112.2</v>
      </c>
      <c r="J438" s="784" t="s">
        <v>20</v>
      </c>
      <c r="K438" s="118" t="s">
        <v>20</v>
      </c>
      <c r="L438" s="118" t="s">
        <v>1435</v>
      </c>
      <c r="M438" s="103" t="s">
        <v>1475</v>
      </c>
      <c r="N438" s="118" t="s">
        <v>243</v>
      </c>
      <c r="O438" s="118" t="s">
        <v>244</v>
      </c>
      <c r="P438" s="118" t="s">
        <v>468</v>
      </c>
      <c r="Q438" s="118" t="s">
        <v>246</v>
      </c>
      <c r="R438" s="783">
        <v>43881</v>
      </c>
      <c r="S438" s="783">
        <v>44246</v>
      </c>
      <c r="T438" s="107">
        <v>2058</v>
      </c>
      <c r="U438" s="108">
        <v>1</v>
      </c>
      <c r="V438" s="108">
        <v>0.75</v>
      </c>
      <c r="W438" s="108">
        <v>1.8</v>
      </c>
      <c r="X438" s="90">
        <v>1.2</v>
      </c>
      <c r="Y438" s="110">
        <v>1</v>
      </c>
      <c r="Z438" s="110">
        <v>1</v>
      </c>
      <c r="AA438" s="110">
        <v>1</v>
      </c>
      <c r="AB438" s="785">
        <f t="shared" si="18"/>
        <v>3333.96</v>
      </c>
    </row>
    <row r="439" spans="1:28" s="786" customFormat="1" ht="25.5" customHeight="1">
      <c r="A439" s="782">
        <f t="shared" si="19"/>
        <v>428</v>
      </c>
      <c r="B439" s="118" t="s">
        <v>1432</v>
      </c>
      <c r="C439" s="783">
        <v>43881</v>
      </c>
      <c r="D439" s="783">
        <v>44246</v>
      </c>
      <c r="E439" s="783" t="s">
        <v>453</v>
      </c>
      <c r="F439" s="805" t="s">
        <v>1467</v>
      </c>
      <c r="G439" s="805">
        <v>2001</v>
      </c>
      <c r="H439" s="118" t="s">
        <v>1476</v>
      </c>
      <c r="I439" s="784">
        <v>178</v>
      </c>
      <c r="J439" s="784" t="s">
        <v>20</v>
      </c>
      <c r="K439" s="118" t="s">
        <v>20</v>
      </c>
      <c r="L439" s="118" t="s">
        <v>1435</v>
      </c>
      <c r="M439" s="103" t="s">
        <v>1477</v>
      </c>
      <c r="N439" s="118" t="s">
        <v>243</v>
      </c>
      <c r="O439" s="118" t="s">
        <v>244</v>
      </c>
      <c r="P439" s="118" t="s">
        <v>230</v>
      </c>
      <c r="Q439" s="118" t="s">
        <v>246</v>
      </c>
      <c r="R439" s="783">
        <v>43881</v>
      </c>
      <c r="S439" s="783">
        <v>44246</v>
      </c>
      <c r="T439" s="107">
        <v>2058</v>
      </c>
      <c r="U439" s="108">
        <v>1</v>
      </c>
      <c r="V439" s="108">
        <v>0.5</v>
      </c>
      <c r="W439" s="108">
        <v>1.8</v>
      </c>
      <c r="X439" s="90">
        <v>1.6</v>
      </c>
      <c r="Y439" s="110">
        <v>1</v>
      </c>
      <c r="Z439" s="110">
        <v>1</v>
      </c>
      <c r="AA439" s="110">
        <v>1</v>
      </c>
      <c r="AB439" s="785">
        <f t="shared" si="18"/>
        <v>2963.52</v>
      </c>
    </row>
    <row r="440" spans="1:28" s="786" customFormat="1" ht="25.5" customHeight="1">
      <c r="A440" s="782">
        <f t="shared" si="19"/>
        <v>429</v>
      </c>
      <c r="B440" s="118" t="s">
        <v>1432</v>
      </c>
      <c r="C440" s="783">
        <v>43636</v>
      </c>
      <c r="D440" s="783">
        <v>44001</v>
      </c>
      <c r="E440" s="783" t="s">
        <v>453</v>
      </c>
      <c r="F440" s="805" t="s">
        <v>1478</v>
      </c>
      <c r="G440" s="805" t="s">
        <v>406</v>
      </c>
      <c r="H440" s="118" t="s">
        <v>1479</v>
      </c>
      <c r="I440" s="784" t="s">
        <v>1480</v>
      </c>
      <c r="J440" s="784" t="s">
        <v>20</v>
      </c>
      <c r="K440" s="118" t="s">
        <v>20</v>
      </c>
      <c r="L440" s="118" t="s">
        <v>1435</v>
      </c>
      <c r="M440" s="103" t="s">
        <v>1481</v>
      </c>
      <c r="N440" s="118" t="s">
        <v>243</v>
      </c>
      <c r="O440" s="118" t="s">
        <v>244</v>
      </c>
      <c r="P440" s="118" t="s">
        <v>230</v>
      </c>
      <c r="Q440" s="118" t="s">
        <v>246</v>
      </c>
      <c r="R440" s="783">
        <v>43636</v>
      </c>
      <c r="S440" s="783">
        <v>44001</v>
      </c>
      <c r="T440" s="107">
        <v>2058</v>
      </c>
      <c r="U440" s="108">
        <v>1</v>
      </c>
      <c r="V440" s="108">
        <v>0.5</v>
      </c>
      <c r="W440" s="108">
        <v>1.8</v>
      </c>
      <c r="X440" s="90">
        <v>1.6</v>
      </c>
      <c r="Y440" s="110">
        <v>1</v>
      </c>
      <c r="Z440" s="110">
        <v>1</v>
      </c>
      <c r="AA440" s="110">
        <v>1</v>
      </c>
      <c r="AB440" s="785">
        <f t="shared" si="18"/>
        <v>2963.52</v>
      </c>
    </row>
    <row r="441" spans="1:28" s="786" customFormat="1" ht="25.5" customHeight="1">
      <c r="A441" s="782">
        <f t="shared" si="19"/>
        <v>430</v>
      </c>
      <c r="B441" s="118" t="s">
        <v>1432</v>
      </c>
      <c r="C441" s="783">
        <v>43739</v>
      </c>
      <c r="D441" s="783">
        <v>44104</v>
      </c>
      <c r="E441" s="783" t="s">
        <v>453</v>
      </c>
      <c r="F441" s="805" t="s">
        <v>1482</v>
      </c>
      <c r="G441" s="805" t="s">
        <v>1433</v>
      </c>
      <c r="H441" s="118" t="s">
        <v>1483</v>
      </c>
      <c r="I441" s="784" t="s">
        <v>985</v>
      </c>
      <c r="J441" s="784" t="s">
        <v>1484</v>
      </c>
      <c r="K441" s="118" t="s">
        <v>20</v>
      </c>
      <c r="L441" s="118" t="s">
        <v>1435</v>
      </c>
      <c r="M441" s="103" t="s">
        <v>1485</v>
      </c>
      <c r="N441" s="118" t="s">
        <v>243</v>
      </c>
      <c r="O441" s="118" t="s">
        <v>244</v>
      </c>
      <c r="P441" s="118" t="s">
        <v>230</v>
      </c>
      <c r="Q441" s="118" t="s">
        <v>246</v>
      </c>
      <c r="R441" s="783">
        <v>43739</v>
      </c>
      <c r="S441" s="783">
        <v>44104</v>
      </c>
      <c r="T441" s="107">
        <v>2058</v>
      </c>
      <c r="U441" s="108">
        <v>1</v>
      </c>
      <c r="V441" s="108">
        <v>0.5</v>
      </c>
      <c r="W441" s="108">
        <v>1.8</v>
      </c>
      <c r="X441" s="90">
        <v>1.2</v>
      </c>
      <c r="Y441" s="110">
        <v>1</v>
      </c>
      <c r="Z441" s="110">
        <v>1</v>
      </c>
      <c r="AA441" s="110">
        <v>1</v>
      </c>
      <c r="AB441" s="785">
        <f t="shared" si="18"/>
        <v>2222.64</v>
      </c>
    </row>
    <row r="442" spans="1:28" s="786" customFormat="1" ht="25.5" customHeight="1">
      <c r="A442" s="782">
        <f t="shared" si="19"/>
        <v>431</v>
      </c>
      <c r="B442" s="118" t="s">
        <v>1432</v>
      </c>
      <c r="C442" s="783">
        <v>43739</v>
      </c>
      <c r="D442" s="783">
        <v>44104</v>
      </c>
      <c r="E442" s="783" t="s">
        <v>453</v>
      </c>
      <c r="F442" s="805" t="s">
        <v>1165</v>
      </c>
      <c r="G442" s="805" t="s">
        <v>314</v>
      </c>
      <c r="H442" s="118" t="s">
        <v>1486</v>
      </c>
      <c r="I442" s="784">
        <v>79.599999999999994</v>
      </c>
      <c r="J442" s="784" t="s">
        <v>20</v>
      </c>
      <c r="K442" s="118" t="s">
        <v>20</v>
      </c>
      <c r="L442" s="118" t="s">
        <v>1435</v>
      </c>
      <c r="M442" s="103" t="s">
        <v>1487</v>
      </c>
      <c r="N442" s="118" t="s">
        <v>243</v>
      </c>
      <c r="O442" s="118" t="s">
        <v>244</v>
      </c>
      <c r="P442" s="118" t="s">
        <v>428</v>
      </c>
      <c r="Q442" s="118" t="s">
        <v>246</v>
      </c>
      <c r="R442" s="783">
        <v>43739</v>
      </c>
      <c r="S442" s="783">
        <v>44104</v>
      </c>
      <c r="T442" s="107">
        <v>2058</v>
      </c>
      <c r="U442" s="108">
        <v>1</v>
      </c>
      <c r="V442" s="108">
        <v>0.7</v>
      </c>
      <c r="W442" s="108">
        <v>1.8</v>
      </c>
      <c r="X442" s="90">
        <v>1.1000000000000001</v>
      </c>
      <c r="Y442" s="110">
        <v>1</v>
      </c>
      <c r="Z442" s="110">
        <v>1</v>
      </c>
      <c r="AA442" s="110">
        <v>1</v>
      </c>
      <c r="AB442" s="785">
        <f t="shared" si="18"/>
        <v>2852.39</v>
      </c>
    </row>
    <row r="443" spans="1:28" s="786" customFormat="1" ht="25.5" customHeight="1">
      <c r="A443" s="782">
        <f t="shared" si="19"/>
        <v>432</v>
      </c>
      <c r="B443" s="118" t="s">
        <v>1432</v>
      </c>
      <c r="C443" s="783">
        <v>43739</v>
      </c>
      <c r="D443" s="783">
        <v>44104</v>
      </c>
      <c r="E443" s="783" t="s">
        <v>453</v>
      </c>
      <c r="F443" s="805" t="s">
        <v>1165</v>
      </c>
      <c r="G443" s="805" t="s">
        <v>314</v>
      </c>
      <c r="H443" s="118" t="s">
        <v>1488</v>
      </c>
      <c r="I443" s="784">
        <v>79.599999999999994</v>
      </c>
      <c r="J443" s="784" t="s">
        <v>20</v>
      </c>
      <c r="K443" s="118" t="s">
        <v>20</v>
      </c>
      <c r="L443" s="118" t="s">
        <v>1435</v>
      </c>
      <c r="M443" s="103" t="s">
        <v>1489</v>
      </c>
      <c r="N443" s="118" t="s">
        <v>243</v>
      </c>
      <c r="O443" s="118" t="s">
        <v>244</v>
      </c>
      <c r="P443" s="118" t="s">
        <v>428</v>
      </c>
      <c r="Q443" s="118" t="s">
        <v>246</v>
      </c>
      <c r="R443" s="783">
        <v>43739</v>
      </c>
      <c r="S443" s="783">
        <v>44104</v>
      </c>
      <c r="T443" s="107">
        <v>2058</v>
      </c>
      <c r="U443" s="108">
        <v>1</v>
      </c>
      <c r="V443" s="108">
        <v>0.7</v>
      </c>
      <c r="W443" s="108">
        <v>1.8</v>
      </c>
      <c r="X443" s="90">
        <v>1.1000000000000001</v>
      </c>
      <c r="Y443" s="110">
        <v>1</v>
      </c>
      <c r="Z443" s="110">
        <v>1</v>
      </c>
      <c r="AA443" s="110">
        <v>1</v>
      </c>
      <c r="AB443" s="785">
        <f t="shared" si="18"/>
        <v>2852.39</v>
      </c>
    </row>
    <row r="444" spans="1:28" s="786" customFormat="1" ht="25.5" customHeight="1">
      <c r="A444" s="782">
        <f t="shared" si="19"/>
        <v>433</v>
      </c>
      <c r="B444" s="118" t="s">
        <v>1432</v>
      </c>
      <c r="C444" s="783">
        <v>43739</v>
      </c>
      <c r="D444" s="783">
        <v>44104</v>
      </c>
      <c r="E444" s="783" t="s">
        <v>453</v>
      </c>
      <c r="F444" s="805" t="s">
        <v>1165</v>
      </c>
      <c r="G444" s="805" t="s">
        <v>314</v>
      </c>
      <c r="H444" s="118" t="s">
        <v>1490</v>
      </c>
      <c r="I444" s="784">
        <v>79.599999999999994</v>
      </c>
      <c r="J444" s="784" t="s">
        <v>20</v>
      </c>
      <c r="K444" s="118" t="s">
        <v>20</v>
      </c>
      <c r="L444" s="118" t="s">
        <v>1435</v>
      </c>
      <c r="M444" s="103" t="s">
        <v>1491</v>
      </c>
      <c r="N444" s="118" t="s">
        <v>243</v>
      </c>
      <c r="O444" s="118" t="s">
        <v>244</v>
      </c>
      <c r="P444" s="118" t="s">
        <v>428</v>
      </c>
      <c r="Q444" s="118" t="s">
        <v>246</v>
      </c>
      <c r="R444" s="783">
        <v>43739</v>
      </c>
      <c r="S444" s="783">
        <v>44104</v>
      </c>
      <c r="T444" s="107">
        <v>2058</v>
      </c>
      <c r="U444" s="108">
        <v>1</v>
      </c>
      <c r="V444" s="108">
        <v>0.7</v>
      </c>
      <c r="W444" s="108">
        <v>1.8</v>
      </c>
      <c r="X444" s="90">
        <v>1.1000000000000001</v>
      </c>
      <c r="Y444" s="110">
        <v>1</v>
      </c>
      <c r="Z444" s="110">
        <v>1</v>
      </c>
      <c r="AA444" s="110">
        <v>1</v>
      </c>
      <c r="AB444" s="785">
        <f t="shared" si="18"/>
        <v>2852.39</v>
      </c>
    </row>
    <row r="445" spans="1:28" s="786" customFormat="1" ht="25.5" customHeight="1">
      <c r="A445" s="782">
        <f t="shared" si="19"/>
        <v>434</v>
      </c>
      <c r="B445" s="118" t="s">
        <v>1432</v>
      </c>
      <c r="C445" s="783">
        <v>43739</v>
      </c>
      <c r="D445" s="783">
        <v>44104</v>
      </c>
      <c r="E445" s="783" t="s">
        <v>453</v>
      </c>
      <c r="F445" s="805" t="s">
        <v>1165</v>
      </c>
      <c r="G445" s="805" t="s">
        <v>314</v>
      </c>
      <c r="H445" s="118" t="s">
        <v>1492</v>
      </c>
      <c r="I445" s="784">
        <v>79.599999999999994</v>
      </c>
      <c r="J445" s="784" t="s">
        <v>20</v>
      </c>
      <c r="K445" s="118" t="s">
        <v>20</v>
      </c>
      <c r="L445" s="118" t="s">
        <v>1435</v>
      </c>
      <c r="M445" s="103" t="s">
        <v>1493</v>
      </c>
      <c r="N445" s="118" t="s">
        <v>243</v>
      </c>
      <c r="O445" s="118" t="s">
        <v>244</v>
      </c>
      <c r="P445" s="118" t="s">
        <v>428</v>
      </c>
      <c r="Q445" s="118" t="s">
        <v>246</v>
      </c>
      <c r="R445" s="783">
        <v>43739</v>
      </c>
      <c r="S445" s="783">
        <v>44104</v>
      </c>
      <c r="T445" s="107">
        <v>2058</v>
      </c>
      <c r="U445" s="108">
        <v>1</v>
      </c>
      <c r="V445" s="108">
        <v>0.7</v>
      </c>
      <c r="W445" s="108">
        <v>1.8</v>
      </c>
      <c r="X445" s="90">
        <v>1.1000000000000001</v>
      </c>
      <c r="Y445" s="110">
        <v>1</v>
      </c>
      <c r="Z445" s="110">
        <v>1</v>
      </c>
      <c r="AA445" s="110">
        <v>1</v>
      </c>
      <c r="AB445" s="785">
        <f t="shared" si="18"/>
        <v>2852.39</v>
      </c>
    </row>
    <row r="446" spans="1:28" s="786" customFormat="1" ht="25.5" customHeight="1">
      <c r="A446" s="782">
        <f t="shared" si="19"/>
        <v>435</v>
      </c>
      <c r="B446" s="118" t="s">
        <v>1432</v>
      </c>
      <c r="C446" s="783">
        <v>43770</v>
      </c>
      <c r="D446" s="783">
        <v>44135</v>
      </c>
      <c r="E446" s="783" t="s">
        <v>453</v>
      </c>
      <c r="F446" s="805" t="s">
        <v>1494</v>
      </c>
      <c r="G446" s="805" t="s">
        <v>314</v>
      </c>
      <c r="H446" s="118" t="s">
        <v>1495</v>
      </c>
      <c r="I446" s="784" t="s">
        <v>176</v>
      </c>
      <c r="J446" s="784" t="s">
        <v>20</v>
      </c>
      <c r="K446" s="118" t="s">
        <v>20</v>
      </c>
      <c r="L446" s="118" t="s">
        <v>1435</v>
      </c>
      <c r="M446" s="103" t="s">
        <v>1496</v>
      </c>
      <c r="N446" s="118" t="s">
        <v>243</v>
      </c>
      <c r="O446" s="118" t="s">
        <v>244</v>
      </c>
      <c r="P446" s="118" t="s">
        <v>428</v>
      </c>
      <c r="Q446" s="118" t="s">
        <v>246</v>
      </c>
      <c r="R446" s="783">
        <v>43770</v>
      </c>
      <c r="S446" s="783">
        <v>44135</v>
      </c>
      <c r="T446" s="107">
        <v>2058</v>
      </c>
      <c r="U446" s="108">
        <v>1</v>
      </c>
      <c r="V446" s="108">
        <v>0.7</v>
      </c>
      <c r="W446" s="108">
        <v>1.8</v>
      </c>
      <c r="X446" s="90">
        <v>1.2</v>
      </c>
      <c r="Y446" s="110">
        <v>1</v>
      </c>
      <c r="Z446" s="110">
        <v>1</v>
      </c>
      <c r="AA446" s="110">
        <v>1</v>
      </c>
      <c r="AB446" s="785">
        <f t="shared" si="18"/>
        <v>3111.7</v>
      </c>
    </row>
    <row r="447" spans="1:28" s="786" customFormat="1" ht="25.5" customHeight="1">
      <c r="A447" s="782">
        <f t="shared" si="19"/>
        <v>436</v>
      </c>
      <c r="B447" s="118" t="s">
        <v>1432</v>
      </c>
      <c r="C447" s="783">
        <v>43739</v>
      </c>
      <c r="D447" s="783">
        <v>44104</v>
      </c>
      <c r="E447" s="783" t="s">
        <v>453</v>
      </c>
      <c r="F447" s="805" t="s">
        <v>1482</v>
      </c>
      <c r="G447" s="805" t="s">
        <v>1433</v>
      </c>
      <c r="H447" s="118" t="s">
        <v>1497</v>
      </c>
      <c r="I447" s="784" t="s">
        <v>985</v>
      </c>
      <c r="J447" s="784" t="s">
        <v>1484</v>
      </c>
      <c r="K447" s="118" t="s">
        <v>20</v>
      </c>
      <c r="L447" s="118" t="s">
        <v>1435</v>
      </c>
      <c r="M447" s="103" t="s">
        <v>1498</v>
      </c>
      <c r="N447" s="118" t="s">
        <v>243</v>
      </c>
      <c r="O447" s="118" t="s">
        <v>244</v>
      </c>
      <c r="P447" s="118" t="s">
        <v>230</v>
      </c>
      <c r="Q447" s="118" t="s">
        <v>246</v>
      </c>
      <c r="R447" s="783">
        <v>43739</v>
      </c>
      <c r="S447" s="783">
        <v>44104</v>
      </c>
      <c r="T447" s="107">
        <v>2058</v>
      </c>
      <c r="U447" s="108">
        <v>1</v>
      </c>
      <c r="V447" s="108">
        <v>0.5</v>
      </c>
      <c r="W447" s="108">
        <v>1.8</v>
      </c>
      <c r="X447" s="90">
        <v>1.2</v>
      </c>
      <c r="Y447" s="110">
        <v>1</v>
      </c>
      <c r="Z447" s="110">
        <v>1</v>
      </c>
      <c r="AA447" s="110">
        <v>1</v>
      </c>
      <c r="AB447" s="785">
        <f t="shared" si="18"/>
        <v>2222.64</v>
      </c>
    </row>
    <row r="448" spans="1:28" s="786" customFormat="1" ht="25.5" customHeight="1">
      <c r="A448" s="782">
        <f t="shared" si="19"/>
        <v>437</v>
      </c>
      <c r="B448" s="118" t="s">
        <v>1432</v>
      </c>
      <c r="C448" s="783">
        <v>43770</v>
      </c>
      <c r="D448" s="783">
        <v>44135</v>
      </c>
      <c r="E448" s="783" t="s">
        <v>453</v>
      </c>
      <c r="F448" s="805" t="s">
        <v>1499</v>
      </c>
      <c r="G448" s="805" t="s">
        <v>1457</v>
      </c>
      <c r="H448" s="118" t="s">
        <v>1500</v>
      </c>
      <c r="I448" s="784" t="s">
        <v>176</v>
      </c>
      <c r="J448" s="784" t="s">
        <v>1501</v>
      </c>
      <c r="K448" s="118" t="s">
        <v>20</v>
      </c>
      <c r="L448" s="118" t="s">
        <v>1435</v>
      </c>
      <c r="M448" s="103" t="s">
        <v>1502</v>
      </c>
      <c r="N448" s="118" t="s">
        <v>243</v>
      </c>
      <c r="O448" s="118" t="s">
        <v>244</v>
      </c>
      <c r="P448" s="118" t="s">
        <v>319</v>
      </c>
      <c r="Q448" s="118" t="s">
        <v>246</v>
      </c>
      <c r="R448" s="783">
        <v>43770</v>
      </c>
      <c r="S448" s="783">
        <v>44135</v>
      </c>
      <c r="T448" s="107">
        <v>2058</v>
      </c>
      <c r="U448" s="108">
        <v>1</v>
      </c>
      <c r="V448" s="108">
        <v>0.9</v>
      </c>
      <c r="W448" s="108">
        <v>1.8</v>
      </c>
      <c r="X448" s="90">
        <v>1.2</v>
      </c>
      <c r="Y448" s="110">
        <v>1</v>
      </c>
      <c r="Z448" s="110">
        <v>1</v>
      </c>
      <c r="AA448" s="110">
        <v>1</v>
      </c>
      <c r="AB448" s="785">
        <f t="shared" si="18"/>
        <v>4000.75</v>
      </c>
    </row>
    <row r="449" spans="1:28" s="786" customFormat="1" ht="25.5" customHeight="1">
      <c r="A449" s="782">
        <f t="shared" si="19"/>
        <v>438</v>
      </c>
      <c r="B449" s="118" t="s">
        <v>1432</v>
      </c>
      <c r="C449" s="783">
        <v>43770</v>
      </c>
      <c r="D449" s="783">
        <v>44135</v>
      </c>
      <c r="E449" s="783" t="s">
        <v>453</v>
      </c>
      <c r="F449" s="805" t="s">
        <v>1499</v>
      </c>
      <c r="G449" s="805" t="s">
        <v>1457</v>
      </c>
      <c r="H449" s="118" t="s">
        <v>1503</v>
      </c>
      <c r="I449" s="784" t="s">
        <v>176</v>
      </c>
      <c r="J449" s="784" t="s">
        <v>1501</v>
      </c>
      <c r="K449" s="118" t="s">
        <v>20</v>
      </c>
      <c r="L449" s="118" t="s">
        <v>1435</v>
      </c>
      <c r="M449" s="103" t="s">
        <v>1504</v>
      </c>
      <c r="N449" s="118" t="s">
        <v>243</v>
      </c>
      <c r="O449" s="118" t="s">
        <v>244</v>
      </c>
      <c r="P449" s="118" t="s">
        <v>319</v>
      </c>
      <c r="Q449" s="118" t="s">
        <v>246</v>
      </c>
      <c r="R449" s="783">
        <v>43770</v>
      </c>
      <c r="S449" s="783">
        <v>44135</v>
      </c>
      <c r="T449" s="107">
        <v>2058</v>
      </c>
      <c r="U449" s="108">
        <v>1</v>
      </c>
      <c r="V449" s="108">
        <v>0.9</v>
      </c>
      <c r="W449" s="108">
        <v>1.8</v>
      </c>
      <c r="X449" s="90">
        <v>1.2</v>
      </c>
      <c r="Y449" s="110">
        <v>1</v>
      </c>
      <c r="Z449" s="110">
        <v>1</v>
      </c>
      <c r="AA449" s="110">
        <v>1</v>
      </c>
      <c r="AB449" s="785">
        <f t="shared" si="18"/>
        <v>4000.75</v>
      </c>
    </row>
    <row r="450" spans="1:28" s="786" customFormat="1" ht="25.5" customHeight="1">
      <c r="A450" s="782">
        <f t="shared" si="19"/>
        <v>439</v>
      </c>
      <c r="B450" s="118" t="s">
        <v>1432</v>
      </c>
      <c r="C450" s="783">
        <v>43770</v>
      </c>
      <c r="D450" s="783">
        <v>44135</v>
      </c>
      <c r="E450" s="783" t="s">
        <v>453</v>
      </c>
      <c r="F450" s="805" t="s">
        <v>1499</v>
      </c>
      <c r="G450" s="805" t="s">
        <v>1457</v>
      </c>
      <c r="H450" s="118" t="s">
        <v>1505</v>
      </c>
      <c r="I450" s="784" t="s">
        <v>176</v>
      </c>
      <c r="J450" s="784" t="s">
        <v>1501</v>
      </c>
      <c r="K450" s="118" t="s">
        <v>20</v>
      </c>
      <c r="L450" s="118" t="s">
        <v>1435</v>
      </c>
      <c r="M450" s="103" t="s">
        <v>1506</v>
      </c>
      <c r="N450" s="118" t="s">
        <v>243</v>
      </c>
      <c r="O450" s="118" t="s">
        <v>244</v>
      </c>
      <c r="P450" s="118" t="s">
        <v>319</v>
      </c>
      <c r="Q450" s="118" t="s">
        <v>246</v>
      </c>
      <c r="R450" s="783">
        <v>43770</v>
      </c>
      <c r="S450" s="783">
        <v>44135</v>
      </c>
      <c r="T450" s="107">
        <v>2058</v>
      </c>
      <c r="U450" s="108">
        <v>1</v>
      </c>
      <c r="V450" s="108">
        <v>0.9</v>
      </c>
      <c r="W450" s="108">
        <v>1.8</v>
      </c>
      <c r="X450" s="90">
        <v>1.2</v>
      </c>
      <c r="Y450" s="110">
        <v>1</v>
      </c>
      <c r="Z450" s="110">
        <v>1</v>
      </c>
      <c r="AA450" s="110">
        <v>1</v>
      </c>
      <c r="AB450" s="785">
        <f t="shared" si="18"/>
        <v>4000.75</v>
      </c>
    </row>
    <row r="451" spans="1:28" s="786" customFormat="1" ht="25.5" customHeight="1">
      <c r="A451" s="782">
        <f t="shared" si="19"/>
        <v>440</v>
      </c>
      <c r="B451" s="118" t="s">
        <v>1432</v>
      </c>
      <c r="C451" s="783">
        <v>43739</v>
      </c>
      <c r="D451" s="783">
        <v>44104</v>
      </c>
      <c r="E451" s="783" t="s">
        <v>453</v>
      </c>
      <c r="F451" s="805" t="s">
        <v>1165</v>
      </c>
      <c r="G451" s="805" t="s">
        <v>234</v>
      </c>
      <c r="H451" s="118" t="s">
        <v>1507</v>
      </c>
      <c r="I451" s="784">
        <v>79.599999999999994</v>
      </c>
      <c r="J451" s="784" t="s">
        <v>1508</v>
      </c>
      <c r="K451" s="118" t="s">
        <v>20</v>
      </c>
      <c r="L451" s="118" t="s">
        <v>1435</v>
      </c>
      <c r="M451" s="103" t="s">
        <v>1509</v>
      </c>
      <c r="N451" s="118" t="s">
        <v>243</v>
      </c>
      <c r="O451" s="118" t="s">
        <v>244</v>
      </c>
      <c r="P451" s="118" t="s">
        <v>230</v>
      </c>
      <c r="Q451" s="118" t="s">
        <v>246</v>
      </c>
      <c r="R451" s="783">
        <v>43739</v>
      </c>
      <c r="S451" s="783">
        <v>44104</v>
      </c>
      <c r="T451" s="107">
        <v>2058</v>
      </c>
      <c r="U451" s="108">
        <v>1</v>
      </c>
      <c r="V451" s="108">
        <v>0.5</v>
      </c>
      <c r="W451" s="108">
        <v>1.8</v>
      </c>
      <c r="X451" s="90">
        <v>1.1000000000000001</v>
      </c>
      <c r="Y451" s="110">
        <v>1</v>
      </c>
      <c r="Z451" s="110">
        <v>1</v>
      </c>
      <c r="AA451" s="110">
        <v>1</v>
      </c>
      <c r="AB451" s="785">
        <f t="shared" si="18"/>
        <v>2037.42</v>
      </c>
    </row>
    <row r="452" spans="1:28" s="786" customFormat="1" ht="25.5" customHeight="1">
      <c r="A452" s="782">
        <f t="shared" si="19"/>
        <v>441</v>
      </c>
      <c r="B452" s="118" t="s">
        <v>1432</v>
      </c>
      <c r="C452" s="783">
        <v>43739</v>
      </c>
      <c r="D452" s="783">
        <v>44104</v>
      </c>
      <c r="E452" s="783" t="s">
        <v>453</v>
      </c>
      <c r="F452" s="805" t="s">
        <v>1165</v>
      </c>
      <c r="G452" s="805" t="s">
        <v>234</v>
      </c>
      <c r="H452" s="118" t="s">
        <v>1510</v>
      </c>
      <c r="I452" s="784">
        <v>79.599999999999994</v>
      </c>
      <c r="J452" s="784" t="s">
        <v>1508</v>
      </c>
      <c r="K452" s="118" t="s">
        <v>20</v>
      </c>
      <c r="L452" s="118" t="s">
        <v>1435</v>
      </c>
      <c r="M452" s="103" t="s">
        <v>1511</v>
      </c>
      <c r="N452" s="118" t="s">
        <v>243</v>
      </c>
      <c r="O452" s="118" t="s">
        <v>244</v>
      </c>
      <c r="P452" s="118" t="s">
        <v>230</v>
      </c>
      <c r="Q452" s="118" t="s">
        <v>246</v>
      </c>
      <c r="R452" s="783">
        <v>43739</v>
      </c>
      <c r="S452" s="783">
        <v>44104</v>
      </c>
      <c r="T452" s="107">
        <v>2058</v>
      </c>
      <c r="U452" s="108">
        <v>1</v>
      </c>
      <c r="V452" s="108">
        <v>0.5</v>
      </c>
      <c r="W452" s="108">
        <v>1.8</v>
      </c>
      <c r="X452" s="90">
        <v>1.1000000000000001</v>
      </c>
      <c r="Y452" s="110">
        <v>1</v>
      </c>
      <c r="Z452" s="110">
        <v>1</v>
      </c>
      <c r="AA452" s="110">
        <v>1</v>
      </c>
      <c r="AB452" s="785">
        <f t="shared" si="18"/>
        <v>2037.42</v>
      </c>
    </row>
    <row r="453" spans="1:28" s="786" customFormat="1" ht="25.5" customHeight="1">
      <c r="A453" s="782">
        <f t="shared" si="19"/>
        <v>442</v>
      </c>
      <c r="B453" s="118" t="s">
        <v>1432</v>
      </c>
      <c r="C453" s="783">
        <v>43800</v>
      </c>
      <c r="D453" s="783">
        <v>44165</v>
      </c>
      <c r="E453" s="783" t="s">
        <v>453</v>
      </c>
      <c r="F453" s="805" t="s">
        <v>1512</v>
      </c>
      <c r="G453" s="805">
        <v>2001</v>
      </c>
      <c r="H453" s="118" t="s">
        <v>1513</v>
      </c>
      <c r="I453" s="784">
        <v>147</v>
      </c>
      <c r="J453" s="784" t="s">
        <v>20</v>
      </c>
      <c r="K453" s="118" t="s">
        <v>20</v>
      </c>
      <c r="L453" s="118" t="s">
        <v>1435</v>
      </c>
      <c r="M453" s="103" t="s">
        <v>1514</v>
      </c>
      <c r="N453" s="118" t="s">
        <v>243</v>
      </c>
      <c r="O453" s="118" t="s">
        <v>244</v>
      </c>
      <c r="P453" s="118" t="s">
        <v>550</v>
      </c>
      <c r="Q453" s="118" t="s">
        <v>246</v>
      </c>
      <c r="R453" s="783">
        <v>43800</v>
      </c>
      <c r="S453" s="783">
        <v>44165</v>
      </c>
      <c r="T453" s="107">
        <v>2058</v>
      </c>
      <c r="U453" s="108">
        <v>1</v>
      </c>
      <c r="V453" s="108">
        <v>0.65</v>
      </c>
      <c r="W453" s="108">
        <v>1.8</v>
      </c>
      <c r="X453" s="90">
        <v>1.4</v>
      </c>
      <c r="Y453" s="110">
        <v>1</v>
      </c>
      <c r="Z453" s="110">
        <v>1</v>
      </c>
      <c r="AA453" s="110">
        <v>1</v>
      </c>
      <c r="AB453" s="785">
        <f t="shared" si="18"/>
        <v>3371</v>
      </c>
    </row>
    <row r="454" spans="1:28" s="786" customFormat="1" ht="25.5" customHeight="1">
      <c r="A454" s="782">
        <f t="shared" si="19"/>
        <v>443</v>
      </c>
      <c r="B454" s="118" t="s">
        <v>1432</v>
      </c>
      <c r="C454" s="783">
        <v>43800</v>
      </c>
      <c r="D454" s="783">
        <v>44165</v>
      </c>
      <c r="E454" s="783" t="s">
        <v>453</v>
      </c>
      <c r="F454" s="805" t="s">
        <v>1515</v>
      </c>
      <c r="G454" s="805" t="s">
        <v>390</v>
      </c>
      <c r="H454" s="118" t="s">
        <v>1516</v>
      </c>
      <c r="I454" s="784">
        <v>130.6</v>
      </c>
      <c r="J454" s="784" t="s">
        <v>20</v>
      </c>
      <c r="K454" s="118" t="s">
        <v>20</v>
      </c>
      <c r="L454" s="118" t="s">
        <v>1435</v>
      </c>
      <c r="M454" s="103" t="s">
        <v>1517</v>
      </c>
      <c r="N454" s="118" t="s">
        <v>243</v>
      </c>
      <c r="O454" s="118" t="s">
        <v>244</v>
      </c>
      <c r="P454" s="118" t="s">
        <v>230</v>
      </c>
      <c r="Q454" s="118" t="s">
        <v>246</v>
      </c>
      <c r="R454" s="783">
        <v>43800</v>
      </c>
      <c r="S454" s="783">
        <v>44165</v>
      </c>
      <c r="T454" s="107">
        <v>2058</v>
      </c>
      <c r="U454" s="108">
        <v>1</v>
      </c>
      <c r="V454" s="108">
        <v>0.5</v>
      </c>
      <c r="W454" s="108">
        <v>1.8</v>
      </c>
      <c r="X454" s="90">
        <v>1.4</v>
      </c>
      <c r="Y454" s="110">
        <v>1</v>
      </c>
      <c r="Z454" s="110">
        <v>1</v>
      </c>
      <c r="AA454" s="110">
        <v>1</v>
      </c>
      <c r="AB454" s="785">
        <f t="shared" si="18"/>
        <v>2593.08</v>
      </c>
    </row>
    <row r="455" spans="1:28" s="786" customFormat="1" ht="25.5" customHeight="1">
      <c r="A455" s="782">
        <f t="shared" si="19"/>
        <v>444</v>
      </c>
      <c r="B455" s="118" t="s">
        <v>1432</v>
      </c>
      <c r="C455" s="783">
        <v>43800</v>
      </c>
      <c r="D455" s="783">
        <v>44165</v>
      </c>
      <c r="E455" s="783" t="s">
        <v>453</v>
      </c>
      <c r="F455" s="805" t="s">
        <v>1518</v>
      </c>
      <c r="G455" s="805" t="s">
        <v>1519</v>
      </c>
      <c r="H455" s="118" t="s">
        <v>1520</v>
      </c>
      <c r="I455" s="784" t="s">
        <v>995</v>
      </c>
      <c r="J455" s="784" t="s">
        <v>20</v>
      </c>
      <c r="K455" s="118" t="s">
        <v>20</v>
      </c>
      <c r="L455" s="118" t="s">
        <v>1435</v>
      </c>
      <c r="M455" s="103" t="s">
        <v>1521</v>
      </c>
      <c r="N455" s="118" t="s">
        <v>243</v>
      </c>
      <c r="O455" s="118" t="s">
        <v>244</v>
      </c>
      <c r="P455" s="118" t="s">
        <v>230</v>
      </c>
      <c r="Q455" s="118" t="s">
        <v>246</v>
      </c>
      <c r="R455" s="783">
        <v>43800</v>
      </c>
      <c r="S455" s="783">
        <v>44165</v>
      </c>
      <c r="T455" s="107">
        <v>2058</v>
      </c>
      <c r="U455" s="108">
        <v>1</v>
      </c>
      <c r="V455" s="108">
        <v>0.5</v>
      </c>
      <c r="W455" s="108">
        <v>1.8</v>
      </c>
      <c r="X455" s="90">
        <v>1.1000000000000001</v>
      </c>
      <c r="Y455" s="110">
        <v>1</v>
      </c>
      <c r="Z455" s="110">
        <v>1</v>
      </c>
      <c r="AA455" s="110">
        <v>1</v>
      </c>
      <c r="AB455" s="785">
        <f t="shared" si="18"/>
        <v>2037.42</v>
      </c>
    </row>
    <row r="456" spans="1:28" s="786" customFormat="1" ht="25.5" customHeight="1">
      <c r="A456" s="782">
        <f t="shared" si="19"/>
        <v>445</v>
      </c>
      <c r="B456" s="118" t="s">
        <v>1432</v>
      </c>
      <c r="C456" s="783">
        <v>43800</v>
      </c>
      <c r="D456" s="783">
        <v>44165</v>
      </c>
      <c r="E456" s="783" t="s">
        <v>453</v>
      </c>
      <c r="F456" s="805" t="s">
        <v>1522</v>
      </c>
      <c r="G456" s="805" t="s">
        <v>1523</v>
      </c>
      <c r="H456" s="118" t="s">
        <v>1524</v>
      </c>
      <c r="I456" s="784" t="s">
        <v>995</v>
      </c>
      <c r="J456" s="784" t="s">
        <v>20</v>
      </c>
      <c r="K456" s="118" t="s">
        <v>20</v>
      </c>
      <c r="L456" s="118" t="s">
        <v>1435</v>
      </c>
      <c r="M456" s="103" t="s">
        <v>1525</v>
      </c>
      <c r="N456" s="118" t="s">
        <v>243</v>
      </c>
      <c r="O456" s="118" t="s">
        <v>244</v>
      </c>
      <c r="P456" s="118" t="s">
        <v>230</v>
      </c>
      <c r="Q456" s="118" t="s">
        <v>246</v>
      </c>
      <c r="R456" s="783">
        <v>43800</v>
      </c>
      <c r="S456" s="783">
        <v>44165</v>
      </c>
      <c r="T456" s="107">
        <v>2058</v>
      </c>
      <c r="U456" s="108">
        <v>1</v>
      </c>
      <c r="V456" s="108">
        <v>0.5</v>
      </c>
      <c r="W456" s="108">
        <v>1.8</v>
      </c>
      <c r="X456" s="90">
        <v>1.1000000000000001</v>
      </c>
      <c r="Y456" s="110">
        <v>1</v>
      </c>
      <c r="Z456" s="110">
        <v>1</v>
      </c>
      <c r="AA456" s="110">
        <v>1</v>
      </c>
      <c r="AB456" s="785">
        <f t="shared" si="18"/>
        <v>2037.42</v>
      </c>
    </row>
    <row r="457" spans="1:28" s="786" customFormat="1" ht="25.5" customHeight="1">
      <c r="A457" s="782">
        <f t="shared" si="19"/>
        <v>446</v>
      </c>
      <c r="B457" s="118" t="s">
        <v>1432</v>
      </c>
      <c r="C457" s="783">
        <v>43800</v>
      </c>
      <c r="D457" s="783">
        <v>44165</v>
      </c>
      <c r="E457" s="783" t="s">
        <v>453</v>
      </c>
      <c r="F457" s="805" t="s">
        <v>1355</v>
      </c>
      <c r="G457" s="805">
        <v>2010</v>
      </c>
      <c r="H457" s="118" t="s">
        <v>1526</v>
      </c>
      <c r="I457" s="784">
        <v>136</v>
      </c>
      <c r="J457" s="784" t="s">
        <v>20</v>
      </c>
      <c r="K457" s="118" t="s">
        <v>20</v>
      </c>
      <c r="L457" s="118" t="s">
        <v>1435</v>
      </c>
      <c r="M457" s="103" t="s">
        <v>1527</v>
      </c>
      <c r="N457" s="118" t="s">
        <v>243</v>
      </c>
      <c r="O457" s="118" t="s">
        <v>244</v>
      </c>
      <c r="P457" s="118" t="s">
        <v>550</v>
      </c>
      <c r="Q457" s="118" t="s">
        <v>246</v>
      </c>
      <c r="R457" s="783">
        <v>43800</v>
      </c>
      <c r="S457" s="783">
        <v>44165</v>
      </c>
      <c r="T457" s="107">
        <v>2058</v>
      </c>
      <c r="U457" s="108">
        <v>1</v>
      </c>
      <c r="V457" s="108">
        <v>0.65</v>
      </c>
      <c r="W457" s="108">
        <v>1.8</v>
      </c>
      <c r="X457" s="90">
        <v>1.4</v>
      </c>
      <c r="Y457" s="110">
        <v>1</v>
      </c>
      <c r="Z457" s="110">
        <v>1</v>
      </c>
      <c r="AA457" s="110">
        <v>1</v>
      </c>
      <c r="AB457" s="785">
        <f t="shared" si="18"/>
        <v>3371</v>
      </c>
    </row>
    <row r="458" spans="1:28" s="786" customFormat="1" ht="25.5" customHeight="1">
      <c r="A458" s="782">
        <f t="shared" si="19"/>
        <v>447</v>
      </c>
      <c r="B458" s="118" t="s">
        <v>1432</v>
      </c>
      <c r="C458" s="783">
        <v>43770</v>
      </c>
      <c r="D458" s="783">
        <v>44135</v>
      </c>
      <c r="E458" s="783" t="s">
        <v>453</v>
      </c>
      <c r="F458" s="805" t="s">
        <v>1528</v>
      </c>
      <c r="G458" s="805">
        <v>2016</v>
      </c>
      <c r="H458" s="118" t="s">
        <v>1529</v>
      </c>
      <c r="I458" s="784" t="s">
        <v>176</v>
      </c>
      <c r="J458" s="784" t="s">
        <v>1501</v>
      </c>
      <c r="K458" s="118" t="s">
        <v>20</v>
      </c>
      <c r="L458" s="118" t="s">
        <v>1435</v>
      </c>
      <c r="M458" s="103" t="s">
        <v>1530</v>
      </c>
      <c r="N458" s="118" t="s">
        <v>243</v>
      </c>
      <c r="O458" s="118" t="s">
        <v>244</v>
      </c>
      <c r="P458" s="118" t="s">
        <v>319</v>
      </c>
      <c r="Q458" s="118" t="s">
        <v>246</v>
      </c>
      <c r="R458" s="783">
        <v>43770</v>
      </c>
      <c r="S458" s="783">
        <v>44135</v>
      </c>
      <c r="T458" s="107">
        <v>2058</v>
      </c>
      <c r="U458" s="108">
        <v>1</v>
      </c>
      <c r="V458" s="108">
        <v>0.9</v>
      </c>
      <c r="W458" s="108">
        <v>1.8</v>
      </c>
      <c r="X458" s="90">
        <v>1.2</v>
      </c>
      <c r="Y458" s="110">
        <v>1</v>
      </c>
      <c r="Z458" s="110">
        <v>1</v>
      </c>
      <c r="AA458" s="110">
        <v>1</v>
      </c>
      <c r="AB458" s="785">
        <f t="shared" si="18"/>
        <v>4000.75</v>
      </c>
    </row>
    <row r="459" spans="1:28" s="786" customFormat="1" ht="25.5" customHeight="1">
      <c r="A459" s="782">
        <f t="shared" si="19"/>
        <v>448</v>
      </c>
      <c r="B459" s="118" t="s">
        <v>1432</v>
      </c>
      <c r="C459" s="783">
        <v>43770</v>
      </c>
      <c r="D459" s="783">
        <v>44135</v>
      </c>
      <c r="E459" s="783" t="s">
        <v>453</v>
      </c>
      <c r="F459" s="805" t="s">
        <v>1528</v>
      </c>
      <c r="G459" s="805">
        <v>2016</v>
      </c>
      <c r="H459" s="118" t="s">
        <v>1531</v>
      </c>
      <c r="I459" s="784" t="s">
        <v>176</v>
      </c>
      <c r="J459" s="784" t="s">
        <v>1501</v>
      </c>
      <c r="K459" s="118" t="s">
        <v>20</v>
      </c>
      <c r="L459" s="118" t="s">
        <v>1435</v>
      </c>
      <c r="M459" s="103" t="s">
        <v>1532</v>
      </c>
      <c r="N459" s="118" t="s">
        <v>243</v>
      </c>
      <c r="O459" s="118" t="s">
        <v>244</v>
      </c>
      <c r="P459" s="118" t="s">
        <v>319</v>
      </c>
      <c r="Q459" s="118" t="s">
        <v>246</v>
      </c>
      <c r="R459" s="783">
        <v>43770</v>
      </c>
      <c r="S459" s="783">
        <v>44135</v>
      </c>
      <c r="T459" s="107">
        <v>2058</v>
      </c>
      <c r="U459" s="108">
        <v>1</v>
      </c>
      <c r="V459" s="108">
        <v>0.9</v>
      </c>
      <c r="W459" s="108">
        <v>1.8</v>
      </c>
      <c r="X459" s="90">
        <v>1.2</v>
      </c>
      <c r="Y459" s="110">
        <v>1</v>
      </c>
      <c r="Z459" s="110">
        <v>1</v>
      </c>
      <c r="AA459" s="110">
        <v>1</v>
      </c>
      <c r="AB459" s="785">
        <f t="shared" si="18"/>
        <v>4000.75</v>
      </c>
    </row>
    <row r="460" spans="1:28" s="786" customFormat="1" ht="25.5" customHeight="1">
      <c r="A460" s="782">
        <f t="shared" si="19"/>
        <v>449</v>
      </c>
      <c r="B460" s="118" t="s">
        <v>1432</v>
      </c>
      <c r="C460" s="783">
        <v>43770</v>
      </c>
      <c r="D460" s="783">
        <v>44135</v>
      </c>
      <c r="E460" s="783" t="s">
        <v>453</v>
      </c>
      <c r="F460" s="805" t="s">
        <v>1528</v>
      </c>
      <c r="G460" s="805">
        <v>2016</v>
      </c>
      <c r="H460" s="118" t="s">
        <v>1533</v>
      </c>
      <c r="I460" s="784" t="s">
        <v>176</v>
      </c>
      <c r="J460" s="784" t="s">
        <v>1501</v>
      </c>
      <c r="K460" s="118" t="s">
        <v>20</v>
      </c>
      <c r="L460" s="118" t="s">
        <v>1435</v>
      </c>
      <c r="M460" s="103" t="s">
        <v>1534</v>
      </c>
      <c r="N460" s="118" t="s">
        <v>243</v>
      </c>
      <c r="O460" s="118" t="s">
        <v>244</v>
      </c>
      <c r="P460" s="118" t="s">
        <v>319</v>
      </c>
      <c r="Q460" s="118" t="s">
        <v>246</v>
      </c>
      <c r="R460" s="783">
        <v>43770</v>
      </c>
      <c r="S460" s="783">
        <v>44135</v>
      </c>
      <c r="T460" s="107">
        <v>2058</v>
      </c>
      <c r="U460" s="108">
        <v>1</v>
      </c>
      <c r="V460" s="108">
        <v>0.9</v>
      </c>
      <c r="W460" s="108">
        <v>1.8</v>
      </c>
      <c r="X460" s="90">
        <v>1.2</v>
      </c>
      <c r="Y460" s="110">
        <v>1</v>
      </c>
      <c r="Z460" s="110">
        <v>1</v>
      </c>
      <c r="AA460" s="110">
        <v>1</v>
      </c>
      <c r="AB460" s="785">
        <f t="shared" si="18"/>
        <v>4000.75</v>
      </c>
    </row>
    <row r="461" spans="1:28" s="786" customFormat="1" ht="25.5" customHeight="1">
      <c r="A461" s="782">
        <f t="shared" si="19"/>
        <v>450</v>
      </c>
      <c r="B461" s="118" t="s">
        <v>1432</v>
      </c>
      <c r="C461" s="783">
        <v>43800</v>
      </c>
      <c r="D461" s="783">
        <v>44165</v>
      </c>
      <c r="E461" s="783" t="s">
        <v>453</v>
      </c>
      <c r="F461" s="805" t="s">
        <v>994</v>
      </c>
      <c r="G461" s="805" t="s">
        <v>1535</v>
      </c>
      <c r="H461" s="118" t="s">
        <v>1536</v>
      </c>
      <c r="I461" s="784" t="s">
        <v>995</v>
      </c>
      <c r="J461" s="784" t="s">
        <v>20</v>
      </c>
      <c r="K461" s="118" t="s">
        <v>20</v>
      </c>
      <c r="L461" s="118" t="s">
        <v>1435</v>
      </c>
      <c r="M461" s="103" t="s">
        <v>1537</v>
      </c>
      <c r="N461" s="118" t="s">
        <v>243</v>
      </c>
      <c r="O461" s="118" t="s">
        <v>244</v>
      </c>
      <c r="P461" s="118" t="s">
        <v>230</v>
      </c>
      <c r="Q461" s="118" t="s">
        <v>246</v>
      </c>
      <c r="R461" s="783">
        <v>43800</v>
      </c>
      <c r="S461" s="783">
        <v>44165</v>
      </c>
      <c r="T461" s="107">
        <v>2058</v>
      </c>
      <c r="U461" s="108">
        <v>1</v>
      </c>
      <c r="V461" s="108">
        <v>0.5</v>
      </c>
      <c r="W461" s="108">
        <v>1.8</v>
      </c>
      <c r="X461" s="90">
        <v>1.1000000000000001</v>
      </c>
      <c r="Y461" s="110">
        <v>1</v>
      </c>
      <c r="Z461" s="110">
        <v>1</v>
      </c>
      <c r="AA461" s="110">
        <v>1</v>
      </c>
      <c r="AB461" s="785">
        <f t="shared" ref="AB461:AB524" si="20">T461*U461*V461*W461*X461*Y461*Z461*AA461</f>
        <v>2037.42</v>
      </c>
    </row>
    <row r="462" spans="1:28" s="786" customFormat="1" ht="25.5" customHeight="1">
      <c r="A462" s="782">
        <f t="shared" ref="A462:A525" si="21">A461+1</f>
        <v>451</v>
      </c>
      <c r="B462" s="118" t="s">
        <v>1432</v>
      </c>
      <c r="C462" s="783">
        <v>43738</v>
      </c>
      <c r="D462" s="783">
        <v>44103</v>
      </c>
      <c r="E462" s="783" t="s">
        <v>453</v>
      </c>
      <c r="F462" s="805" t="s">
        <v>1538</v>
      </c>
      <c r="G462" s="805">
        <v>2014</v>
      </c>
      <c r="H462" s="118" t="s">
        <v>1539</v>
      </c>
      <c r="I462" s="784">
        <v>144</v>
      </c>
      <c r="J462" s="784">
        <v>2690</v>
      </c>
      <c r="K462" s="118" t="s">
        <v>20</v>
      </c>
      <c r="L462" s="118" t="s">
        <v>1435</v>
      </c>
      <c r="M462" s="103" t="s">
        <v>1540</v>
      </c>
      <c r="N462" s="118" t="s">
        <v>243</v>
      </c>
      <c r="O462" s="118" t="s">
        <v>244</v>
      </c>
      <c r="P462" s="118" t="s">
        <v>296</v>
      </c>
      <c r="Q462" s="118" t="s">
        <v>246</v>
      </c>
      <c r="R462" s="783">
        <v>43738</v>
      </c>
      <c r="S462" s="783">
        <v>44103</v>
      </c>
      <c r="T462" s="107">
        <v>2058</v>
      </c>
      <c r="U462" s="108">
        <v>1</v>
      </c>
      <c r="V462" s="108">
        <v>0.85</v>
      </c>
      <c r="W462" s="108">
        <v>1.8</v>
      </c>
      <c r="X462" s="90">
        <v>1.4</v>
      </c>
      <c r="Y462" s="110">
        <v>1</v>
      </c>
      <c r="Z462" s="110">
        <v>1</v>
      </c>
      <c r="AA462" s="110">
        <v>1</v>
      </c>
      <c r="AB462" s="785">
        <f t="shared" si="20"/>
        <v>4408.24</v>
      </c>
    </row>
    <row r="463" spans="1:28" s="786" customFormat="1" ht="25.5" customHeight="1">
      <c r="A463" s="782">
        <f t="shared" si="21"/>
        <v>452</v>
      </c>
      <c r="B463" s="118" t="s">
        <v>1432</v>
      </c>
      <c r="C463" s="783">
        <v>43738</v>
      </c>
      <c r="D463" s="783">
        <v>44103</v>
      </c>
      <c r="E463" s="783" t="s">
        <v>453</v>
      </c>
      <c r="F463" s="805" t="s">
        <v>1538</v>
      </c>
      <c r="G463" s="805">
        <v>2014</v>
      </c>
      <c r="H463" s="118" t="s">
        <v>1541</v>
      </c>
      <c r="I463" s="784" t="s">
        <v>2582</v>
      </c>
      <c r="J463" s="784" t="s">
        <v>1542</v>
      </c>
      <c r="K463" s="118" t="s">
        <v>20</v>
      </c>
      <c r="L463" s="118" t="s">
        <v>1435</v>
      </c>
      <c r="M463" s="103" t="s">
        <v>1543</v>
      </c>
      <c r="N463" s="118" t="s">
        <v>243</v>
      </c>
      <c r="O463" s="118" t="s">
        <v>244</v>
      </c>
      <c r="P463" s="118" t="s">
        <v>296</v>
      </c>
      <c r="Q463" s="118" t="s">
        <v>246</v>
      </c>
      <c r="R463" s="783">
        <v>43738</v>
      </c>
      <c r="S463" s="783">
        <v>44103</v>
      </c>
      <c r="T463" s="107">
        <v>2058</v>
      </c>
      <c r="U463" s="108">
        <v>1</v>
      </c>
      <c r="V463" s="108">
        <v>0.85</v>
      </c>
      <c r="W463" s="108">
        <v>1.8</v>
      </c>
      <c r="X463" s="90">
        <v>1.4</v>
      </c>
      <c r="Y463" s="110">
        <v>1</v>
      </c>
      <c r="Z463" s="110">
        <v>1</v>
      </c>
      <c r="AA463" s="110">
        <v>1</v>
      </c>
      <c r="AB463" s="785">
        <f t="shared" si="20"/>
        <v>4408.24</v>
      </c>
    </row>
    <row r="464" spans="1:28" s="786" customFormat="1" ht="25.5" customHeight="1">
      <c r="A464" s="782">
        <f t="shared" si="21"/>
        <v>453</v>
      </c>
      <c r="B464" s="118" t="s">
        <v>1432</v>
      </c>
      <c r="C464" s="783">
        <v>43640</v>
      </c>
      <c r="D464" s="783">
        <v>44005</v>
      </c>
      <c r="E464" s="783" t="s">
        <v>453</v>
      </c>
      <c r="F464" s="805" t="s">
        <v>1544</v>
      </c>
      <c r="G464" s="805">
        <v>2015</v>
      </c>
      <c r="H464" s="118" t="s">
        <v>1545</v>
      </c>
      <c r="I464" s="784" t="s">
        <v>971</v>
      </c>
      <c r="J464" s="784" t="s">
        <v>1546</v>
      </c>
      <c r="K464" s="118" t="s">
        <v>20</v>
      </c>
      <c r="L464" s="118" t="s">
        <v>1435</v>
      </c>
      <c r="M464" s="103" t="s">
        <v>1547</v>
      </c>
      <c r="N464" s="118" t="s">
        <v>243</v>
      </c>
      <c r="O464" s="118" t="s">
        <v>244</v>
      </c>
      <c r="P464" s="118" t="s">
        <v>427</v>
      </c>
      <c r="Q464" s="118" t="s">
        <v>246</v>
      </c>
      <c r="R464" s="783">
        <v>43640</v>
      </c>
      <c r="S464" s="783">
        <v>44005</v>
      </c>
      <c r="T464" s="107">
        <v>2058</v>
      </c>
      <c r="U464" s="108">
        <v>1</v>
      </c>
      <c r="V464" s="108">
        <v>0.8</v>
      </c>
      <c r="W464" s="108">
        <v>1.8</v>
      </c>
      <c r="X464" s="90">
        <v>1.6</v>
      </c>
      <c r="Y464" s="110">
        <v>1</v>
      </c>
      <c r="Z464" s="110">
        <v>1</v>
      </c>
      <c r="AA464" s="110">
        <v>1</v>
      </c>
      <c r="AB464" s="785">
        <f t="shared" si="20"/>
        <v>4741.63</v>
      </c>
    </row>
    <row r="465" spans="1:28" s="786" customFormat="1" ht="25.5" customHeight="1">
      <c r="A465" s="782">
        <f t="shared" si="21"/>
        <v>454</v>
      </c>
      <c r="B465" s="118" t="s">
        <v>1432</v>
      </c>
      <c r="C465" s="783">
        <v>43640</v>
      </c>
      <c r="D465" s="783">
        <v>44005</v>
      </c>
      <c r="E465" s="783" t="s">
        <v>453</v>
      </c>
      <c r="F465" s="805" t="s">
        <v>1544</v>
      </c>
      <c r="G465" s="805">
        <v>2015</v>
      </c>
      <c r="H465" s="118" t="s">
        <v>1548</v>
      </c>
      <c r="I465" s="784" t="s">
        <v>971</v>
      </c>
      <c r="J465" s="784" t="s">
        <v>1546</v>
      </c>
      <c r="K465" s="118" t="s">
        <v>20</v>
      </c>
      <c r="L465" s="118" t="s">
        <v>1435</v>
      </c>
      <c r="M465" s="103" t="s">
        <v>1549</v>
      </c>
      <c r="N465" s="118" t="s">
        <v>243</v>
      </c>
      <c r="O465" s="118" t="s">
        <v>244</v>
      </c>
      <c r="P465" s="118" t="s">
        <v>427</v>
      </c>
      <c r="Q465" s="118" t="s">
        <v>246</v>
      </c>
      <c r="R465" s="783">
        <v>43640</v>
      </c>
      <c r="S465" s="783">
        <v>44005</v>
      </c>
      <c r="T465" s="107">
        <v>2058</v>
      </c>
      <c r="U465" s="108">
        <v>1</v>
      </c>
      <c r="V465" s="108">
        <v>0.8</v>
      </c>
      <c r="W465" s="108">
        <v>1.8</v>
      </c>
      <c r="X465" s="90">
        <v>1.6</v>
      </c>
      <c r="Y465" s="110">
        <v>1</v>
      </c>
      <c r="Z465" s="110">
        <v>1</v>
      </c>
      <c r="AA465" s="110">
        <v>1</v>
      </c>
      <c r="AB465" s="785">
        <f t="shared" si="20"/>
        <v>4741.63</v>
      </c>
    </row>
    <row r="466" spans="1:28" s="786" customFormat="1" ht="25.5" customHeight="1">
      <c r="A466" s="782">
        <f t="shared" si="21"/>
        <v>455</v>
      </c>
      <c r="B466" s="118" t="s">
        <v>1432</v>
      </c>
      <c r="C466" s="783">
        <v>43770</v>
      </c>
      <c r="D466" s="783">
        <v>44135</v>
      </c>
      <c r="E466" s="783" t="s">
        <v>453</v>
      </c>
      <c r="F466" s="805" t="s">
        <v>1550</v>
      </c>
      <c r="G466" s="805">
        <v>2016</v>
      </c>
      <c r="H466" s="118" t="s">
        <v>1551</v>
      </c>
      <c r="I466" s="784" t="s">
        <v>2278</v>
      </c>
      <c r="J466" s="784" t="s">
        <v>1552</v>
      </c>
      <c r="K466" s="118" t="s">
        <v>20</v>
      </c>
      <c r="L466" s="118" t="s">
        <v>1435</v>
      </c>
      <c r="M466" s="103" t="s">
        <v>1553</v>
      </c>
      <c r="N466" s="118" t="s">
        <v>243</v>
      </c>
      <c r="O466" s="118" t="s">
        <v>244</v>
      </c>
      <c r="P466" s="118" t="s">
        <v>319</v>
      </c>
      <c r="Q466" s="118" t="s">
        <v>246</v>
      </c>
      <c r="R466" s="783">
        <v>43770</v>
      </c>
      <c r="S466" s="783">
        <v>44135</v>
      </c>
      <c r="T466" s="107">
        <v>2058</v>
      </c>
      <c r="U466" s="108">
        <v>1</v>
      </c>
      <c r="V466" s="108">
        <v>0.9</v>
      </c>
      <c r="W466" s="108">
        <v>1.8</v>
      </c>
      <c r="X466" s="90">
        <v>1.4</v>
      </c>
      <c r="Y466" s="110">
        <v>1</v>
      </c>
      <c r="Z466" s="110">
        <v>1</v>
      </c>
      <c r="AA466" s="110">
        <v>1</v>
      </c>
      <c r="AB466" s="785">
        <f t="shared" si="20"/>
        <v>4667.54</v>
      </c>
    </row>
    <row r="467" spans="1:28" s="786" customFormat="1" ht="25.5" customHeight="1">
      <c r="A467" s="782">
        <f t="shared" si="21"/>
        <v>456</v>
      </c>
      <c r="B467" s="118" t="s">
        <v>1432</v>
      </c>
      <c r="C467" s="783">
        <v>43770</v>
      </c>
      <c r="D467" s="783">
        <v>44135</v>
      </c>
      <c r="E467" s="783" t="s">
        <v>453</v>
      </c>
      <c r="F467" s="805" t="s">
        <v>1550</v>
      </c>
      <c r="G467" s="805">
        <v>2016</v>
      </c>
      <c r="H467" s="118" t="s">
        <v>1554</v>
      </c>
      <c r="I467" s="784" t="s">
        <v>2278</v>
      </c>
      <c r="J467" s="784" t="s">
        <v>1552</v>
      </c>
      <c r="K467" s="118" t="s">
        <v>20</v>
      </c>
      <c r="L467" s="118" t="s">
        <v>1435</v>
      </c>
      <c r="M467" s="103" t="s">
        <v>1555</v>
      </c>
      <c r="N467" s="118" t="s">
        <v>243</v>
      </c>
      <c r="O467" s="118" t="s">
        <v>244</v>
      </c>
      <c r="P467" s="118" t="s">
        <v>319</v>
      </c>
      <c r="Q467" s="118" t="s">
        <v>246</v>
      </c>
      <c r="R467" s="783">
        <v>43770</v>
      </c>
      <c r="S467" s="783">
        <v>44135</v>
      </c>
      <c r="T467" s="107">
        <v>2058</v>
      </c>
      <c r="U467" s="108">
        <v>1</v>
      </c>
      <c r="V467" s="108">
        <v>0.9</v>
      </c>
      <c r="W467" s="108">
        <v>1.8</v>
      </c>
      <c r="X467" s="90">
        <v>1.4</v>
      </c>
      <c r="Y467" s="110">
        <v>1</v>
      </c>
      <c r="Z467" s="110">
        <v>1</v>
      </c>
      <c r="AA467" s="110">
        <v>1</v>
      </c>
      <c r="AB467" s="785">
        <f t="shared" si="20"/>
        <v>4667.54</v>
      </c>
    </row>
    <row r="468" spans="1:28" s="786" customFormat="1" ht="25.5" customHeight="1">
      <c r="A468" s="782">
        <f t="shared" si="21"/>
        <v>457</v>
      </c>
      <c r="B468" s="118" t="s">
        <v>1432</v>
      </c>
      <c r="C468" s="783">
        <v>43770</v>
      </c>
      <c r="D468" s="783">
        <v>44135</v>
      </c>
      <c r="E468" s="783" t="s">
        <v>453</v>
      </c>
      <c r="F468" s="805" t="s">
        <v>1550</v>
      </c>
      <c r="G468" s="805">
        <v>2016</v>
      </c>
      <c r="H468" s="118" t="s">
        <v>1556</v>
      </c>
      <c r="I468" s="784" t="s">
        <v>2278</v>
      </c>
      <c r="J468" s="784" t="s">
        <v>1552</v>
      </c>
      <c r="K468" s="118" t="s">
        <v>20</v>
      </c>
      <c r="L468" s="118" t="s">
        <v>1435</v>
      </c>
      <c r="M468" s="103" t="s">
        <v>1557</v>
      </c>
      <c r="N468" s="118" t="s">
        <v>243</v>
      </c>
      <c r="O468" s="118" t="s">
        <v>244</v>
      </c>
      <c r="P468" s="118" t="s">
        <v>319</v>
      </c>
      <c r="Q468" s="118" t="s">
        <v>246</v>
      </c>
      <c r="R468" s="783">
        <v>43770</v>
      </c>
      <c r="S468" s="783">
        <v>44135</v>
      </c>
      <c r="T468" s="107">
        <v>2058</v>
      </c>
      <c r="U468" s="108">
        <v>1</v>
      </c>
      <c r="V468" s="108">
        <v>0.9</v>
      </c>
      <c r="W468" s="108">
        <v>1.8</v>
      </c>
      <c r="X468" s="90">
        <v>1.4</v>
      </c>
      <c r="Y468" s="110">
        <v>1</v>
      </c>
      <c r="Z468" s="110">
        <v>1</v>
      </c>
      <c r="AA468" s="110">
        <v>1</v>
      </c>
      <c r="AB468" s="785">
        <f t="shared" si="20"/>
        <v>4667.54</v>
      </c>
    </row>
    <row r="469" spans="1:28" s="786" customFormat="1" ht="25.5" customHeight="1">
      <c r="A469" s="782">
        <f t="shared" si="21"/>
        <v>458</v>
      </c>
      <c r="B469" s="118" t="s">
        <v>1432</v>
      </c>
      <c r="C469" s="783">
        <v>43800</v>
      </c>
      <c r="D469" s="783">
        <v>44165</v>
      </c>
      <c r="E469" s="783" t="s">
        <v>453</v>
      </c>
      <c r="F469" s="805" t="s">
        <v>1550</v>
      </c>
      <c r="G469" s="805">
        <v>2017</v>
      </c>
      <c r="H469" s="118" t="s">
        <v>2697</v>
      </c>
      <c r="I469" s="784" t="s">
        <v>2278</v>
      </c>
      <c r="J469" s="784" t="s">
        <v>1552</v>
      </c>
      <c r="K469" s="118" t="s">
        <v>20</v>
      </c>
      <c r="L469" s="118" t="s">
        <v>1435</v>
      </c>
      <c r="M469" s="103" t="s">
        <v>1558</v>
      </c>
      <c r="N469" s="118" t="s">
        <v>243</v>
      </c>
      <c r="O469" s="118" t="s">
        <v>244</v>
      </c>
      <c r="P469" s="118" t="s">
        <v>379</v>
      </c>
      <c r="Q469" s="118" t="s">
        <v>246</v>
      </c>
      <c r="R469" s="783">
        <v>43800</v>
      </c>
      <c r="S469" s="783">
        <v>44165</v>
      </c>
      <c r="T469" s="107">
        <v>2058</v>
      </c>
      <c r="U469" s="108">
        <v>1</v>
      </c>
      <c r="V469" s="108">
        <v>1</v>
      </c>
      <c r="W469" s="108">
        <v>1.8</v>
      </c>
      <c r="X469" s="90">
        <v>1.4</v>
      </c>
      <c r="Y469" s="110">
        <v>1</v>
      </c>
      <c r="Z469" s="110">
        <v>1</v>
      </c>
      <c r="AA469" s="110">
        <v>1</v>
      </c>
      <c r="AB469" s="785">
        <f t="shared" si="20"/>
        <v>5186.16</v>
      </c>
    </row>
    <row r="470" spans="1:28" s="786" customFormat="1" ht="25.5" customHeight="1">
      <c r="A470" s="782">
        <f t="shared" si="21"/>
        <v>459</v>
      </c>
      <c r="B470" s="118" t="s">
        <v>1432</v>
      </c>
      <c r="C470" s="783">
        <v>43725</v>
      </c>
      <c r="D470" s="783">
        <v>44090</v>
      </c>
      <c r="E470" s="783" t="s">
        <v>453</v>
      </c>
      <c r="F470" s="805" t="s">
        <v>1550</v>
      </c>
      <c r="G470" s="805">
        <v>2018</v>
      </c>
      <c r="H470" s="802" t="s">
        <v>2698</v>
      </c>
      <c r="I470" s="784" t="s">
        <v>2278</v>
      </c>
      <c r="J470" s="784" t="s">
        <v>1552</v>
      </c>
      <c r="K470" s="118" t="s">
        <v>20</v>
      </c>
      <c r="L470" s="118" t="s">
        <v>1435</v>
      </c>
      <c r="M470" s="103" t="s">
        <v>2699</v>
      </c>
      <c r="N470" s="118" t="s">
        <v>243</v>
      </c>
      <c r="O470" s="118" t="s">
        <v>244</v>
      </c>
      <c r="P470" s="118" t="s">
        <v>379</v>
      </c>
      <c r="Q470" s="118" t="s">
        <v>246</v>
      </c>
      <c r="R470" s="783">
        <v>43725</v>
      </c>
      <c r="S470" s="783">
        <v>44090</v>
      </c>
      <c r="T470" s="107">
        <v>2058</v>
      </c>
      <c r="U470" s="108">
        <v>1</v>
      </c>
      <c r="V470" s="108">
        <v>1</v>
      </c>
      <c r="W470" s="108">
        <v>1.8</v>
      </c>
      <c r="X470" s="90">
        <v>1.4</v>
      </c>
      <c r="Y470" s="110">
        <v>1</v>
      </c>
      <c r="Z470" s="110">
        <v>1</v>
      </c>
      <c r="AA470" s="110">
        <v>1</v>
      </c>
      <c r="AB470" s="785">
        <f t="shared" si="20"/>
        <v>5186.16</v>
      </c>
    </row>
    <row r="471" spans="1:28" s="786" customFormat="1" ht="25.5" customHeight="1">
      <c r="A471" s="782">
        <f t="shared" si="21"/>
        <v>460</v>
      </c>
      <c r="B471" s="118" t="s">
        <v>1432</v>
      </c>
      <c r="C471" s="783">
        <v>43725</v>
      </c>
      <c r="D471" s="783">
        <v>44090</v>
      </c>
      <c r="E471" s="783" t="s">
        <v>453</v>
      </c>
      <c r="F471" s="805" t="s">
        <v>1550</v>
      </c>
      <c r="G471" s="805">
        <v>2018</v>
      </c>
      <c r="H471" s="802" t="s">
        <v>2700</v>
      </c>
      <c r="I471" s="784" t="s">
        <v>2278</v>
      </c>
      <c r="J471" s="784" t="s">
        <v>1552</v>
      </c>
      <c r="K471" s="118" t="s">
        <v>20</v>
      </c>
      <c r="L471" s="118" t="s">
        <v>1435</v>
      </c>
      <c r="M471" s="103" t="s">
        <v>2701</v>
      </c>
      <c r="N471" s="118" t="s">
        <v>243</v>
      </c>
      <c r="O471" s="118" t="s">
        <v>244</v>
      </c>
      <c r="P471" s="118" t="s">
        <v>379</v>
      </c>
      <c r="Q471" s="118" t="s">
        <v>246</v>
      </c>
      <c r="R471" s="783">
        <v>43725</v>
      </c>
      <c r="S471" s="783">
        <v>44090</v>
      </c>
      <c r="T471" s="107">
        <v>2058</v>
      </c>
      <c r="U471" s="108">
        <v>1</v>
      </c>
      <c r="V471" s="108">
        <v>1</v>
      </c>
      <c r="W471" s="108">
        <v>1.8</v>
      </c>
      <c r="X471" s="90">
        <v>1.4</v>
      </c>
      <c r="Y471" s="110">
        <v>1</v>
      </c>
      <c r="Z471" s="110">
        <v>1</v>
      </c>
      <c r="AA471" s="110">
        <v>1</v>
      </c>
      <c r="AB471" s="785">
        <f t="shared" si="20"/>
        <v>5186.16</v>
      </c>
    </row>
    <row r="472" spans="1:28" s="786" customFormat="1" ht="25.5" customHeight="1">
      <c r="A472" s="782">
        <f t="shared" si="21"/>
        <v>461</v>
      </c>
      <c r="B472" s="118" t="s">
        <v>1432</v>
      </c>
      <c r="C472" s="783">
        <v>43725</v>
      </c>
      <c r="D472" s="783">
        <v>44090</v>
      </c>
      <c r="E472" s="783" t="s">
        <v>453</v>
      </c>
      <c r="F472" s="805" t="s">
        <v>1550</v>
      </c>
      <c r="G472" s="805">
        <v>2018</v>
      </c>
      <c r="H472" s="802" t="s">
        <v>2702</v>
      </c>
      <c r="I472" s="784" t="s">
        <v>2278</v>
      </c>
      <c r="J472" s="784" t="s">
        <v>1552</v>
      </c>
      <c r="K472" s="118" t="s">
        <v>20</v>
      </c>
      <c r="L472" s="118" t="s">
        <v>1435</v>
      </c>
      <c r="M472" s="103" t="s">
        <v>2703</v>
      </c>
      <c r="N472" s="118" t="s">
        <v>243</v>
      </c>
      <c r="O472" s="118" t="s">
        <v>244</v>
      </c>
      <c r="P472" s="118" t="s">
        <v>379</v>
      </c>
      <c r="Q472" s="118" t="s">
        <v>246</v>
      </c>
      <c r="R472" s="783">
        <v>43725</v>
      </c>
      <c r="S472" s="783">
        <v>44090</v>
      </c>
      <c r="T472" s="107">
        <v>2058</v>
      </c>
      <c r="U472" s="108">
        <v>1</v>
      </c>
      <c r="V472" s="108">
        <v>1</v>
      </c>
      <c r="W472" s="108">
        <v>1.8</v>
      </c>
      <c r="X472" s="90">
        <v>1.4</v>
      </c>
      <c r="Y472" s="110">
        <v>1</v>
      </c>
      <c r="Z472" s="110">
        <v>1</v>
      </c>
      <c r="AA472" s="110">
        <v>1</v>
      </c>
      <c r="AB472" s="785">
        <f t="shared" si="20"/>
        <v>5186.16</v>
      </c>
    </row>
    <row r="473" spans="1:28" s="786" customFormat="1" ht="25.5" customHeight="1">
      <c r="A473" s="782">
        <f t="shared" si="21"/>
        <v>462</v>
      </c>
      <c r="B473" s="118" t="s">
        <v>1432</v>
      </c>
      <c r="C473" s="783">
        <v>43725</v>
      </c>
      <c r="D473" s="783">
        <v>44090</v>
      </c>
      <c r="E473" s="783" t="s">
        <v>453</v>
      </c>
      <c r="F473" s="805" t="s">
        <v>1550</v>
      </c>
      <c r="G473" s="805">
        <v>2018</v>
      </c>
      <c r="H473" s="802" t="s">
        <v>2704</v>
      </c>
      <c r="I473" s="784" t="s">
        <v>2278</v>
      </c>
      <c r="J473" s="784" t="s">
        <v>1552</v>
      </c>
      <c r="K473" s="118" t="s">
        <v>20</v>
      </c>
      <c r="L473" s="118" t="s">
        <v>1435</v>
      </c>
      <c r="M473" s="103" t="s">
        <v>2705</v>
      </c>
      <c r="N473" s="118" t="s">
        <v>243</v>
      </c>
      <c r="O473" s="118" t="s">
        <v>244</v>
      </c>
      <c r="P473" s="118" t="s">
        <v>379</v>
      </c>
      <c r="Q473" s="118" t="s">
        <v>246</v>
      </c>
      <c r="R473" s="783">
        <v>43725</v>
      </c>
      <c r="S473" s="783">
        <v>44090</v>
      </c>
      <c r="T473" s="107">
        <v>2058</v>
      </c>
      <c r="U473" s="108">
        <v>1</v>
      </c>
      <c r="V473" s="108">
        <v>1</v>
      </c>
      <c r="W473" s="108">
        <v>1.8</v>
      </c>
      <c r="X473" s="90">
        <v>1.4</v>
      </c>
      <c r="Y473" s="110">
        <v>1</v>
      </c>
      <c r="Z473" s="110">
        <v>1</v>
      </c>
      <c r="AA473" s="110">
        <v>1</v>
      </c>
      <c r="AB473" s="785">
        <f t="shared" si="20"/>
        <v>5186.16</v>
      </c>
    </row>
    <row r="474" spans="1:28" s="786" customFormat="1" ht="38.25" customHeight="1">
      <c r="A474" s="782">
        <f t="shared" si="21"/>
        <v>463</v>
      </c>
      <c r="B474" s="118" t="s">
        <v>1432</v>
      </c>
      <c r="C474" s="783">
        <v>43921</v>
      </c>
      <c r="D474" s="783">
        <v>44285</v>
      </c>
      <c r="E474" s="783" t="s">
        <v>455</v>
      </c>
      <c r="F474" s="805" t="s">
        <v>1559</v>
      </c>
      <c r="G474" s="805">
        <v>2012</v>
      </c>
      <c r="H474" s="118" t="s">
        <v>1560</v>
      </c>
      <c r="I474" s="784" t="s">
        <v>1561</v>
      </c>
      <c r="J474" s="784" t="s">
        <v>1562</v>
      </c>
      <c r="K474" s="118" t="s">
        <v>20</v>
      </c>
      <c r="L474" s="118" t="s">
        <v>1435</v>
      </c>
      <c r="M474" s="103" t="s">
        <v>1563</v>
      </c>
      <c r="N474" s="118" t="s">
        <v>243</v>
      </c>
      <c r="O474" s="118" t="s">
        <v>244</v>
      </c>
      <c r="P474" s="118" t="s">
        <v>550</v>
      </c>
      <c r="Q474" s="118" t="s">
        <v>246</v>
      </c>
      <c r="R474" s="783">
        <v>43921</v>
      </c>
      <c r="S474" s="783">
        <v>44285</v>
      </c>
      <c r="T474" s="107">
        <v>2807</v>
      </c>
      <c r="U474" s="108">
        <v>1</v>
      </c>
      <c r="V474" s="108">
        <v>0.65</v>
      </c>
      <c r="W474" s="108">
        <v>1.8</v>
      </c>
      <c r="X474" s="90">
        <v>1</v>
      </c>
      <c r="Y474" s="110">
        <v>1</v>
      </c>
      <c r="Z474" s="110">
        <v>1</v>
      </c>
      <c r="AA474" s="110">
        <v>1</v>
      </c>
      <c r="AB474" s="785">
        <f t="shared" si="20"/>
        <v>3284.19</v>
      </c>
    </row>
    <row r="475" spans="1:28" s="786" customFormat="1" ht="38.25" customHeight="1">
      <c r="A475" s="782">
        <f t="shared" si="21"/>
        <v>464</v>
      </c>
      <c r="B475" s="118" t="s">
        <v>1432</v>
      </c>
      <c r="C475" s="783">
        <v>43678</v>
      </c>
      <c r="D475" s="783">
        <v>44043</v>
      </c>
      <c r="E475" s="783" t="s">
        <v>455</v>
      </c>
      <c r="F475" s="805" t="s">
        <v>1564</v>
      </c>
      <c r="G475" s="805">
        <v>1997</v>
      </c>
      <c r="H475" s="118" t="s">
        <v>1565</v>
      </c>
      <c r="I475" s="784" t="s">
        <v>1566</v>
      </c>
      <c r="J475" s="784" t="s">
        <v>1484</v>
      </c>
      <c r="K475" s="118" t="s">
        <v>20</v>
      </c>
      <c r="L475" s="118" t="s">
        <v>1435</v>
      </c>
      <c r="M475" s="103" t="s">
        <v>1567</v>
      </c>
      <c r="N475" s="118" t="s">
        <v>243</v>
      </c>
      <c r="O475" s="118" t="s">
        <v>244</v>
      </c>
      <c r="P475" s="118" t="s">
        <v>550</v>
      </c>
      <c r="Q475" s="118" t="s">
        <v>246</v>
      </c>
      <c r="R475" s="783">
        <v>43678</v>
      </c>
      <c r="S475" s="783">
        <v>44043</v>
      </c>
      <c r="T475" s="107">
        <v>2807</v>
      </c>
      <c r="U475" s="108">
        <v>1</v>
      </c>
      <c r="V475" s="108">
        <v>0.65</v>
      </c>
      <c r="W475" s="108">
        <v>1.8</v>
      </c>
      <c r="X475" s="90">
        <v>1</v>
      </c>
      <c r="Y475" s="110">
        <v>1</v>
      </c>
      <c r="Z475" s="110">
        <v>1</v>
      </c>
      <c r="AA475" s="110">
        <v>1</v>
      </c>
      <c r="AB475" s="785">
        <f t="shared" si="20"/>
        <v>3284.19</v>
      </c>
    </row>
    <row r="476" spans="1:28" s="786" customFormat="1" ht="38.25" customHeight="1">
      <c r="A476" s="782">
        <f t="shared" si="21"/>
        <v>465</v>
      </c>
      <c r="B476" s="118" t="s">
        <v>1432</v>
      </c>
      <c r="C476" s="783">
        <v>43760</v>
      </c>
      <c r="D476" s="783">
        <v>44125</v>
      </c>
      <c r="E476" s="783" t="s">
        <v>455</v>
      </c>
      <c r="F476" s="805" t="s">
        <v>1568</v>
      </c>
      <c r="G476" s="805">
        <v>2016</v>
      </c>
      <c r="H476" s="118" t="s">
        <v>1569</v>
      </c>
      <c r="I476" s="784" t="s">
        <v>20</v>
      </c>
      <c r="J476" s="784" t="s">
        <v>1570</v>
      </c>
      <c r="K476" s="118" t="s">
        <v>20</v>
      </c>
      <c r="L476" s="118" t="s">
        <v>1435</v>
      </c>
      <c r="M476" s="103" t="s">
        <v>1571</v>
      </c>
      <c r="N476" s="118" t="s">
        <v>243</v>
      </c>
      <c r="O476" s="118" t="s">
        <v>244</v>
      </c>
      <c r="P476" s="118" t="s">
        <v>319</v>
      </c>
      <c r="Q476" s="118" t="s">
        <v>246</v>
      </c>
      <c r="R476" s="783">
        <v>43760</v>
      </c>
      <c r="S476" s="783">
        <v>44125</v>
      </c>
      <c r="T476" s="107">
        <v>2807</v>
      </c>
      <c r="U476" s="108">
        <v>1</v>
      </c>
      <c r="V476" s="108">
        <v>0.9</v>
      </c>
      <c r="W476" s="108">
        <v>1.8</v>
      </c>
      <c r="X476" s="90">
        <v>1</v>
      </c>
      <c r="Y476" s="110">
        <v>1</v>
      </c>
      <c r="Z476" s="110">
        <v>1</v>
      </c>
      <c r="AA476" s="110">
        <v>1</v>
      </c>
      <c r="AB476" s="785">
        <f t="shared" si="20"/>
        <v>4547.34</v>
      </c>
    </row>
    <row r="477" spans="1:28" s="786" customFormat="1" ht="38.25" customHeight="1">
      <c r="A477" s="782">
        <f t="shared" si="21"/>
        <v>466</v>
      </c>
      <c r="B477" s="118" t="s">
        <v>1432</v>
      </c>
      <c r="C477" s="783">
        <v>43678</v>
      </c>
      <c r="D477" s="783">
        <v>44043</v>
      </c>
      <c r="E477" s="783" t="s">
        <v>455</v>
      </c>
      <c r="F477" s="805" t="s">
        <v>1572</v>
      </c>
      <c r="G477" s="805">
        <v>1992</v>
      </c>
      <c r="H477" s="118" t="s">
        <v>780</v>
      </c>
      <c r="I477" s="784" t="s">
        <v>1573</v>
      </c>
      <c r="J477" s="784" t="s">
        <v>1574</v>
      </c>
      <c r="K477" s="118" t="s">
        <v>20</v>
      </c>
      <c r="L477" s="118" t="s">
        <v>1435</v>
      </c>
      <c r="M477" s="103" t="s">
        <v>1575</v>
      </c>
      <c r="N477" s="118" t="s">
        <v>243</v>
      </c>
      <c r="O477" s="118" t="s">
        <v>244</v>
      </c>
      <c r="P477" s="118" t="s">
        <v>230</v>
      </c>
      <c r="Q477" s="118" t="s">
        <v>246</v>
      </c>
      <c r="R477" s="783">
        <v>43678</v>
      </c>
      <c r="S477" s="783">
        <v>44043</v>
      </c>
      <c r="T477" s="107">
        <v>2807</v>
      </c>
      <c r="U477" s="108">
        <v>1</v>
      </c>
      <c r="V477" s="108">
        <v>0.5</v>
      </c>
      <c r="W477" s="108">
        <v>1.8</v>
      </c>
      <c r="X477" s="90">
        <v>1</v>
      </c>
      <c r="Y477" s="110">
        <v>1</v>
      </c>
      <c r="Z477" s="110">
        <v>1</v>
      </c>
      <c r="AA477" s="110">
        <v>1</v>
      </c>
      <c r="AB477" s="785">
        <f t="shared" si="20"/>
        <v>2526.3000000000002</v>
      </c>
    </row>
    <row r="478" spans="1:28" s="786" customFormat="1" ht="38.25" customHeight="1">
      <c r="A478" s="782">
        <f t="shared" si="21"/>
        <v>467</v>
      </c>
      <c r="B478" s="118" t="s">
        <v>1432</v>
      </c>
      <c r="C478" s="783">
        <v>43678</v>
      </c>
      <c r="D478" s="783">
        <v>44043</v>
      </c>
      <c r="E478" s="783" t="s">
        <v>455</v>
      </c>
      <c r="F478" s="805" t="s">
        <v>1576</v>
      </c>
      <c r="G478" s="805">
        <v>2007</v>
      </c>
      <c r="H478" s="118" t="s">
        <v>1577</v>
      </c>
      <c r="I478" s="784" t="s">
        <v>104</v>
      </c>
      <c r="J478" s="784" t="s">
        <v>342</v>
      </c>
      <c r="K478" s="118" t="s">
        <v>20</v>
      </c>
      <c r="L478" s="118" t="s">
        <v>1435</v>
      </c>
      <c r="M478" s="103" t="s">
        <v>1578</v>
      </c>
      <c r="N478" s="118" t="s">
        <v>243</v>
      </c>
      <c r="O478" s="118" t="s">
        <v>244</v>
      </c>
      <c r="P478" s="118" t="s">
        <v>230</v>
      </c>
      <c r="Q478" s="118" t="s">
        <v>246</v>
      </c>
      <c r="R478" s="783">
        <v>43678</v>
      </c>
      <c r="S478" s="783">
        <v>44043</v>
      </c>
      <c r="T478" s="107">
        <v>2807</v>
      </c>
      <c r="U478" s="108">
        <v>1</v>
      </c>
      <c r="V478" s="108">
        <v>0.5</v>
      </c>
      <c r="W478" s="108">
        <v>1.8</v>
      </c>
      <c r="X478" s="90">
        <v>1</v>
      </c>
      <c r="Y478" s="110">
        <v>1</v>
      </c>
      <c r="Z478" s="110">
        <v>1</v>
      </c>
      <c r="AA478" s="110">
        <v>1</v>
      </c>
      <c r="AB478" s="785">
        <f t="shared" si="20"/>
        <v>2526.3000000000002</v>
      </c>
    </row>
    <row r="479" spans="1:28" s="786" customFormat="1" ht="38.25" customHeight="1">
      <c r="A479" s="782">
        <f t="shared" si="21"/>
        <v>468</v>
      </c>
      <c r="B479" s="118" t="s">
        <v>1432</v>
      </c>
      <c r="C479" s="783">
        <v>43678</v>
      </c>
      <c r="D479" s="783">
        <v>44043</v>
      </c>
      <c r="E479" s="783" t="s">
        <v>455</v>
      </c>
      <c r="F479" s="805" t="s">
        <v>1579</v>
      </c>
      <c r="G479" s="805">
        <v>1999</v>
      </c>
      <c r="H479" s="118" t="s">
        <v>1580</v>
      </c>
      <c r="I479" s="784" t="s">
        <v>1581</v>
      </c>
      <c r="J479" s="784" t="s">
        <v>1034</v>
      </c>
      <c r="K479" s="118" t="s">
        <v>20</v>
      </c>
      <c r="L479" s="118" t="s">
        <v>1435</v>
      </c>
      <c r="M479" s="103" t="s">
        <v>1582</v>
      </c>
      <c r="N479" s="118" t="s">
        <v>1583</v>
      </c>
      <c r="O479" s="118" t="s">
        <v>244</v>
      </c>
      <c r="P479" s="118" t="s">
        <v>230</v>
      </c>
      <c r="Q479" s="118" t="s">
        <v>246</v>
      </c>
      <c r="R479" s="783">
        <v>43678</v>
      </c>
      <c r="S479" s="783">
        <v>44043</v>
      </c>
      <c r="T479" s="107">
        <v>2807</v>
      </c>
      <c r="U479" s="108">
        <v>1</v>
      </c>
      <c r="V479" s="108">
        <v>0.5</v>
      </c>
      <c r="W479" s="108">
        <v>1.8</v>
      </c>
      <c r="X479" s="90">
        <v>1</v>
      </c>
      <c r="Y479" s="110">
        <v>1.4</v>
      </c>
      <c r="Z479" s="110">
        <v>1</v>
      </c>
      <c r="AA479" s="110">
        <v>1</v>
      </c>
      <c r="AB479" s="785">
        <f t="shared" si="20"/>
        <v>3536.82</v>
      </c>
    </row>
    <row r="480" spans="1:28" s="786" customFormat="1" ht="51" customHeight="1">
      <c r="A480" s="782">
        <f t="shared" si="21"/>
        <v>469</v>
      </c>
      <c r="B480" s="118" t="s">
        <v>1432</v>
      </c>
      <c r="C480" s="783">
        <v>43678</v>
      </c>
      <c r="D480" s="783">
        <v>44043</v>
      </c>
      <c r="E480" s="783" t="s">
        <v>455</v>
      </c>
      <c r="F480" s="805" t="s">
        <v>1584</v>
      </c>
      <c r="G480" s="805">
        <v>1992</v>
      </c>
      <c r="H480" s="118" t="s">
        <v>1585</v>
      </c>
      <c r="I480" s="784" t="s">
        <v>1586</v>
      </c>
      <c r="J480" s="784" t="s">
        <v>1587</v>
      </c>
      <c r="K480" s="118" t="s">
        <v>20</v>
      </c>
      <c r="L480" s="118" t="s">
        <v>1435</v>
      </c>
      <c r="M480" s="103" t="s">
        <v>1588</v>
      </c>
      <c r="N480" s="118" t="s">
        <v>243</v>
      </c>
      <c r="O480" s="118" t="s">
        <v>1589</v>
      </c>
      <c r="P480" s="118" t="s">
        <v>230</v>
      </c>
      <c r="Q480" s="118" t="s">
        <v>246</v>
      </c>
      <c r="R480" s="783">
        <v>43678</v>
      </c>
      <c r="S480" s="783">
        <v>44043</v>
      </c>
      <c r="T480" s="107">
        <v>2807</v>
      </c>
      <c r="U480" s="108">
        <v>1</v>
      </c>
      <c r="V480" s="108">
        <v>0.5</v>
      </c>
      <c r="W480" s="108">
        <v>1.8</v>
      </c>
      <c r="X480" s="90">
        <v>1</v>
      </c>
      <c r="Y480" s="110">
        <v>1</v>
      </c>
      <c r="Z480" s="110">
        <v>1</v>
      </c>
      <c r="AA480" s="110">
        <v>1</v>
      </c>
      <c r="AB480" s="785">
        <f t="shared" si="20"/>
        <v>2526.3000000000002</v>
      </c>
    </row>
    <row r="481" spans="1:28" s="786" customFormat="1" ht="38.25" customHeight="1">
      <c r="A481" s="782">
        <f t="shared" si="21"/>
        <v>470</v>
      </c>
      <c r="B481" s="118" t="s">
        <v>1432</v>
      </c>
      <c r="C481" s="783">
        <v>43800</v>
      </c>
      <c r="D481" s="783">
        <v>44165</v>
      </c>
      <c r="E481" s="783" t="s">
        <v>455</v>
      </c>
      <c r="F481" s="805" t="s">
        <v>1590</v>
      </c>
      <c r="G481" s="805">
        <v>2011</v>
      </c>
      <c r="H481" s="118" t="s">
        <v>1591</v>
      </c>
      <c r="I481" s="784" t="s">
        <v>20</v>
      </c>
      <c r="J481" s="784" t="s">
        <v>342</v>
      </c>
      <c r="K481" s="118" t="s">
        <v>20</v>
      </c>
      <c r="L481" s="118" t="s">
        <v>1435</v>
      </c>
      <c r="M481" s="103" t="s">
        <v>1592</v>
      </c>
      <c r="N481" s="118" t="s">
        <v>243</v>
      </c>
      <c r="O481" s="118" t="s">
        <v>244</v>
      </c>
      <c r="P481" s="118" t="s">
        <v>428</v>
      </c>
      <c r="Q481" s="118" t="s">
        <v>246</v>
      </c>
      <c r="R481" s="783">
        <v>43800</v>
      </c>
      <c r="S481" s="783">
        <v>44165</v>
      </c>
      <c r="T481" s="107">
        <v>2807</v>
      </c>
      <c r="U481" s="108">
        <v>1</v>
      </c>
      <c r="V481" s="108">
        <v>0.7</v>
      </c>
      <c r="W481" s="108">
        <v>1.8</v>
      </c>
      <c r="X481" s="90">
        <v>1</v>
      </c>
      <c r="Y481" s="110">
        <v>1</v>
      </c>
      <c r="Z481" s="110">
        <v>1</v>
      </c>
      <c r="AA481" s="110">
        <v>1</v>
      </c>
      <c r="AB481" s="785">
        <f t="shared" si="20"/>
        <v>3536.82</v>
      </c>
    </row>
    <row r="482" spans="1:28" s="786" customFormat="1" ht="38.25" customHeight="1">
      <c r="A482" s="782">
        <f t="shared" si="21"/>
        <v>471</v>
      </c>
      <c r="B482" s="118" t="s">
        <v>1432</v>
      </c>
      <c r="C482" s="783">
        <v>43800</v>
      </c>
      <c r="D482" s="783">
        <v>44165</v>
      </c>
      <c r="E482" s="783" t="s">
        <v>455</v>
      </c>
      <c r="F482" s="805" t="s">
        <v>1593</v>
      </c>
      <c r="G482" s="805">
        <v>1997</v>
      </c>
      <c r="H482" s="118" t="s">
        <v>1594</v>
      </c>
      <c r="I482" s="784" t="s">
        <v>1581</v>
      </c>
      <c r="J482" s="784" t="s">
        <v>1595</v>
      </c>
      <c r="K482" s="118" t="s">
        <v>20</v>
      </c>
      <c r="L482" s="118" t="s">
        <v>1435</v>
      </c>
      <c r="M482" s="103" t="s">
        <v>1596</v>
      </c>
      <c r="N482" s="118" t="s">
        <v>1583</v>
      </c>
      <c r="O482" s="118" t="s">
        <v>244</v>
      </c>
      <c r="P482" s="118" t="s">
        <v>230</v>
      </c>
      <c r="Q482" s="118" t="s">
        <v>246</v>
      </c>
      <c r="R482" s="783">
        <v>43800</v>
      </c>
      <c r="S482" s="783">
        <v>44165</v>
      </c>
      <c r="T482" s="107">
        <v>2807</v>
      </c>
      <c r="U482" s="108">
        <v>1</v>
      </c>
      <c r="V482" s="108">
        <v>0.5</v>
      </c>
      <c r="W482" s="108">
        <v>1.8</v>
      </c>
      <c r="X482" s="90">
        <v>1</v>
      </c>
      <c r="Y482" s="110">
        <v>1.4</v>
      </c>
      <c r="Z482" s="110">
        <v>1</v>
      </c>
      <c r="AA482" s="110">
        <v>1</v>
      </c>
      <c r="AB482" s="785">
        <f t="shared" si="20"/>
        <v>3536.82</v>
      </c>
    </row>
    <row r="483" spans="1:28" s="786" customFormat="1" ht="38.25" customHeight="1">
      <c r="A483" s="782">
        <f t="shared" si="21"/>
        <v>472</v>
      </c>
      <c r="B483" s="118" t="s">
        <v>1432</v>
      </c>
      <c r="C483" s="783">
        <v>43725</v>
      </c>
      <c r="D483" s="783">
        <v>44090</v>
      </c>
      <c r="E483" s="783" t="s">
        <v>456</v>
      </c>
      <c r="F483" s="805" t="s">
        <v>1597</v>
      </c>
      <c r="G483" s="805">
        <v>2016</v>
      </c>
      <c r="H483" s="118" t="s">
        <v>1598</v>
      </c>
      <c r="I483" s="784" t="s">
        <v>20</v>
      </c>
      <c r="J483" s="784" t="s">
        <v>1599</v>
      </c>
      <c r="K483" s="118" t="s">
        <v>20</v>
      </c>
      <c r="L483" s="118" t="s">
        <v>1435</v>
      </c>
      <c r="M483" s="103" t="s">
        <v>1600</v>
      </c>
      <c r="N483" s="118" t="s">
        <v>1583</v>
      </c>
      <c r="O483" s="118" t="s">
        <v>244</v>
      </c>
      <c r="P483" s="118" t="s">
        <v>319</v>
      </c>
      <c r="Q483" s="118" t="s">
        <v>246</v>
      </c>
      <c r="R483" s="783">
        <v>43725</v>
      </c>
      <c r="S483" s="783">
        <v>44090</v>
      </c>
      <c r="T483" s="107">
        <v>4227</v>
      </c>
      <c r="U483" s="108">
        <v>1</v>
      </c>
      <c r="V483" s="108">
        <v>0.9</v>
      </c>
      <c r="W483" s="108">
        <v>1.8</v>
      </c>
      <c r="X483" s="90">
        <v>1</v>
      </c>
      <c r="Y483" s="110">
        <v>1.25</v>
      </c>
      <c r="Z483" s="110">
        <v>1</v>
      </c>
      <c r="AA483" s="110">
        <v>1</v>
      </c>
      <c r="AB483" s="785">
        <f t="shared" si="20"/>
        <v>8559.68</v>
      </c>
    </row>
    <row r="484" spans="1:28" s="786" customFormat="1" ht="38.25" customHeight="1">
      <c r="A484" s="782">
        <f t="shared" si="21"/>
        <v>473</v>
      </c>
      <c r="B484" s="118" t="s">
        <v>1432</v>
      </c>
      <c r="C484" s="783">
        <v>43800</v>
      </c>
      <c r="D484" s="783">
        <v>44165</v>
      </c>
      <c r="E484" s="783" t="s">
        <v>455</v>
      </c>
      <c r="F484" s="805" t="s">
        <v>1601</v>
      </c>
      <c r="G484" s="805">
        <v>1994</v>
      </c>
      <c r="H484" s="118" t="s">
        <v>1602</v>
      </c>
      <c r="I484" s="784" t="s">
        <v>1586</v>
      </c>
      <c r="J484" s="784" t="s">
        <v>1603</v>
      </c>
      <c r="K484" s="118" t="s">
        <v>20</v>
      </c>
      <c r="L484" s="118" t="s">
        <v>1435</v>
      </c>
      <c r="M484" s="103" t="s">
        <v>1604</v>
      </c>
      <c r="N484" s="118" t="s">
        <v>1583</v>
      </c>
      <c r="O484" s="118" t="s">
        <v>244</v>
      </c>
      <c r="P484" s="118" t="s">
        <v>230</v>
      </c>
      <c r="Q484" s="118" t="s">
        <v>246</v>
      </c>
      <c r="R484" s="783">
        <v>43800</v>
      </c>
      <c r="S484" s="783">
        <v>44165</v>
      </c>
      <c r="T484" s="107">
        <v>2807</v>
      </c>
      <c r="U484" s="108">
        <v>1</v>
      </c>
      <c r="V484" s="108">
        <v>0.5</v>
      </c>
      <c r="W484" s="108">
        <v>1.8</v>
      </c>
      <c r="X484" s="90">
        <v>1</v>
      </c>
      <c r="Y484" s="110">
        <v>1.4</v>
      </c>
      <c r="Z484" s="110">
        <v>1</v>
      </c>
      <c r="AA484" s="110">
        <v>1</v>
      </c>
      <c r="AB484" s="785">
        <f t="shared" si="20"/>
        <v>3536.82</v>
      </c>
    </row>
    <row r="485" spans="1:28" s="786" customFormat="1" ht="38.25" customHeight="1">
      <c r="A485" s="782">
        <f t="shared" si="21"/>
        <v>474</v>
      </c>
      <c r="B485" s="118" t="s">
        <v>1432</v>
      </c>
      <c r="C485" s="783">
        <v>43800</v>
      </c>
      <c r="D485" s="783">
        <v>44165</v>
      </c>
      <c r="E485" s="783" t="s">
        <v>455</v>
      </c>
      <c r="F485" s="805" t="s">
        <v>1605</v>
      </c>
      <c r="G485" s="805">
        <v>1997</v>
      </c>
      <c r="H485" s="118" t="s">
        <v>1606</v>
      </c>
      <c r="I485" s="784" t="s">
        <v>1607</v>
      </c>
      <c r="J485" s="784" t="s">
        <v>1608</v>
      </c>
      <c r="K485" s="118" t="s">
        <v>20</v>
      </c>
      <c r="L485" s="118" t="s">
        <v>1435</v>
      </c>
      <c r="M485" s="103" t="s">
        <v>1609</v>
      </c>
      <c r="N485" s="118" t="s">
        <v>243</v>
      </c>
      <c r="O485" s="118" t="s">
        <v>244</v>
      </c>
      <c r="P485" s="118" t="s">
        <v>230</v>
      </c>
      <c r="Q485" s="118" t="s">
        <v>246</v>
      </c>
      <c r="R485" s="783">
        <v>43800</v>
      </c>
      <c r="S485" s="783">
        <v>44165</v>
      </c>
      <c r="T485" s="107">
        <v>2807</v>
      </c>
      <c r="U485" s="108">
        <v>1</v>
      </c>
      <c r="V485" s="108">
        <v>0.5</v>
      </c>
      <c r="W485" s="108">
        <v>1.8</v>
      </c>
      <c r="X485" s="90">
        <v>1</v>
      </c>
      <c r="Y485" s="110">
        <v>1</v>
      </c>
      <c r="Z485" s="110">
        <v>1</v>
      </c>
      <c r="AA485" s="110">
        <v>1</v>
      </c>
      <c r="AB485" s="785">
        <f t="shared" si="20"/>
        <v>2526.3000000000002</v>
      </c>
    </row>
    <row r="486" spans="1:28" s="786" customFormat="1" ht="38.25" customHeight="1">
      <c r="A486" s="782">
        <f t="shared" si="21"/>
        <v>475</v>
      </c>
      <c r="B486" s="118" t="s">
        <v>1432</v>
      </c>
      <c r="C486" s="783">
        <v>43845</v>
      </c>
      <c r="D486" s="783">
        <v>44210</v>
      </c>
      <c r="E486" s="783" t="s">
        <v>455</v>
      </c>
      <c r="F486" s="805" t="s">
        <v>1610</v>
      </c>
      <c r="G486" s="805">
        <v>2014</v>
      </c>
      <c r="H486" s="118" t="s">
        <v>1611</v>
      </c>
      <c r="I486" s="784" t="s">
        <v>1612</v>
      </c>
      <c r="J486" s="784" t="s">
        <v>1038</v>
      </c>
      <c r="K486" s="118" t="s">
        <v>20</v>
      </c>
      <c r="L486" s="118" t="s">
        <v>1435</v>
      </c>
      <c r="M486" s="103" t="s">
        <v>1613</v>
      </c>
      <c r="N486" s="118" t="s">
        <v>243</v>
      </c>
      <c r="O486" s="118" t="s">
        <v>244</v>
      </c>
      <c r="P486" s="118" t="s">
        <v>427</v>
      </c>
      <c r="Q486" s="118" t="s">
        <v>246</v>
      </c>
      <c r="R486" s="783">
        <v>43845</v>
      </c>
      <c r="S486" s="783">
        <v>44210</v>
      </c>
      <c r="T486" s="107">
        <v>2807</v>
      </c>
      <c r="U486" s="108">
        <v>1</v>
      </c>
      <c r="V486" s="108">
        <v>0.8</v>
      </c>
      <c r="W486" s="108">
        <v>1.8</v>
      </c>
      <c r="X486" s="90">
        <v>1</v>
      </c>
      <c r="Y486" s="110">
        <v>1</v>
      </c>
      <c r="Z486" s="110">
        <v>1</v>
      </c>
      <c r="AA486" s="110">
        <v>1</v>
      </c>
      <c r="AB486" s="785">
        <f t="shared" si="20"/>
        <v>4042.08</v>
      </c>
    </row>
    <row r="487" spans="1:28" s="786" customFormat="1" ht="38.25" customHeight="1">
      <c r="A487" s="782">
        <f t="shared" si="21"/>
        <v>476</v>
      </c>
      <c r="B487" s="118" t="s">
        <v>1432</v>
      </c>
      <c r="C487" s="783">
        <v>43881</v>
      </c>
      <c r="D487" s="783">
        <v>44246</v>
      </c>
      <c r="E487" s="783" t="s">
        <v>456</v>
      </c>
      <c r="F487" s="805" t="s">
        <v>1614</v>
      </c>
      <c r="G487" s="805">
        <v>2012</v>
      </c>
      <c r="H487" s="118" t="s">
        <v>1615</v>
      </c>
      <c r="I487" s="784" t="s">
        <v>1616</v>
      </c>
      <c r="J487" s="784" t="s">
        <v>1617</v>
      </c>
      <c r="K487" s="118" t="s">
        <v>20</v>
      </c>
      <c r="L487" s="118" t="s">
        <v>1435</v>
      </c>
      <c r="M487" s="103" t="s">
        <v>1618</v>
      </c>
      <c r="N487" s="118" t="s">
        <v>1583</v>
      </c>
      <c r="O487" s="118" t="s">
        <v>244</v>
      </c>
      <c r="P487" s="118" t="s">
        <v>296</v>
      </c>
      <c r="Q487" s="118" t="s">
        <v>246</v>
      </c>
      <c r="R487" s="783">
        <v>43881</v>
      </c>
      <c r="S487" s="783">
        <v>44246</v>
      </c>
      <c r="T487" s="107">
        <v>4227</v>
      </c>
      <c r="U487" s="108">
        <v>1</v>
      </c>
      <c r="V487" s="108">
        <v>0.85</v>
      </c>
      <c r="W487" s="108">
        <v>1.8</v>
      </c>
      <c r="X487" s="90">
        <v>1</v>
      </c>
      <c r="Y487" s="110">
        <v>1.25</v>
      </c>
      <c r="Z487" s="110">
        <v>1</v>
      </c>
      <c r="AA487" s="110">
        <v>1</v>
      </c>
      <c r="AB487" s="785">
        <f t="shared" si="20"/>
        <v>8084.14</v>
      </c>
    </row>
    <row r="488" spans="1:28" s="786" customFormat="1" ht="38.25" customHeight="1">
      <c r="A488" s="782">
        <f t="shared" si="21"/>
        <v>477</v>
      </c>
      <c r="B488" s="118" t="s">
        <v>1432</v>
      </c>
      <c r="C488" s="783">
        <v>43725</v>
      </c>
      <c r="D488" s="783">
        <v>44090</v>
      </c>
      <c r="E488" s="783" t="s">
        <v>456</v>
      </c>
      <c r="F488" s="805" t="s">
        <v>601</v>
      </c>
      <c r="G488" s="805">
        <v>2018</v>
      </c>
      <c r="H488" s="118" t="s">
        <v>2706</v>
      </c>
      <c r="I488" s="784" t="s">
        <v>1616</v>
      </c>
      <c r="J488" s="784" t="s">
        <v>1617</v>
      </c>
      <c r="K488" s="118" t="s">
        <v>20</v>
      </c>
      <c r="L488" s="118" t="s">
        <v>1435</v>
      </c>
      <c r="M488" s="103"/>
      <c r="N488" s="118" t="s">
        <v>1583</v>
      </c>
      <c r="O488" s="118" t="s">
        <v>244</v>
      </c>
      <c r="P488" s="118" t="s">
        <v>379</v>
      </c>
      <c r="Q488" s="118" t="s">
        <v>246</v>
      </c>
      <c r="R488" s="783">
        <v>43725</v>
      </c>
      <c r="S488" s="783">
        <v>44090</v>
      </c>
      <c r="T488" s="107">
        <v>4227</v>
      </c>
      <c r="U488" s="108">
        <v>1</v>
      </c>
      <c r="V488" s="108">
        <v>1</v>
      </c>
      <c r="W488" s="108">
        <v>1.8</v>
      </c>
      <c r="X488" s="90">
        <v>1</v>
      </c>
      <c r="Y488" s="110">
        <v>1.25</v>
      </c>
      <c r="Z488" s="110">
        <v>1</v>
      </c>
      <c r="AA488" s="110">
        <v>1</v>
      </c>
      <c r="AB488" s="785">
        <f t="shared" si="20"/>
        <v>9510.75</v>
      </c>
    </row>
    <row r="489" spans="1:28" s="786" customFormat="1" ht="38.25" customHeight="1">
      <c r="A489" s="782">
        <f t="shared" si="21"/>
        <v>478</v>
      </c>
      <c r="B489" s="118" t="s">
        <v>1432</v>
      </c>
      <c r="C489" s="783">
        <v>43922</v>
      </c>
      <c r="D489" s="783">
        <v>44286</v>
      </c>
      <c r="E489" s="783" t="s">
        <v>456</v>
      </c>
      <c r="F489" s="805" t="s">
        <v>1619</v>
      </c>
      <c r="G489" s="805">
        <v>1996</v>
      </c>
      <c r="H489" s="118" t="s">
        <v>1620</v>
      </c>
      <c r="I489" s="784" t="s">
        <v>1581</v>
      </c>
      <c r="J489" s="784" t="s">
        <v>1621</v>
      </c>
      <c r="K489" s="118" t="s">
        <v>20</v>
      </c>
      <c r="L489" s="118" t="s">
        <v>1435</v>
      </c>
      <c r="M489" s="103" t="s">
        <v>1622</v>
      </c>
      <c r="N489" s="118" t="s">
        <v>1583</v>
      </c>
      <c r="O489" s="118" t="s">
        <v>244</v>
      </c>
      <c r="P489" s="118" t="s">
        <v>230</v>
      </c>
      <c r="Q489" s="118" t="s">
        <v>246</v>
      </c>
      <c r="R489" s="783">
        <v>43922</v>
      </c>
      <c r="S489" s="783">
        <v>44286</v>
      </c>
      <c r="T489" s="107">
        <v>4227</v>
      </c>
      <c r="U489" s="108">
        <v>1</v>
      </c>
      <c r="V489" s="108">
        <v>0.5</v>
      </c>
      <c r="W489" s="108">
        <v>1.8</v>
      </c>
      <c r="X489" s="90">
        <v>1</v>
      </c>
      <c r="Y489" s="110">
        <v>1.25</v>
      </c>
      <c r="Z489" s="110">
        <v>1</v>
      </c>
      <c r="AA489" s="110">
        <v>1</v>
      </c>
      <c r="AB489" s="785">
        <f t="shared" si="20"/>
        <v>4755.38</v>
      </c>
    </row>
    <row r="490" spans="1:28" s="786" customFormat="1" ht="38.25" customHeight="1">
      <c r="A490" s="782">
        <f t="shared" si="21"/>
        <v>479</v>
      </c>
      <c r="B490" s="118" t="s">
        <v>1432</v>
      </c>
      <c r="C490" s="783">
        <v>43678</v>
      </c>
      <c r="D490" s="783">
        <v>44043</v>
      </c>
      <c r="E490" s="783" t="s">
        <v>456</v>
      </c>
      <c r="F490" s="805" t="s">
        <v>1623</v>
      </c>
      <c r="G490" s="805">
        <v>1995</v>
      </c>
      <c r="H490" s="118" t="s">
        <v>780</v>
      </c>
      <c r="I490" s="784" t="s">
        <v>1581</v>
      </c>
      <c r="J490" s="784" t="s">
        <v>1624</v>
      </c>
      <c r="K490" s="118" t="s">
        <v>20</v>
      </c>
      <c r="L490" s="118" t="s">
        <v>1435</v>
      </c>
      <c r="M490" s="103" t="s">
        <v>1625</v>
      </c>
      <c r="N490" s="118" t="s">
        <v>243</v>
      </c>
      <c r="O490" s="118" t="s">
        <v>244</v>
      </c>
      <c r="P490" s="118" t="s">
        <v>230</v>
      </c>
      <c r="Q490" s="118" t="s">
        <v>246</v>
      </c>
      <c r="R490" s="783">
        <v>43678</v>
      </c>
      <c r="S490" s="783">
        <v>44043</v>
      </c>
      <c r="T490" s="107">
        <v>4227</v>
      </c>
      <c r="U490" s="108">
        <v>1</v>
      </c>
      <c r="V490" s="108">
        <v>0.5</v>
      </c>
      <c r="W490" s="108">
        <v>1.8</v>
      </c>
      <c r="X490" s="90">
        <v>1</v>
      </c>
      <c r="Y490" s="110">
        <v>1</v>
      </c>
      <c r="Z490" s="110">
        <v>1</v>
      </c>
      <c r="AA490" s="110">
        <v>1</v>
      </c>
      <c r="AB490" s="785">
        <f t="shared" si="20"/>
        <v>3804.3</v>
      </c>
    </row>
    <row r="491" spans="1:28" s="786" customFormat="1" ht="38.25" customHeight="1">
      <c r="A491" s="782">
        <f t="shared" si="21"/>
        <v>480</v>
      </c>
      <c r="B491" s="118" t="s">
        <v>1432</v>
      </c>
      <c r="C491" s="783">
        <v>43678</v>
      </c>
      <c r="D491" s="783">
        <v>44043</v>
      </c>
      <c r="E491" s="783" t="s">
        <v>456</v>
      </c>
      <c r="F491" s="805" t="s">
        <v>1626</v>
      </c>
      <c r="G491" s="805">
        <v>1997</v>
      </c>
      <c r="H491" s="118" t="s">
        <v>1627</v>
      </c>
      <c r="I491" s="784" t="s">
        <v>1581</v>
      </c>
      <c r="J491" s="784" t="s">
        <v>1628</v>
      </c>
      <c r="K491" s="118" t="s">
        <v>20</v>
      </c>
      <c r="L491" s="118" t="s">
        <v>1435</v>
      </c>
      <c r="M491" s="103" t="s">
        <v>1629</v>
      </c>
      <c r="N491" s="118" t="s">
        <v>243</v>
      </c>
      <c r="O491" s="118" t="s">
        <v>244</v>
      </c>
      <c r="P491" s="118" t="s">
        <v>230</v>
      </c>
      <c r="Q491" s="118" t="s">
        <v>246</v>
      </c>
      <c r="R491" s="783">
        <v>43678</v>
      </c>
      <c r="S491" s="783">
        <v>44043</v>
      </c>
      <c r="T491" s="107">
        <v>4227</v>
      </c>
      <c r="U491" s="108">
        <v>1</v>
      </c>
      <c r="V491" s="108">
        <v>0.5</v>
      </c>
      <c r="W491" s="108">
        <v>1.8</v>
      </c>
      <c r="X491" s="90">
        <v>1</v>
      </c>
      <c r="Y491" s="110">
        <v>1</v>
      </c>
      <c r="Z491" s="110">
        <v>1</v>
      </c>
      <c r="AA491" s="110">
        <v>1</v>
      </c>
      <c r="AB491" s="785">
        <f t="shared" si="20"/>
        <v>3804.3</v>
      </c>
    </row>
    <row r="492" spans="1:28" s="786" customFormat="1" ht="38.25" customHeight="1">
      <c r="A492" s="782">
        <f t="shared" si="21"/>
        <v>481</v>
      </c>
      <c r="B492" s="118" t="s">
        <v>1432</v>
      </c>
      <c r="C492" s="783">
        <v>43678</v>
      </c>
      <c r="D492" s="783">
        <v>44043</v>
      </c>
      <c r="E492" s="783" t="s">
        <v>456</v>
      </c>
      <c r="F492" s="805" t="s">
        <v>1630</v>
      </c>
      <c r="G492" s="805">
        <v>1995</v>
      </c>
      <c r="H492" s="118" t="s">
        <v>1631</v>
      </c>
      <c r="I492" s="784" t="s">
        <v>1632</v>
      </c>
      <c r="J492" s="784" t="s">
        <v>1633</v>
      </c>
      <c r="K492" s="118" t="s">
        <v>20</v>
      </c>
      <c r="L492" s="118" t="s">
        <v>1435</v>
      </c>
      <c r="M492" s="103" t="s">
        <v>1634</v>
      </c>
      <c r="N492" s="118" t="s">
        <v>243</v>
      </c>
      <c r="O492" s="118" t="s">
        <v>244</v>
      </c>
      <c r="P492" s="118" t="s">
        <v>230</v>
      </c>
      <c r="Q492" s="118" t="s">
        <v>246</v>
      </c>
      <c r="R492" s="783">
        <v>43678</v>
      </c>
      <c r="S492" s="783">
        <v>44043</v>
      </c>
      <c r="T492" s="107">
        <v>4227</v>
      </c>
      <c r="U492" s="108">
        <v>1</v>
      </c>
      <c r="V492" s="108">
        <v>0.5</v>
      </c>
      <c r="W492" s="108">
        <v>1.8</v>
      </c>
      <c r="X492" s="90">
        <v>1</v>
      </c>
      <c r="Y492" s="110">
        <v>1</v>
      </c>
      <c r="Z492" s="110">
        <v>1</v>
      </c>
      <c r="AA492" s="110">
        <v>1</v>
      </c>
      <c r="AB492" s="785">
        <f t="shared" si="20"/>
        <v>3804.3</v>
      </c>
    </row>
    <row r="493" spans="1:28" s="786" customFormat="1" ht="38.25" customHeight="1">
      <c r="A493" s="782">
        <f t="shared" si="21"/>
        <v>482</v>
      </c>
      <c r="B493" s="118" t="s">
        <v>1432</v>
      </c>
      <c r="C493" s="783">
        <v>43725</v>
      </c>
      <c r="D493" s="783">
        <v>44090</v>
      </c>
      <c r="E493" s="783" t="s">
        <v>456</v>
      </c>
      <c r="F493" s="805" t="s">
        <v>1635</v>
      </c>
      <c r="G493" s="805">
        <v>2016</v>
      </c>
      <c r="H493" s="118" t="s">
        <v>1636</v>
      </c>
      <c r="I493" s="784" t="s">
        <v>20</v>
      </c>
      <c r="J493" s="784" t="s">
        <v>1637</v>
      </c>
      <c r="K493" s="118" t="s">
        <v>20</v>
      </c>
      <c r="L493" s="118" t="s">
        <v>1435</v>
      </c>
      <c r="M493" s="103" t="s">
        <v>1638</v>
      </c>
      <c r="N493" s="118" t="s">
        <v>1583</v>
      </c>
      <c r="O493" s="118" t="s">
        <v>244</v>
      </c>
      <c r="P493" s="118" t="s">
        <v>319</v>
      </c>
      <c r="Q493" s="118" t="s">
        <v>246</v>
      </c>
      <c r="R493" s="783">
        <v>43725</v>
      </c>
      <c r="S493" s="783">
        <v>44090</v>
      </c>
      <c r="T493" s="107">
        <v>4227</v>
      </c>
      <c r="U493" s="108">
        <v>1</v>
      </c>
      <c r="V493" s="108">
        <v>0.9</v>
      </c>
      <c r="W493" s="108">
        <v>1.8</v>
      </c>
      <c r="X493" s="90">
        <v>1</v>
      </c>
      <c r="Y493" s="110">
        <v>1.25</v>
      </c>
      <c r="Z493" s="110">
        <v>1</v>
      </c>
      <c r="AA493" s="110">
        <v>1</v>
      </c>
      <c r="AB493" s="785">
        <f t="shared" si="20"/>
        <v>8559.68</v>
      </c>
    </row>
    <row r="494" spans="1:28" s="786" customFormat="1" ht="38.25" customHeight="1">
      <c r="A494" s="782">
        <f t="shared" si="21"/>
        <v>483</v>
      </c>
      <c r="B494" s="118" t="s">
        <v>1432</v>
      </c>
      <c r="C494" s="783">
        <v>43725</v>
      </c>
      <c r="D494" s="783">
        <v>44090</v>
      </c>
      <c r="E494" s="783" t="s">
        <v>456</v>
      </c>
      <c r="F494" s="805" t="s">
        <v>1635</v>
      </c>
      <c r="G494" s="805">
        <v>2016</v>
      </c>
      <c r="H494" s="118" t="s">
        <v>1639</v>
      </c>
      <c r="I494" s="784" t="s">
        <v>20</v>
      </c>
      <c r="J494" s="784" t="s">
        <v>1637</v>
      </c>
      <c r="K494" s="118" t="s">
        <v>20</v>
      </c>
      <c r="L494" s="118" t="s">
        <v>1435</v>
      </c>
      <c r="M494" s="103" t="s">
        <v>1640</v>
      </c>
      <c r="N494" s="118" t="s">
        <v>1583</v>
      </c>
      <c r="O494" s="118" t="s">
        <v>244</v>
      </c>
      <c r="P494" s="118" t="s">
        <v>319</v>
      </c>
      <c r="Q494" s="118" t="s">
        <v>246</v>
      </c>
      <c r="R494" s="783">
        <v>43725</v>
      </c>
      <c r="S494" s="783">
        <v>44090</v>
      </c>
      <c r="T494" s="107">
        <v>4227</v>
      </c>
      <c r="U494" s="108">
        <v>1</v>
      </c>
      <c r="V494" s="108">
        <v>0.9</v>
      </c>
      <c r="W494" s="108">
        <v>1.8</v>
      </c>
      <c r="X494" s="90">
        <v>1</v>
      </c>
      <c r="Y494" s="110">
        <v>1.25</v>
      </c>
      <c r="Z494" s="110">
        <v>1</v>
      </c>
      <c r="AA494" s="110">
        <v>1</v>
      </c>
      <c r="AB494" s="785">
        <f t="shared" si="20"/>
        <v>8559.68</v>
      </c>
    </row>
    <row r="495" spans="1:28" s="786" customFormat="1" ht="38.25" customHeight="1">
      <c r="A495" s="782">
        <f t="shared" si="21"/>
        <v>484</v>
      </c>
      <c r="B495" s="118" t="s">
        <v>1432</v>
      </c>
      <c r="C495" s="783">
        <v>43800</v>
      </c>
      <c r="D495" s="783">
        <v>44165</v>
      </c>
      <c r="E495" s="783" t="s">
        <v>456</v>
      </c>
      <c r="F495" s="805" t="s">
        <v>1048</v>
      </c>
      <c r="G495" s="805">
        <v>1995</v>
      </c>
      <c r="H495" s="118" t="s">
        <v>1641</v>
      </c>
      <c r="I495" s="784" t="s">
        <v>1581</v>
      </c>
      <c r="J495" s="784" t="s">
        <v>1621</v>
      </c>
      <c r="K495" s="118" t="s">
        <v>20</v>
      </c>
      <c r="L495" s="118" t="s">
        <v>1435</v>
      </c>
      <c r="M495" s="103" t="s">
        <v>1642</v>
      </c>
      <c r="N495" s="118" t="s">
        <v>1583</v>
      </c>
      <c r="O495" s="118" t="s">
        <v>244</v>
      </c>
      <c r="P495" s="118" t="s">
        <v>230</v>
      </c>
      <c r="Q495" s="118" t="s">
        <v>246</v>
      </c>
      <c r="R495" s="783">
        <v>43800</v>
      </c>
      <c r="S495" s="783">
        <v>44165</v>
      </c>
      <c r="T495" s="107">
        <v>4227</v>
      </c>
      <c r="U495" s="108">
        <v>1</v>
      </c>
      <c r="V495" s="108">
        <v>0.5</v>
      </c>
      <c r="W495" s="108">
        <v>1.8</v>
      </c>
      <c r="X495" s="90">
        <v>1</v>
      </c>
      <c r="Y495" s="110">
        <v>1.25</v>
      </c>
      <c r="Z495" s="110">
        <v>1</v>
      </c>
      <c r="AA495" s="110">
        <v>1</v>
      </c>
      <c r="AB495" s="785">
        <f t="shared" si="20"/>
        <v>4755.38</v>
      </c>
    </row>
    <row r="496" spans="1:28" s="786" customFormat="1" ht="38.25" customHeight="1">
      <c r="A496" s="782">
        <f t="shared" si="21"/>
        <v>485</v>
      </c>
      <c r="B496" s="118" t="s">
        <v>1432</v>
      </c>
      <c r="C496" s="783">
        <v>43725</v>
      </c>
      <c r="D496" s="783">
        <v>44090</v>
      </c>
      <c r="E496" s="783" t="s">
        <v>456</v>
      </c>
      <c r="F496" s="805" t="s">
        <v>1643</v>
      </c>
      <c r="G496" s="805">
        <v>2016</v>
      </c>
      <c r="H496" s="118" t="s">
        <v>2706</v>
      </c>
      <c r="I496" s="784" t="s">
        <v>20</v>
      </c>
      <c r="J496" s="784" t="s">
        <v>1644</v>
      </c>
      <c r="K496" s="118" t="s">
        <v>20</v>
      </c>
      <c r="L496" s="118" t="s">
        <v>1435</v>
      </c>
      <c r="M496" s="103" t="s">
        <v>1645</v>
      </c>
      <c r="N496" s="118" t="s">
        <v>243</v>
      </c>
      <c r="O496" s="118" t="s">
        <v>244</v>
      </c>
      <c r="P496" s="118" t="s">
        <v>319</v>
      </c>
      <c r="Q496" s="118" t="s">
        <v>246</v>
      </c>
      <c r="R496" s="783">
        <v>43725</v>
      </c>
      <c r="S496" s="783">
        <v>44090</v>
      </c>
      <c r="T496" s="107">
        <v>4227</v>
      </c>
      <c r="U496" s="108">
        <v>1</v>
      </c>
      <c r="V496" s="108">
        <v>0.9</v>
      </c>
      <c r="W496" s="108">
        <v>1.8</v>
      </c>
      <c r="X496" s="90">
        <v>1</v>
      </c>
      <c r="Y496" s="110">
        <v>1</v>
      </c>
      <c r="Z496" s="110">
        <v>1</v>
      </c>
      <c r="AA496" s="110">
        <v>1</v>
      </c>
      <c r="AB496" s="785">
        <f t="shared" si="20"/>
        <v>6847.74</v>
      </c>
    </row>
    <row r="497" spans="1:28" s="786" customFormat="1" ht="38.25" customHeight="1">
      <c r="A497" s="782">
        <f t="shared" si="21"/>
        <v>486</v>
      </c>
      <c r="B497" s="118" t="s">
        <v>1432</v>
      </c>
      <c r="C497" s="783">
        <v>43725</v>
      </c>
      <c r="D497" s="783">
        <v>44090</v>
      </c>
      <c r="E497" s="783" t="s">
        <v>456</v>
      </c>
      <c r="F497" s="805" t="s">
        <v>1643</v>
      </c>
      <c r="G497" s="805">
        <v>2016</v>
      </c>
      <c r="H497" s="118" t="s">
        <v>2711</v>
      </c>
      <c r="I497" s="784" t="s">
        <v>20</v>
      </c>
      <c r="J497" s="784" t="s">
        <v>1644</v>
      </c>
      <c r="K497" s="118" t="s">
        <v>20</v>
      </c>
      <c r="L497" s="118" t="s">
        <v>1435</v>
      </c>
      <c r="M497" s="103" t="s">
        <v>1646</v>
      </c>
      <c r="N497" s="118" t="s">
        <v>243</v>
      </c>
      <c r="O497" s="118" t="s">
        <v>244</v>
      </c>
      <c r="P497" s="118" t="s">
        <v>319</v>
      </c>
      <c r="Q497" s="118" t="s">
        <v>246</v>
      </c>
      <c r="R497" s="783">
        <v>43725</v>
      </c>
      <c r="S497" s="783">
        <v>44090</v>
      </c>
      <c r="T497" s="107">
        <v>4227</v>
      </c>
      <c r="U497" s="108">
        <v>1</v>
      </c>
      <c r="V497" s="108">
        <v>0.9</v>
      </c>
      <c r="W497" s="108">
        <v>1.8</v>
      </c>
      <c r="X497" s="90">
        <v>1</v>
      </c>
      <c r="Y497" s="110">
        <v>1</v>
      </c>
      <c r="Z497" s="110">
        <v>1</v>
      </c>
      <c r="AA497" s="110">
        <v>1</v>
      </c>
      <c r="AB497" s="785">
        <f t="shared" si="20"/>
        <v>6847.74</v>
      </c>
    </row>
    <row r="498" spans="1:28" s="786" customFormat="1" ht="38.25" customHeight="1">
      <c r="A498" s="782">
        <f t="shared" si="21"/>
        <v>487</v>
      </c>
      <c r="B498" s="118" t="s">
        <v>1432</v>
      </c>
      <c r="C498" s="783">
        <v>43800</v>
      </c>
      <c r="D498" s="783">
        <v>44165</v>
      </c>
      <c r="E498" s="783" t="s">
        <v>456</v>
      </c>
      <c r="F498" s="805" t="s">
        <v>1647</v>
      </c>
      <c r="G498" s="805">
        <v>1996</v>
      </c>
      <c r="H498" s="118" t="s">
        <v>1648</v>
      </c>
      <c r="I498" s="784" t="s">
        <v>1632</v>
      </c>
      <c r="J498" s="784" t="s">
        <v>1649</v>
      </c>
      <c r="K498" s="118" t="s">
        <v>20</v>
      </c>
      <c r="L498" s="118" t="s">
        <v>1435</v>
      </c>
      <c r="M498" s="103" t="s">
        <v>1650</v>
      </c>
      <c r="N498" s="118" t="s">
        <v>243</v>
      </c>
      <c r="O498" s="118" t="s">
        <v>244</v>
      </c>
      <c r="P498" s="118" t="s">
        <v>230</v>
      </c>
      <c r="Q498" s="118" t="s">
        <v>246</v>
      </c>
      <c r="R498" s="783">
        <v>43800</v>
      </c>
      <c r="S498" s="783">
        <v>44165</v>
      </c>
      <c r="T498" s="107">
        <v>4227</v>
      </c>
      <c r="U498" s="108">
        <v>1</v>
      </c>
      <c r="V498" s="108">
        <v>0.5</v>
      </c>
      <c r="W498" s="108">
        <v>1.8</v>
      </c>
      <c r="X498" s="90">
        <v>1</v>
      </c>
      <c r="Y498" s="110">
        <v>1</v>
      </c>
      <c r="Z498" s="110">
        <v>1</v>
      </c>
      <c r="AA498" s="110">
        <v>1</v>
      </c>
      <c r="AB498" s="785">
        <f t="shared" si="20"/>
        <v>3804.3</v>
      </c>
    </row>
    <row r="499" spans="1:28" s="786" customFormat="1" ht="38.25" customHeight="1">
      <c r="A499" s="782">
        <f t="shared" si="21"/>
        <v>488</v>
      </c>
      <c r="B499" s="118" t="s">
        <v>1432</v>
      </c>
      <c r="C499" s="783">
        <v>43800</v>
      </c>
      <c r="D499" s="783">
        <v>44165</v>
      </c>
      <c r="E499" s="783" t="s">
        <v>456</v>
      </c>
      <c r="F499" s="805" t="s">
        <v>1651</v>
      </c>
      <c r="G499" s="805">
        <v>2010</v>
      </c>
      <c r="H499" s="118" t="s">
        <v>1652</v>
      </c>
      <c r="I499" s="784" t="s">
        <v>1653</v>
      </c>
      <c r="J499" s="784" t="s">
        <v>1654</v>
      </c>
      <c r="K499" s="118" t="s">
        <v>20</v>
      </c>
      <c r="L499" s="118" t="s">
        <v>1435</v>
      </c>
      <c r="M499" s="103" t="s">
        <v>1655</v>
      </c>
      <c r="N499" s="118" t="s">
        <v>1583</v>
      </c>
      <c r="O499" s="118" t="s">
        <v>244</v>
      </c>
      <c r="P499" s="118" t="s">
        <v>230</v>
      </c>
      <c r="Q499" s="118" t="s">
        <v>246</v>
      </c>
      <c r="R499" s="783">
        <v>43800</v>
      </c>
      <c r="S499" s="783">
        <v>44165</v>
      </c>
      <c r="T499" s="107">
        <v>4227</v>
      </c>
      <c r="U499" s="108">
        <v>1</v>
      </c>
      <c r="V499" s="108">
        <v>0.5</v>
      </c>
      <c r="W499" s="108">
        <v>1.8</v>
      </c>
      <c r="X499" s="90">
        <v>1</v>
      </c>
      <c r="Y499" s="110">
        <v>1.25</v>
      </c>
      <c r="Z499" s="110">
        <v>1</v>
      </c>
      <c r="AA499" s="110">
        <v>1</v>
      </c>
      <c r="AB499" s="785">
        <f t="shared" si="20"/>
        <v>4755.38</v>
      </c>
    </row>
    <row r="500" spans="1:28" s="786" customFormat="1" ht="38.25" customHeight="1">
      <c r="A500" s="782">
        <f t="shared" si="21"/>
        <v>489</v>
      </c>
      <c r="B500" s="118" t="s">
        <v>1432</v>
      </c>
      <c r="C500" s="783">
        <v>43800</v>
      </c>
      <c r="D500" s="783">
        <v>44165</v>
      </c>
      <c r="E500" s="783" t="s">
        <v>456</v>
      </c>
      <c r="F500" s="805" t="s">
        <v>1656</v>
      </c>
      <c r="G500" s="805">
        <v>2011</v>
      </c>
      <c r="H500" s="118" t="s">
        <v>1657</v>
      </c>
      <c r="I500" s="784" t="s">
        <v>1658</v>
      </c>
      <c r="J500" s="784" t="s">
        <v>1659</v>
      </c>
      <c r="K500" s="118" t="s">
        <v>20</v>
      </c>
      <c r="L500" s="118" t="s">
        <v>1435</v>
      </c>
      <c r="M500" s="103" t="s">
        <v>1660</v>
      </c>
      <c r="N500" s="118" t="s">
        <v>1583</v>
      </c>
      <c r="O500" s="118" t="s">
        <v>244</v>
      </c>
      <c r="P500" s="118" t="s">
        <v>428</v>
      </c>
      <c r="Q500" s="118" t="s">
        <v>246</v>
      </c>
      <c r="R500" s="783">
        <v>43800</v>
      </c>
      <c r="S500" s="783">
        <v>44165</v>
      </c>
      <c r="T500" s="107">
        <v>4227</v>
      </c>
      <c r="U500" s="108">
        <v>1</v>
      </c>
      <c r="V500" s="108">
        <v>0.7</v>
      </c>
      <c r="W500" s="108">
        <v>1.8</v>
      </c>
      <c r="X500" s="90">
        <v>1</v>
      </c>
      <c r="Y500" s="110">
        <v>1.25</v>
      </c>
      <c r="Z500" s="110">
        <v>1</v>
      </c>
      <c r="AA500" s="110">
        <v>1</v>
      </c>
      <c r="AB500" s="785">
        <f t="shared" si="20"/>
        <v>6657.53</v>
      </c>
    </row>
    <row r="501" spans="1:28" s="786" customFormat="1" ht="38.25" customHeight="1">
      <c r="A501" s="782">
        <f t="shared" si="21"/>
        <v>490</v>
      </c>
      <c r="B501" s="118" t="s">
        <v>1432</v>
      </c>
      <c r="C501" s="783">
        <v>43800</v>
      </c>
      <c r="D501" s="783">
        <v>44165</v>
      </c>
      <c r="E501" s="783" t="s">
        <v>456</v>
      </c>
      <c r="F501" s="805" t="s">
        <v>1661</v>
      </c>
      <c r="G501" s="805">
        <v>1997</v>
      </c>
      <c r="H501" s="118" t="s">
        <v>1662</v>
      </c>
      <c r="I501" s="784" t="s">
        <v>1632</v>
      </c>
      <c r="J501" s="784" t="s">
        <v>1663</v>
      </c>
      <c r="K501" s="118" t="s">
        <v>20</v>
      </c>
      <c r="L501" s="118" t="s">
        <v>1435</v>
      </c>
      <c r="M501" s="103" t="s">
        <v>1664</v>
      </c>
      <c r="N501" s="118" t="s">
        <v>243</v>
      </c>
      <c r="O501" s="118" t="s">
        <v>244</v>
      </c>
      <c r="P501" s="118" t="s">
        <v>230</v>
      </c>
      <c r="Q501" s="118" t="s">
        <v>246</v>
      </c>
      <c r="R501" s="783">
        <v>43800</v>
      </c>
      <c r="S501" s="783">
        <v>44165</v>
      </c>
      <c r="T501" s="107">
        <v>4227</v>
      </c>
      <c r="U501" s="108">
        <v>1</v>
      </c>
      <c r="V501" s="108">
        <v>0.5</v>
      </c>
      <c r="W501" s="108">
        <v>1.8</v>
      </c>
      <c r="X501" s="90">
        <v>1</v>
      </c>
      <c r="Y501" s="110">
        <v>1</v>
      </c>
      <c r="Z501" s="110">
        <v>1</v>
      </c>
      <c r="AA501" s="110">
        <v>1</v>
      </c>
      <c r="AB501" s="785">
        <f t="shared" si="20"/>
        <v>3804.3</v>
      </c>
    </row>
    <row r="502" spans="1:28" s="786" customFormat="1" ht="38.25" customHeight="1">
      <c r="A502" s="782">
        <f t="shared" si="21"/>
        <v>491</v>
      </c>
      <c r="B502" s="118" t="s">
        <v>1432</v>
      </c>
      <c r="C502" s="783">
        <v>43800</v>
      </c>
      <c r="D502" s="783">
        <v>44165</v>
      </c>
      <c r="E502" s="783" t="s">
        <v>456</v>
      </c>
      <c r="F502" s="805" t="s">
        <v>751</v>
      </c>
      <c r="G502" s="805">
        <v>1997</v>
      </c>
      <c r="H502" s="118" t="s">
        <v>1665</v>
      </c>
      <c r="I502" s="784" t="s">
        <v>1581</v>
      </c>
      <c r="J502" s="784" t="s">
        <v>1666</v>
      </c>
      <c r="K502" s="118" t="s">
        <v>20</v>
      </c>
      <c r="L502" s="118" t="s">
        <v>1435</v>
      </c>
      <c r="M502" s="103" t="s">
        <v>1667</v>
      </c>
      <c r="N502" s="118" t="s">
        <v>243</v>
      </c>
      <c r="O502" s="118" t="s">
        <v>244</v>
      </c>
      <c r="P502" s="118" t="s">
        <v>230</v>
      </c>
      <c r="Q502" s="118" t="s">
        <v>246</v>
      </c>
      <c r="R502" s="783">
        <v>43800</v>
      </c>
      <c r="S502" s="783">
        <v>44165</v>
      </c>
      <c r="T502" s="107">
        <v>4227</v>
      </c>
      <c r="U502" s="108">
        <v>1</v>
      </c>
      <c r="V502" s="108">
        <v>0.5</v>
      </c>
      <c r="W502" s="108">
        <v>1.8</v>
      </c>
      <c r="X502" s="90">
        <v>1</v>
      </c>
      <c r="Y502" s="110">
        <v>1</v>
      </c>
      <c r="Z502" s="110">
        <v>1</v>
      </c>
      <c r="AA502" s="110">
        <v>1</v>
      </c>
      <c r="AB502" s="785">
        <f t="shared" si="20"/>
        <v>3804.3</v>
      </c>
    </row>
    <row r="503" spans="1:28" s="786" customFormat="1" ht="38.25" customHeight="1">
      <c r="A503" s="782">
        <f t="shared" si="21"/>
        <v>492</v>
      </c>
      <c r="B503" s="118" t="s">
        <v>1432</v>
      </c>
      <c r="C503" s="783">
        <v>43871</v>
      </c>
      <c r="D503" s="783">
        <v>44236</v>
      </c>
      <c r="E503" s="783" t="s">
        <v>456</v>
      </c>
      <c r="F503" s="805" t="s">
        <v>1668</v>
      </c>
      <c r="G503" s="805">
        <v>2014</v>
      </c>
      <c r="H503" s="118" t="s">
        <v>1669</v>
      </c>
      <c r="I503" s="784" t="s">
        <v>1670</v>
      </c>
      <c r="J503" s="784" t="s">
        <v>933</v>
      </c>
      <c r="K503" s="118" t="s">
        <v>20</v>
      </c>
      <c r="L503" s="118" t="s">
        <v>1435</v>
      </c>
      <c r="M503" s="103" t="s">
        <v>1671</v>
      </c>
      <c r="N503" s="118" t="s">
        <v>243</v>
      </c>
      <c r="O503" s="118" t="s">
        <v>244</v>
      </c>
      <c r="P503" s="118" t="s">
        <v>296</v>
      </c>
      <c r="Q503" s="118" t="s">
        <v>246</v>
      </c>
      <c r="R503" s="783">
        <v>43871</v>
      </c>
      <c r="S503" s="783">
        <v>44236</v>
      </c>
      <c r="T503" s="107">
        <v>4227</v>
      </c>
      <c r="U503" s="108">
        <v>1</v>
      </c>
      <c r="V503" s="108">
        <v>0.85</v>
      </c>
      <c r="W503" s="108">
        <v>1.8</v>
      </c>
      <c r="X503" s="90">
        <v>1</v>
      </c>
      <c r="Y503" s="110">
        <v>1</v>
      </c>
      <c r="Z503" s="110">
        <v>1</v>
      </c>
      <c r="AA503" s="110">
        <v>1</v>
      </c>
      <c r="AB503" s="785">
        <f t="shared" si="20"/>
        <v>6467.31</v>
      </c>
    </row>
    <row r="504" spans="1:28" s="786" customFormat="1" ht="38.25" customHeight="1">
      <c r="A504" s="782">
        <f t="shared" si="21"/>
        <v>493</v>
      </c>
      <c r="B504" s="118" t="s">
        <v>1432</v>
      </c>
      <c r="C504" s="783">
        <v>43760</v>
      </c>
      <c r="D504" s="783">
        <v>44125</v>
      </c>
      <c r="E504" s="783" t="s">
        <v>456</v>
      </c>
      <c r="F504" s="805" t="s">
        <v>1668</v>
      </c>
      <c r="G504" s="805">
        <v>2014</v>
      </c>
      <c r="H504" s="118" t="s">
        <v>1672</v>
      </c>
      <c r="I504" s="784" t="s">
        <v>1673</v>
      </c>
      <c r="J504" s="784" t="s">
        <v>933</v>
      </c>
      <c r="K504" s="118" t="s">
        <v>20</v>
      </c>
      <c r="L504" s="118" t="s">
        <v>1435</v>
      </c>
      <c r="M504" s="103" t="s">
        <v>1674</v>
      </c>
      <c r="N504" s="118" t="s">
        <v>243</v>
      </c>
      <c r="O504" s="118" t="s">
        <v>244</v>
      </c>
      <c r="P504" s="118" t="s">
        <v>427</v>
      </c>
      <c r="Q504" s="118" t="s">
        <v>246</v>
      </c>
      <c r="R504" s="783">
        <v>43760</v>
      </c>
      <c r="S504" s="783">
        <v>44125</v>
      </c>
      <c r="T504" s="107">
        <v>4227</v>
      </c>
      <c r="U504" s="108">
        <v>1</v>
      </c>
      <c r="V504" s="108">
        <v>0.8</v>
      </c>
      <c r="W504" s="108">
        <v>1.8</v>
      </c>
      <c r="X504" s="90">
        <v>1</v>
      </c>
      <c r="Y504" s="110">
        <v>1</v>
      </c>
      <c r="Z504" s="110">
        <v>1</v>
      </c>
      <c r="AA504" s="110">
        <v>1</v>
      </c>
      <c r="AB504" s="785">
        <f t="shared" si="20"/>
        <v>6086.88</v>
      </c>
    </row>
    <row r="505" spans="1:28" s="786" customFormat="1" ht="38.25" customHeight="1">
      <c r="A505" s="782">
        <f t="shared" si="21"/>
        <v>494</v>
      </c>
      <c r="B505" s="118" t="s">
        <v>1432</v>
      </c>
      <c r="C505" s="783">
        <v>43760</v>
      </c>
      <c r="D505" s="783">
        <v>44125</v>
      </c>
      <c r="E505" s="783" t="s">
        <v>456</v>
      </c>
      <c r="F505" s="805" t="s">
        <v>1668</v>
      </c>
      <c r="G505" s="805">
        <v>2014</v>
      </c>
      <c r="H505" s="118" t="s">
        <v>1675</v>
      </c>
      <c r="I505" s="784" t="s">
        <v>1673</v>
      </c>
      <c r="J505" s="784" t="s">
        <v>933</v>
      </c>
      <c r="K505" s="118" t="s">
        <v>20</v>
      </c>
      <c r="L505" s="118" t="s">
        <v>1435</v>
      </c>
      <c r="M505" s="103" t="s">
        <v>1676</v>
      </c>
      <c r="N505" s="118" t="s">
        <v>243</v>
      </c>
      <c r="O505" s="118" t="s">
        <v>244</v>
      </c>
      <c r="P505" s="118" t="s">
        <v>427</v>
      </c>
      <c r="Q505" s="118" t="s">
        <v>246</v>
      </c>
      <c r="R505" s="783">
        <v>43760</v>
      </c>
      <c r="S505" s="783">
        <v>44125</v>
      </c>
      <c r="T505" s="107">
        <v>4227</v>
      </c>
      <c r="U505" s="108">
        <v>1</v>
      </c>
      <c r="V505" s="108">
        <v>0.8</v>
      </c>
      <c r="W505" s="108">
        <v>1.8</v>
      </c>
      <c r="X505" s="90">
        <v>1</v>
      </c>
      <c r="Y505" s="110">
        <v>1</v>
      </c>
      <c r="Z505" s="110">
        <v>1</v>
      </c>
      <c r="AA505" s="110">
        <v>1</v>
      </c>
      <c r="AB505" s="785">
        <f t="shared" si="20"/>
        <v>6086.88</v>
      </c>
    </row>
    <row r="506" spans="1:28" s="786" customFormat="1" ht="38.25" customHeight="1">
      <c r="A506" s="782">
        <f t="shared" si="21"/>
        <v>495</v>
      </c>
      <c r="B506" s="118" t="s">
        <v>1432</v>
      </c>
      <c r="C506" s="783">
        <v>43760</v>
      </c>
      <c r="D506" s="783">
        <v>44125</v>
      </c>
      <c r="E506" s="783" t="s">
        <v>456</v>
      </c>
      <c r="F506" s="805" t="s">
        <v>1677</v>
      </c>
      <c r="G506" s="805">
        <v>2014</v>
      </c>
      <c r="H506" s="118" t="s">
        <v>1678</v>
      </c>
      <c r="I506" s="784" t="s">
        <v>1679</v>
      </c>
      <c r="J506" s="784" t="s">
        <v>1015</v>
      </c>
      <c r="K506" s="118" t="s">
        <v>20</v>
      </c>
      <c r="L506" s="118" t="s">
        <v>1435</v>
      </c>
      <c r="M506" s="103" t="s">
        <v>1680</v>
      </c>
      <c r="N506" s="118" t="s">
        <v>1583</v>
      </c>
      <c r="O506" s="118" t="s">
        <v>244</v>
      </c>
      <c r="P506" s="118" t="s">
        <v>427</v>
      </c>
      <c r="Q506" s="118" t="s">
        <v>246</v>
      </c>
      <c r="R506" s="783">
        <v>43760</v>
      </c>
      <c r="S506" s="783">
        <v>44125</v>
      </c>
      <c r="T506" s="107">
        <v>4227</v>
      </c>
      <c r="U506" s="108">
        <v>1</v>
      </c>
      <c r="V506" s="108">
        <v>0.8</v>
      </c>
      <c r="W506" s="108">
        <v>1.8</v>
      </c>
      <c r="X506" s="90">
        <v>1</v>
      </c>
      <c r="Y506" s="110">
        <v>1.25</v>
      </c>
      <c r="Z506" s="110">
        <v>1</v>
      </c>
      <c r="AA506" s="110">
        <v>1</v>
      </c>
      <c r="AB506" s="785">
        <f t="shared" si="20"/>
        <v>7608.6</v>
      </c>
    </row>
    <row r="507" spans="1:28" s="786" customFormat="1" ht="38.25" customHeight="1">
      <c r="A507" s="782">
        <f t="shared" si="21"/>
        <v>496</v>
      </c>
      <c r="B507" s="118" t="s">
        <v>1432</v>
      </c>
      <c r="C507" s="783">
        <v>43845</v>
      </c>
      <c r="D507" s="783">
        <v>44210</v>
      </c>
      <c r="E507" s="783" t="s">
        <v>456</v>
      </c>
      <c r="F507" s="805" t="s">
        <v>1681</v>
      </c>
      <c r="G507" s="805">
        <v>2014</v>
      </c>
      <c r="H507" s="118" t="s">
        <v>1682</v>
      </c>
      <c r="I507" s="784" t="s">
        <v>1679</v>
      </c>
      <c r="J507" s="784" t="s">
        <v>1683</v>
      </c>
      <c r="K507" s="118" t="s">
        <v>20</v>
      </c>
      <c r="L507" s="118" t="s">
        <v>1435</v>
      </c>
      <c r="M507" s="103" t="s">
        <v>1684</v>
      </c>
      <c r="N507" s="118" t="s">
        <v>243</v>
      </c>
      <c r="O507" s="118" t="s">
        <v>244</v>
      </c>
      <c r="P507" s="118" t="s">
        <v>427</v>
      </c>
      <c r="Q507" s="118" t="s">
        <v>246</v>
      </c>
      <c r="R507" s="783">
        <v>43845</v>
      </c>
      <c r="S507" s="783">
        <v>44210</v>
      </c>
      <c r="T507" s="107">
        <v>4227</v>
      </c>
      <c r="U507" s="108">
        <v>1</v>
      </c>
      <c r="V507" s="108">
        <v>0.8</v>
      </c>
      <c r="W507" s="108">
        <v>1.8</v>
      </c>
      <c r="X507" s="90">
        <v>1</v>
      </c>
      <c r="Y507" s="110">
        <v>1</v>
      </c>
      <c r="Z507" s="110">
        <v>1</v>
      </c>
      <c r="AA507" s="110">
        <v>1</v>
      </c>
      <c r="AB507" s="785">
        <f t="shared" si="20"/>
        <v>6086.88</v>
      </c>
    </row>
    <row r="508" spans="1:28" s="786" customFormat="1" ht="38.25" customHeight="1">
      <c r="A508" s="782">
        <f t="shared" si="21"/>
        <v>497</v>
      </c>
      <c r="B508" s="118" t="s">
        <v>1432</v>
      </c>
      <c r="C508" s="783">
        <v>43725</v>
      </c>
      <c r="D508" s="783">
        <v>44090</v>
      </c>
      <c r="E508" s="783" t="s">
        <v>456</v>
      </c>
      <c r="F508" s="805" t="s">
        <v>1685</v>
      </c>
      <c r="G508" s="805">
        <v>2017</v>
      </c>
      <c r="H508" s="118" t="s">
        <v>780</v>
      </c>
      <c r="I508" s="784" t="s">
        <v>1679</v>
      </c>
      <c r="J508" s="784" t="s">
        <v>1683</v>
      </c>
      <c r="K508" s="118" t="s">
        <v>20</v>
      </c>
      <c r="L508" s="118" t="s">
        <v>1435</v>
      </c>
      <c r="M508" s="103" t="s">
        <v>1686</v>
      </c>
      <c r="N508" s="118" t="s">
        <v>243</v>
      </c>
      <c r="O508" s="118" t="s">
        <v>244</v>
      </c>
      <c r="P508" s="118" t="s">
        <v>245</v>
      </c>
      <c r="Q508" s="118" t="s">
        <v>246</v>
      </c>
      <c r="R508" s="783">
        <v>43725</v>
      </c>
      <c r="S508" s="783">
        <v>44090</v>
      </c>
      <c r="T508" s="107">
        <v>4227</v>
      </c>
      <c r="U508" s="108">
        <v>1</v>
      </c>
      <c r="V508" s="108">
        <v>0.95</v>
      </c>
      <c r="W508" s="108">
        <v>1.8</v>
      </c>
      <c r="X508" s="90">
        <v>1</v>
      </c>
      <c r="Y508" s="110">
        <v>1</v>
      </c>
      <c r="Z508" s="110">
        <v>1</v>
      </c>
      <c r="AA508" s="110">
        <v>1</v>
      </c>
      <c r="AB508" s="785">
        <f t="shared" si="20"/>
        <v>7228.17</v>
      </c>
    </row>
    <row r="509" spans="1:28" s="786" customFormat="1" ht="38.25" customHeight="1">
      <c r="A509" s="782">
        <f t="shared" si="21"/>
        <v>498</v>
      </c>
      <c r="B509" s="118" t="s">
        <v>1432</v>
      </c>
      <c r="C509" s="783">
        <v>43871</v>
      </c>
      <c r="D509" s="783">
        <v>44236</v>
      </c>
      <c r="E509" s="783" t="s">
        <v>456</v>
      </c>
      <c r="F509" s="805" t="s">
        <v>1687</v>
      </c>
      <c r="G509" s="805">
        <v>2014</v>
      </c>
      <c r="H509" s="118" t="s">
        <v>1688</v>
      </c>
      <c r="I509" s="784" t="s">
        <v>1679</v>
      </c>
      <c r="J509" s="784" t="s">
        <v>1015</v>
      </c>
      <c r="K509" s="118" t="s">
        <v>20</v>
      </c>
      <c r="L509" s="118" t="s">
        <v>1435</v>
      </c>
      <c r="M509" s="103" t="s">
        <v>1689</v>
      </c>
      <c r="N509" s="118" t="s">
        <v>243</v>
      </c>
      <c r="O509" s="118" t="s">
        <v>244</v>
      </c>
      <c r="P509" s="118" t="s">
        <v>296</v>
      </c>
      <c r="Q509" s="118" t="s">
        <v>246</v>
      </c>
      <c r="R509" s="783">
        <v>43871</v>
      </c>
      <c r="S509" s="783">
        <v>44236</v>
      </c>
      <c r="T509" s="107">
        <v>4227</v>
      </c>
      <c r="U509" s="108">
        <v>1</v>
      </c>
      <c r="V509" s="108">
        <v>0.85</v>
      </c>
      <c r="W509" s="108">
        <v>1.8</v>
      </c>
      <c r="X509" s="90">
        <v>1</v>
      </c>
      <c r="Y509" s="110">
        <v>1</v>
      </c>
      <c r="Z509" s="110">
        <v>1</v>
      </c>
      <c r="AA509" s="110">
        <v>1</v>
      </c>
      <c r="AB509" s="785">
        <f t="shared" si="20"/>
        <v>6467.31</v>
      </c>
    </row>
    <row r="510" spans="1:28" s="786" customFormat="1" ht="38.25" customHeight="1">
      <c r="A510" s="782">
        <f t="shared" si="21"/>
        <v>499</v>
      </c>
      <c r="B510" s="118" t="s">
        <v>1432</v>
      </c>
      <c r="C510" s="783">
        <v>43871</v>
      </c>
      <c r="D510" s="783">
        <v>44236</v>
      </c>
      <c r="E510" s="783" t="s">
        <v>456</v>
      </c>
      <c r="F510" s="805" t="s">
        <v>1687</v>
      </c>
      <c r="G510" s="805">
        <v>2014</v>
      </c>
      <c r="H510" s="118" t="s">
        <v>1690</v>
      </c>
      <c r="I510" s="784" t="s">
        <v>1679</v>
      </c>
      <c r="J510" s="784" t="s">
        <v>1015</v>
      </c>
      <c r="K510" s="118" t="s">
        <v>20</v>
      </c>
      <c r="L510" s="118" t="s">
        <v>1435</v>
      </c>
      <c r="M510" s="103" t="s">
        <v>1691</v>
      </c>
      <c r="N510" s="118" t="s">
        <v>243</v>
      </c>
      <c r="O510" s="118" t="s">
        <v>244</v>
      </c>
      <c r="P510" s="118" t="s">
        <v>296</v>
      </c>
      <c r="Q510" s="118" t="s">
        <v>246</v>
      </c>
      <c r="R510" s="783">
        <v>43871</v>
      </c>
      <c r="S510" s="783">
        <v>44236</v>
      </c>
      <c r="T510" s="107">
        <v>4227</v>
      </c>
      <c r="U510" s="108">
        <v>1</v>
      </c>
      <c r="V510" s="108">
        <v>0.85</v>
      </c>
      <c r="W510" s="108">
        <v>1.8</v>
      </c>
      <c r="X510" s="90">
        <v>1</v>
      </c>
      <c r="Y510" s="110">
        <v>1</v>
      </c>
      <c r="Z510" s="110">
        <v>1</v>
      </c>
      <c r="AA510" s="110">
        <v>1</v>
      </c>
      <c r="AB510" s="785">
        <f t="shared" si="20"/>
        <v>6467.31</v>
      </c>
    </row>
    <row r="511" spans="1:28" s="786" customFormat="1" ht="38.25" customHeight="1">
      <c r="A511" s="782">
        <f t="shared" si="21"/>
        <v>500</v>
      </c>
      <c r="B511" s="118" t="s">
        <v>1432</v>
      </c>
      <c r="C511" s="783">
        <v>43738</v>
      </c>
      <c r="D511" s="783">
        <v>44103</v>
      </c>
      <c r="E511" s="783" t="s">
        <v>456</v>
      </c>
      <c r="F511" s="805" t="s">
        <v>1692</v>
      </c>
      <c r="G511" s="805">
        <v>2014</v>
      </c>
      <c r="H511" s="118" t="s">
        <v>1693</v>
      </c>
      <c r="I511" s="784" t="s">
        <v>1694</v>
      </c>
      <c r="J511" s="784" t="s">
        <v>1695</v>
      </c>
      <c r="K511" s="118" t="s">
        <v>20</v>
      </c>
      <c r="L511" s="118" t="s">
        <v>1435</v>
      </c>
      <c r="M511" s="103" t="s">
        <v>1696</v>
      </c>
      <c r="N511" s="118" t="s">
        <v>243</v>
      </c>
      <c r="O511" s="118" t="s">
        <v>244</v>
      </c>
      <c r="P511" s="118" t="s">
        <v>296</v>
      </c>
      <c r="Q511" s="118" t="s">
        <v>246</v>
      </c>
      <c r="R511" s="783">
        <v>43738</v>
      </c>
      <c r="S511" s="783">
        <v>44103</v>
      </c>
      <c r="T511" s="107">
        <v>4227</v>
      </c>
      <c r="U511" s="108">
        <v>1</v>
      </c>
      <c r="V511" s="108">
        <v>0.85</v>
      </c>
      <c r="W511" s="108">
        <v>1.8</v>
      </c>
      <c r="X511" s="90">
        <v>1</v>
      </c>
      <c r="Y511" s="110">
        <v>1</v>
      </c>
      <c r="Z511" s="110">
        <v>1</v>
      </c>
      <c r="AA511" s="110">
        <v>1</v>
      </c>
      <c r="AB511" s="785">
        <f t="shared" si="20"/>
        <v>6467.31</v>
      </c>
    </row>
    <row r="512" spans="1:28" s="786" customFormat="1" ht="38.25" customHeight="1">
      <c r="A512" s="782">
        <f t="shared" si="21"/>
        <v>501</v>
      </c>
      <c r="B512" s="118" t="s">
        <v>1432</v>
      </c>
      <c r="C512" s="783">
        <v>43738</v>
      </c>
      <c r="D512" s="783">
        <v>44103</v>
      </c>
      <c r="E512" s="783" t="s">
        <v>456</v>
      </c>
      <c r="F512" s="805" t="s">
        <v>1697</v>
      </c>
      <c r="G512" s="805">
        <v>2014</v>
      </c>
      <c r="H512" s="118" t="s">
        <v>1698</v>
      </c>
      <c r="I512" s="784" t="s">
        <v>1699</v>
      </c>
      <c r="J512" s="784" t="s">
        <v>1700</v>
      </c>
      <c r="K512" s="118" t="s">
        <v>20</v>
      </c>
      <c r="L512" s="118" t="s">
        <v>1435</v>
      </c>
      <c r="M512" s="103" t="s">
        <v>1701</v>
      </c>
      <c r="N512" s="118" t="s">
        <v>1583</v>
      </c>
      <c r="O512" s="118" t="s">
        <v>244</v>
      </c>
      <c r="P512" s="118" t="s">
        <v>296</v>
      </c>
      <c r="Q512" s="118" t="s">
        <v>246</v>
      </c>
      <c r="R512" s="783">
        <v>43738</v>
      </c>
      <c r="S512" s="783">
        <v>44103</v>
      </c>
      <c r="T512" s="107">
        <v>4227</v>
      </c>
      <c r="U512" s="108">
        <v>1</v>
      </c>
      <c r="V512" s="108">
        <v>0.85</v>
      </c>
      <c r="W512" s="108">
        <v>1.8</v>
      </c>
      <c r="X512" s="90">
        <v>1</v>
      </c>
      <c r="Y512" s="110">
        <v>1.25</v>
      </c>
      <c r="Z512" s="110">
        <v>1</v>
      </c>
      <c r="AA512" s="110">
        <v>1</v>
      </c>
      <c r="AB512" s="785">
        <f t="shared" si="20"/>
        <v>8084.14</v>
      </c>
    </row>
    <row r="513" spans="1:28" s="786" customFormat="1" ht="38.25" customHeight="1">
      <c r="A513" s="782">
        <f t="shared" si="21"/>
        <v>502</v>
      </c>
      <c r="B513" s="118" t="s">
        <v>1432</v>
      </c>
      <c r="C513" s="783">
        <v>43738</v>
      </c>
      <c r="D513" s="783">
        <v>44103</v>
      </c>
      <c r="E513" s="783" t="s">
        <v>456</v>
      </c>
      <c r="F513" s="805" t="s">
        <v>1702</v>
      </c>
      <c r="G513" s="805">
        <v>2014</v>
      </c>
      <c r="H513" s="118" t="s">
        <v>1703</v>
      </c>
      <c r="I513" s="784" t="s">
        <v>1699</v>
      </c>
      <c r="J513" s="784" t="s">
        <v>1015</v>
      </c>
      <c r="K513" s="118" t="s">
        <v>20</v>
      </c>
      <c r="L513" s="118" t="s">
        <v>1435</v>
      </c>
      <c r="M513" s="103" t="s">
        <v>1704</v>
      </c>
      <c r="N513" s="118" t="s">
        <v>1583</v>
      </c>
      <c r="O513" s="118" t="s">
        <v>244</v>
      </c>
      <c r="P513" s="118" t="s">
        <v>296</v>
      </c>
      <c r="Q513" s="118" t="s">
        <v>246</v>
      </c>
      <c r="R513" s="783">
        <v>43738</v>
      </c>
      <c r="S513" s="783">
        <v>44103</v>
      </c>
      <c r="T513" s="107">
        <v>4227</v>
      </c>
      <c r="U513" s="108">
        <v>1</v>
      </c>
      <c r="V513" s="108">
        <v>0.85</v>
      </c>
      <c r="W513" s="108">
        <v>1.8</v>
      </c>
      <c r="X513" s="90">
        <v>1</v>
      </c>
      <c r="Y513" s="110">
        <v>1.25</v>
      </c>
      <c r="Z513" s="110">
        <v>1</v>
      </c>
      <c r="AA513" s="110">
        <v>1</v>
      </c>
      <c r="AB513" s="785">
        <f t="shared" si="20"/>
        <v>8084.14</v>
      </c>
    </row>
    <row r="514" spans="1:28" s="786" customFormat="1" ht="38.25" customHeight="1">
      <c r="A514" s="782">
        <f t="shared" si="21"/>
        <v>503</v>
      </c>
      <c r="B514" s="118" t="s">
        <v>1432</v>
      </c>
      <c r="C514" s="783">
        <v>43738</v>
      </c>
      <c r="D514" s="783">
        <v>44103</v>
      </c>
      <c r="E514" s="783" t="s">
        <v>456</v>
      </c>
      <c r="F514" s="805" t="s">
        <v>1705</v>
      </c>
      <c r="G514" s="805">
        <v>2014</v>
      </c>
      <c r="H514" s="118" t="s">
        <v>1706</v>
      </c>
      <c r="I514" s="784" t="s">
        <v>1699</v>
      </c>
      <c r="J514" s="784" t="s">
        <v>1015</v>
      </c>
      <c r="K514" s="118" t="s">
        <v>20</v>
      </c>
      <c r="L514" s="118" t="s">
        <v>1435</v>
      </c>
      <c r="M514" s="103" t="s">
        <v>1707</v>
      </c>
      <c r="N514" s="118" t="s">
        <v>1583</v>
      </c>
      <c r="O514" s="118" t="s">
        <v>244</v>
      </c>
      <c r="P514" s="118" t="s">
        <v>296</v>
      </c>
      <c r="Q514" s="118" t="s">
        <v>246</v>
      </c>
      <c r="R514" s="783">
        <v>43738</v>
      </c>
      <c r="S514" s="783">
        <v>44103</v>
      </c>
      <c r="T514" s="107">
        <v>4227</v>
      </c>
      <c r="U514" s="108">
        <v>1</v>
      </c>
      <c r="V514" s="108">
        <v>0.85</v>
      </c>
      <c r="W514" s="108">
        <v>1.8</v>
      </c>
      <c r="X514" s="90">
        <v>1</v>
      </c>
      <c r="Y514" s="110">
        <v>1.25</v>
      </c>
      <c r="Z514" s="110">
        <v>1</v>
      </c>
      <c r="AA514" s="110">
        <v>1</v>
      </c>
      <c r="AB514" s="785">
        <f t="shared" si="20"/>
        <v>8084.14</v>
      </c>
    </row>
    <row r="515" spans="1:28" s="786" customFormat="1" ht="38.25" customHeight="1">
      <c r="A515" s="782">
        <f t="shared" si="21"/>
        <v>504</v>
      </c>
      <c r="B515" s="118" t="s">
        <v>1432</v>
      </c>
      <c r="C515" s="783">
        <v>43725</v>
      </c>
      <c r="D515" s="783">
        <v>44090</v>
      </c>
      <c r="E515" s="783" t="s">
        <v>456</v>
      </c>
      <c r="F515" s="805" t="s">
        <v>1708</v>
      </c>
      <c r="G515" s="805">
        <v>2018</v>
      </c>
      <c r="H515" s="118" t="s">
        <v>2707</v>
      </c>
      <c r="I515" s="784" t="s">
        <v>20</v>
      </c>
      <c r="J515" s="784" t="s">
        <v>1015</v>
      </c>
      <c r="K515" s="118" t="s">
        <v>20</v>
      </c>
      <c r="L515" s="118" t="s">
        <v>1435</v>
      </c>
      <c r="M515" s="103"/>
      <c r="N515" s="118" t="s">
        <v>1583</v>
      </c>
      <c r="O515" s="118" t="s">
        <v>244</v>
      </c>
      <c r="P515" s="118" t="s">
        <v>379</v>
      </c>
      <c r="Q515" s="118" t="s">
        <v>246</v>
      </c>
      <c r="R515" s="783">
        <v>43725</v>
      </c>
      <c r="S515" s="783">
        <v>44090</v>
      </c>
      <c r="T515" s="107">
        <v>4227</v>
      </c>
      <c r="U515" s="108">
        <v>1</v>
      </c>
      <c r="V515" s="108">
        <v>1</v>
      </c>
      <c r="W515" s="108">
        <v>1.8</v>
      </c>
      <c r="X515" s="90">
        <v>1</v>
      </c>
      <c r="Y515" s="110">
        <v>1.25</v>
      </c>
      <c r="Z515" s="110">
        <v>1</v>
      </c>
      <c r="AA515" s="110">
        <v>1</v>
      </c>
      <c r="AB515" s="785">
        <f t="shared" si="20"/>
        <v>9510.75</v>
      </c>
    </row>
    <row r="516" spans="1:28" s="786" customFormat="1" ht="38.25" customHeight="1">
      <c r="A516" s="782">
        <f t="shared" si="21"/>
        <v>505</v>
      </c>
      <c r="B516" s="118" t="s">
        <v>1432</v>
      </c>
      <c r="C516" s="783">
        <v>43725</v>
      </c>
      <c r="D516" s="783">
        <v>44090</v>
      </c>
      <c r="E516" s="783" t="s">
        <v>456</v>
      </c>
      <c r="F516" s="805" t="s">
        <v>1709</v>
      </c>
      <c r="G516" s="805">
        <v>2018</v>
      </c>
      <c r="H516" s="118" t="s">
        <v>2708</v>
      </c>
      <c r="I516" s="784" t="s">
        <v>20</v>
      </c>
      <c r="J516" s="784" t="s">
        <v>1015</v>
      </c>
      <c r="K516" s="118" t="s">
        <v>20</v>
      </c>
      <c r="L516" s="118" t="s">
        <v>1435</v>
      </c>
      <c r="M516" s="103"/>
      <c r="N516" s="118" t="s">
        <v>1583</v>
      </c>
      <c r="O516" s="118" t="s">
        <v>244</v>
      </c>
      <c r="P516" s="118" t="s">
        <v>379</v>
      </c>
      <c r="Q516" s="118" t="s">
        <v>246</v>
      </c>
      <c r="R516" s="783">
        <v>43725</v>
      </c>
      <c r="S516" s="783">
        <v>44090</v>
      </c>
      <c r="T516" s="107">
        <v>4227</v>
      </c>
      <c r="U516" s="108">
        <v>1</v>
      </c>
      <c r="V516" s="108">
        <v>1</v>
      </c>
      <c r="W516" s="108">
        <v>1.8</v>
      </c>
      <c r="X516" s="90">
        <v>1</v>
      </c>
      <c r="Y516" s="110">
        <v>1.25</v>
      </c>
      <c r="Z516" s="110">
        <v>1</v>
      </c>
      <c r="AA516" s="110">
        <v>1</v>
      </c>
      <c r="AB516" s="785">
        <f t="shared" si="20"/>
        <v>9510.75</v>
      </c>
    </row>
    <row r="517" spans="1:28" s="786" customFormat="1" ht="38.25" customHeight="1">
      <c r="A517" s="782">
        <f t="shared" si="21"/>
        <v>506</v>
      </c>
      <c r="B517" s="118" t="s">
        <v>1432</v>
      </c>
      <c r="C517" s="783">
        <v>43800</v>
      </c>
      <c r="D517" s="783">
        <v>44165</v>
      </c>
      <c r="E517" s="783" t="s">
        <v>456</v>
      </c>
      <c r="F517" s="805" t="s">
        <v>1710</v>
      </c>
      <c r="G517" s="805">
        <v>2014</v>
      </c>
      <c r="H517" s="118" t="s">
        <v>1711</v>
      </c>
      <c r="I517" s="784" t="s">
        <v>1712</v>
      </c>
      <c r="J517" s="784" t="s">
        <v>896</v>
      </c>
      <c r="K517" s="118" t="s">
        <v>20</v>
      </c>
      <c r="L517" s="118" t="s">
        <v>1435</v>
      </c>
      <c r="M517" s="103" t="s">
        <v>1713</v>
      </c>
      <c r="N517" s="118" t="s">
        <v>1583</v>
      </c>
      <c r="O517" s="118" t="s">
        <v>244</v>
      </c>
      <c r="P517" s="118" t="s">
        <v>319</v>
      </c>
      <c r="Q517" s="118" t="s">
        <v>246</v>
      </c>
      <c r="R517" s="783">
        <v>43800</v>
      </c>
      <c r="S517" s="783">
        <v>44165</v>
      </c>
      <c r="T517" s="107">
        <v>4227</v>
      </c>
      <c r="U517" s="108">
        <v>1</v>
      </c>
      <c r="V517" s="108">
        <v>0.9</v>
      </c>
      <c r="W517" s="108">
        <v>1.8</v>
      </c>
      <c r="X517" s="90">
        <v>1</v>
      </c>
      <c r="Y517" s="110">
        <v>1.25</v>
      </c>
      <c r="Z517" s="110">
        <v>1</v>
      </c>
      <c r="AA517" s="110">
        <v>1</v>
      </c>
      <c r="AB517" s="785">
        <f t="shared" si="20"/>
        <v>8559.68</v>
      </c>
    </row>
    <row r="518" spans="1:28" s="786" customFormat="1" ht="38.25" customHeight="1">
      <c r="A518" s="782">
        <f t="shared" si="21"/>
        <v>507</v>
      </c>
      <c r="B518" s="118" t="s">
        <v>1432</v>
      </c>
      <c r="C518" s="783">
        <v>43922</v>
      </c>
      <c r="D518" s="783">
        <v>44286</v>
      </c>
      <c r="E518" s="783" t="s">
        <v>820</v>
      </c>
      <c r="F518" s="805" t="s">
        <v>1714</v>
      </c>
      <c r="G518" s="805">
        <v>2012</v>
      </c>
      <c r="H518" s="118" t="s">
        <v>1715</v>
      </c>
      <c r="I518" s="784" t="s">
        <v>20</v>
      </c>
      <c r="J518" s="784" t="s">
        <v>20</v>
      </c>
      <c r="K518" s="118" t="s">
        <v>229</v>
      </c>
      <c r="L518" s="118" t="s">
        <v>1435</v>
      </c>
      <c r="M518" s="103" t="s">
        <v>1716</v>
      </c>
      <c r="N518" s="118" t="s">
        <v>243</v>
      </c>
      <c r="O518" s="118" t="s">
        <v>244</v>
      </c>
      <c r="P518" s="118" t="s">
        <v>230</v>
      </c>
      <c r="Q518" s="118" t="s">
        <v>246</v>
      </c>
      <c r="R518" s="783">
        <v>43922</v>
      </c>
      <c r="S518" s="783">
        <v>44286</v>
      </c>
      <c r="T518" s="107">
        <v>2246</v>
      </c>
      <c r="U518" s="108">
        <v>1</v>
      </c>
      <c r="V518" s="108">
        <v>0.5</v>
      </c>
      <c r="W518" s="108">
        <v>1.8</v>
      </c>
      <c r="X518" s="90">
        <v>1</v>
      </c>
      <c r="Y518" s="110">
        <v>1</v>
      </c>
      <c r="Z518" s="110">
        <v>1</v>
      </c>
      <c r="AA518" s="110">
        <v>1</v>
      </c>
      <c r="AB518" s="785">
        <f t="shared" si="20"/>
        <v>2021.4</v>
      </c>
    </row>
    <row r="519" spans="1:28" s="786" customFormat="1" ht="38.25" customHeight="1">
      <c r="A519" s="782">
        <f t="shared" si="21"/>
        <v>508</v>
      </c>
      <c r="B519" s="118" t="s">
        <v>1432</v>
      </c>
      <c r="C519" s="783">
        <v>43678</v>
      </c>
      <c r="D519" s="783">
        <v>44043</v>
      </c>
      <c r="E519" s="783" t="s">
        <v>820</v>
      </c>
      <c r="F519" s="805" t="s">
        <v>999</v>
      </c>
      <c r="G519" s="805">
        <v>1998</v>
      </c>
      <c r="H519" s="118" t="s">
        <v>1717</v>
      </c>
      <c r="I519" s="784" t="s">
        <v>1718</v>
      </c>
      <c r="J519" s="784" t="s">
        <v>20</v>
      </c>
      <c r="K519" s="118" t="s">
        <v>429</v>
      </c>
      <c r="L519" s="118" t="s">
        <v>1435</v>
      </c>
      <c r="M519" s="103" t="s">
        <v>1719</v>
      </c>
      <c r="N519" s="118" t="s">
        <v>243</v>
      </c>
      <c r="O519" s="118" t="s">
        <v>244</v>
      </c>
      <c r="P519" s="118" t="s">
        <v>230</v>
      </c>
      <c r="Q519" s="118" t="s">
        <v>246</v>
      </c>
      <c r="R519" s="783">
        <v>43678</v>
      </c>
      <c r="S519" s="783">
        <v>44043</v>
      </c>
      <c r="T519" s="107">
        <v>2246</v>
      </c>
      <c r="U519" s="108">
        <v>1</v>
      </c>
      <c r="V519" s="108">
        <v>0.5</v>
      </c>
      <c r="W519" s="108">
        <v>1.8</v>
      </c>
      <c r="X519" s="90">
        <v>1</v>
      </c>
      <c r="Y519" s="110">
        <v>1</v>
      </c>
      <c r="Z519" s="110">
        <v>1</v>
      </c>
      <c r="AA519" s="110">
        <v>1</v>
      </c>
      <c r="AB519" s="785">
        <f t="shared" si="20"/>
        <v>2021.4</v>
      </c>
    </row>
    <row r="520" spans="1:28" s="786" customFormat="1" ht="38.25" customHeight="1">
      <c r="A520" s="782">
        <f t="shared" si="21"/>
        <v>509</v>
      </c>
      <c r="B520" s="118" t="s">
        <v>1432</v>
      </c>
      <c r="C520" s="783">
        <v>43678</v>
      </c>
      <c r="D520" s="783">
        <v>44043</v>
      </c>
      <c r="E520" s="783" t="s">
        <v>820</v>
      </c>
      <c r="F520" s="805" t="s">
        <v>1720</v>
      </c>
      <c r="G520" s="805">
        <v>1997</v>
      </c>
      <c r="H520" s="118" t="s">
        <v>1721</v>
      </c>
      <c r="I520" s="784" t="s">
        <v>1722</v>
      </c>
      <c r="J520" s="784" t="s">
        <v>20</v>
      </c>
      <c r="K520" s="118" t="s">
        <v>429</v>
      </c>
      <c r="L520" s="118" t="s">
        <v>1435</v>
      </c>
      <c r="M520" s="103" t="s">
        <v>1723</v>
      </c>
      <c r="N520" s="118" t="s">
        <v>243</v>
      </c>
      <c r="O520" s="118" t="s">
        <v>244</v>
      </c>
      <c r="P520" s="118" t="s">
        <v>230</v>
      </c>
      <c r="Q520" s="118" t="s">
        <v>246</v>
      </c>
      <c r="R520" s="783">
        <v>43678</v>
      </c>
      <c r="S520" s="783">
        <v>44043</v>
      </c>
      <c r="T520" s="107">
        <v>2246</v>
      </c>
      <c r="U520" s="108">
        <v>1</v>
      </c>
      <c r="V520" s="108">
        <v>0.5</v>
      </c>
      <c r="W520" s="108">
        <v>1.8</v>
      </c>
      <c r="X520" s="90">
        <v>1</v>
      </c>
      <c r="Y520" s="110">
        <v>1</v>
      </c>
      <c r="Z520" s="110">
        <v>1</v>
      </c>
      <c r="AA520" s="110">
        <v>1</v>
      </c>
      <c r="AB520" s="785">
        <f t="shared" si="20"/>
        <v>2021.4</v>
      </c>
    </row>
    <row r="521" spans="1:28" s="786" customFormat="1" ht="38.25" customHeight="1">
      <c r="A521" s="782">
        <f t="shared" si="21"/>
        <v>510</v>
      </c>
      <c r="B521" s="118" t="s">
        <v>1432</v>
      </c>
      <c r="C521" s="783">
        <v>43678</v>
      </c>
      <c r="D521" s="783">
        <v>44043</v>
      </c>
      <c r="E521" s="783" t="s">
        <v>820</v>
      </c>
      <c r="F521" s="805" t="s">
        <v>999</v>
      </c>
      <c r="G521" s="805">
        <v>1992</v>
      </c>
      <c r="H521" s="118" t="s">
        <v>780</v>
      </c>
      <c r="I521" s="784" t="s">
        <v>1718</v>
      </c>
      <c r="J521" s="784" t="s">
        <v>20</v>
      </c>
      <c r="K521" s="118" t="s">
        <v>429</v>
      </c>
      <c r="L521" s="118" t="s">
        <v>1435</v>
      </c>
      <c r="M521" s="103" t="s">
        <v>1724</v>
      </c>
      <c r="N521" s="118" t="s">
        <v>243</v>
      </c>
      <c r="O521" s="118" t="s">
        <v>244</v>
      </c>
      <c r="P521" s="118" t="s">
        <v>230</v>
      </c>
      <c r="Q521" s="118" t="s">
        <v>246</v>
      </c>
      <c r="R521" s="783">
        <v>43678</v>
      </c>
      <c r="S521" s="783">
        <v>44043</v>
      </c>
      <c r="T521" s="107">
        <v>2246</v>
      </c>
      <c r="U521" s="108">
        <v>1</v>
      </c>
      <c r="V521" s="108">
        <v>0.5</v>
      </c>
      <c r="W521" s="108">
        <v>1.8</v>
      </c>
      <c r="X521" s="90">
        <v>1</v>
      </c>
      <c r="Y521" s="110">
        <v>1</v>
      </c>
      <c r="Z521" s="110">
        <v>1</v>
      </c>
      <c r="AA521" s="110">
        <v>1</v>
      </c>
      <c r="AB521" s="785">
        <f t="shared" si="20"/>
        <v>2021.4</v>
      </c>
    </row>
    <row r="522" spans="1:28" s="786" customFormat="1" ht="38.25" customHeight="1">
      <c r="A522" s="782">
        <f t="shared" si="21"/>
        <v>511</v>
      </c>
      <c r="B522" s="118" t="s">
        <v>1432</v>
      </c>
      <c r="C522" s="783">
        <v>43678</v>
      </c>
      <c r="D522" s="783">
        <v>44043</v>
      </c>
      <c r="E522" s="783" t="s">
        <v>820</v>
      </c>
      <c r="F522" s="805" t="s">
        <v>1725</v>
      </c>
      <c r="G522" s="805">
        <v>2001</v>
      </c>
      <c r="H522" s="118" t="s">
        <v>1726</v>
      </c>
      <c r="I522" s="784" t="s">
        <v>1581</v>
      </c>
      <c r="J522" s="784" t="s">
        <v>20</v>
      </c>
      <c r="K522" s="118" t="s">
        <v>429</v>
      </c>
      <c r="L522" s="118" t="s">
        <v>1435</v>
      </c>
      <c r="M522" s="103" t="s">
        <v>1727</v>
      </c>
      <c r="N522" s="118" t="s">
        <v>243</v>
      </c>
      <c r="O522" s="118" t="s">
        <v>244</v>
      </c>
      <c r="P522" s="118" t="s">
        <v>230</v>
      </c>
      <c r="Q522" s="118" t="s">
        <v>246</v>
      </c>
      <c r="R522" s="783">
        <v>43678</v>
      </c>
      <c r="S522" s="783">
        <v>44043</v>
      </c>
      <c r="T522" s="107">
        <v>2246</v>
      </c>
      <c r="U522" s="108">
        <v>1</v>
      </c>
      <c r="V522" s="108">
        <v>0.5</v>
      </c>
      <c r="W522" s="108">
        <v>1.8</v>
      </c>
      <c r="X522" s="90">
        <v>1</v>
      </c>
      <c r="Y522" s="110">
        <v>1</v>
      </c>
      <c r="Z522" s="110">
        <v>1</v>
      </c>
      <c r="AA522" s="110">
        <v>1</v>
      </c>
      <c r="AB522" s="785">
        <f t="shared" si="20"/>
        <v>2021.4</v>
      </c>
    </row>
    <row r="523" spans="1:28" s="786" customFormat="1" ht="38.25" customHeight="1">
      <c r="A523" s="782">
        <f t="shared" si="21"/>
        <v>512</v>
      </c>
      <c r="B523" s="118" t="s">
        <v>1432</v>
      </c>
      <c r="C523" s="783">
        <v>43760</v>
      </c>
      <c r="D523" s="783">
        <v>44125</v>
      </c>
      <c r="E523" s="783" t="s">
        <v>820</v>
      </c>
      <c r="F523" s="805" t="s">
        <v>1728</v>
      </c>
      <c r="G523" s="805">
        <v>2014</v>
      </c>
      <c r="H523" s="118" t="s">
        <v>1729</v>
      </c>
      <c r="I523" s="784" t="s">
        <v>1673</v>
      </c>
      <c r="J523" s="784" t="s">
        <v>20</v>
      </c>
      <c r="K523" s="118" t="s">
        <v>1730</v>
      </c>
      <c r="L523" s="118" t="s">
        <v>1435</v>
      </c>
      <c r="M523" s="103" t="s">
        <v>1731</v>
      </c>
      <c r="N523" s="118" t="s">
        <v>243</v>
      </c>
      <c r="O523" s="118" t="s">
        <v>244</v>
      </c>
      <c r="P523" s="118" t="s">
        <v>427</v>
      </c>
      <c r="Q523" s="118" t="s">
        <v>246</v>
      </c>
      <c r="R523" s="783">
        <v>43760</v>
      </c>
      <c r="S523" s="783">
        <v>44125</v>
      </c>
      <c r="T523" s="107">
        <v>2246</v>
      </c>
      <c r="U523" s="108">
        <v>1</v>
      </c>
      <c r="V523" s="108">
        <v>0.8</v>
      </c>
      <c r="W523" s="108">
        <v>1.8</v>
      </c>
      <c r="X523" s="90">
        <v>1</v>
      </c>
      <c r="Y523" s="110">
        <v>1</v>
      </c>
      <c r="Z523" s="110">
        <v>1</v>
      </c>
      <c r="AA523" s="110">
        <v>1</v>
      </c>
      <c r="AB523" s="785">
        <f t="shared" si="20"/>
        <v>3234.24</v>
      </c>
    </row>
    <row r="524" spans="1:28" s="786" customFormat="1" ht="38.25" customHeight="1">
      <c r="A524" s="782">
        <f t="shared" si="21"/>
        <v>513</v>
      </c>
      <c r="B524" s="118" t="s">
        <v>1432</v>
      </c>
      <c r="C524" s="783">
        <v>43760</v>
      </c>
      <c r="D524" s="783">
        <v>44125</v>
      </c>
      <c r="E524" s="783" t="s">
        <v>820</v>
      </c>
      <c r="F524" s="805" t="s">
        <v>1728</v>
      </c>
      <c r="G524" s="805">
        <v>2014</v>
      </c>
      <c r="H524" s="118" t="s">
        <v>1732</v>
      </c>
      <c r="I524" s="784" t="s">
        <v>1673</v>
      </c>
      <c r="J524" s="784" t="s">
        <v>20</v>
      </c>
      <c r="K524" s="118" t="s">
        <v>1730</v>
      </c>
      <c r="L524" s="118" t="s">
        <v>1435</v>
      </c>
      <c r="M524" s="103" t="s">
        <v>1733</v>
      </c>
      <c r="N524" s="118" t="s">
        <v>243</v>
      </c>
      <c r="O524" s="118" t="s">
        <v>244</v>
      </c>
      <c r="P524" s="118" t="s">
        <v>427</v>
      </c>
      <c r="Q524" s="118" t="s">
        <v>246</v>
      </c>
      <c r="R524" s="783">
        <v>43760</v>
      </c>
      <c r="S524" s="783">
        <v>44125</v>
      </c>
      <c r="T524" s="107">
        <v>2246</v>
      </c>
      <c r="U524" s="108">
        <v>1</v>
      </c>
      <c r="V524" s="108">
        <v>0.8</v>
      </c>
      <c r="W524" s="108">
        <v>1.8</v>
      </c>
      <c r="X524" s="90">
        <v>1</v>
      </c>
      <c r="Y524" s="110">
        <v>1</v>
      </c>
      <c r="Z524" s="110">
        <v>1</v>
      </c>
      <c r="AA524" s="110">
        <v>1</v>
      </c>
      <c r="AB524" s="785">
        <f t="shared" si="20"/>
        <v>3234.24</v>
      </c>
    </row>
    <row r="525" spans="1:28" s="786" customFormat="1" ht="38.25" customHeight="1">
      <c r="A525" s="782">
        <f t="shared" si="21"/>
        <v>514</v>
      </c>
      <c r="B525" s="118" t="s">
        <v>1432</v>
      </c>
      <c r="C525" s="783">
        <v>43845</v>
      </c>
      <c r="D525" s="783">
        <v>44210</v>
      </c>
      <c r="E525" s="783" t="s">
        <v>464</v>
      </c>
      <c r="F525" s="805" t="s">
        <v>1734</v>
      </c>
      <c r="G525" s="805">
        <v>2008</v>
      </c>
      <c r="H525" s="118" t="s">
        <v>1735</v>
      </c>
      <c r="I525" s="784" t="s">
        <v>1736</v>
      </c>
      <c r="J525" s="784" t="s">
        <v>20</v>
      </c>
      <c r="K525" s="118">
        <v>25</v>
      </c>
      <c r="L525" s="118" t="s">
        <v>1435</v>
      </c>
      <c r="M525" s="103" t="s">
        <v>1737</v>
      </c>
      <c r="N525" s="118" t="s">
        <v>243</v>
      </c>
      <c r="O525" s="118" t="s">
        <v>244</v>
      </c>
      <c r="P525" s="118" t="s">
        <v>230</v>
      </c>
      <c r="Q525" s="118" t="s">
        <v>246</v>
      </c>
      <c r="R525" s="783">
        <v>43845</v>
      </c>
      <c r="S525" s="783">
        <v>44210</v>
      </c>
      <c r="T525" s="107">
        <v>2807</v>
      </c>
      <c r="U525" s="108">
        <v>1</v>
      </c>
      <c r="V525" s="108">
        <v>0.5</v>
      </c>
      <c r="W525" s="108">
        <v>1.8</v>
      </c>
      <c r="X525" s="90">
        <v>1</v>
      </c>
      <c r="Y525" s="110">
        <v>1</v>
      </c>
      <c r="Z525" s="110">
        <v>1</v>
      </c>
      <c r="AA525" s="110">
        <v>1</v>
      </c>
      <c r="AB525" s="785">
        <f t="shared" ref="AB525:AB588" si="22">T525*U525*V525*W525*X525*Y525*Z525*AA525</f>
        <v>2526.3000000000002</v>
      </c>
    </row>
    <row r="526" spans="1:28" s="786" customFormat="1" ht="38.25" customHeight="1">
      <c r="A526" s="782">
        <f t="shared" ref="A526:A589" si="23">A525+1</f>
        <v>515</v>
      </c>
      <c r="B526" s="118" t="s">
        <v>1432</v>
      </c>
      <c r="C526" s="783">
        <v>43845</v>
      </c>
      <c r="D526" s="783">
        <v>44210</v>
      </c>
      <c r="E526" s="783" t="s">
        <v>464</v>
      </c>
      <c r="F526" s="805" t="s">
        <v>1734</v>
      </c>
      <c r="G526" s="805">
        <v>2008</v>
      </c>
      <c r="H526" s="118" t="s">
        <v>1738</v>
      </c>
      <c r="I526" s="784" t="s">
        <v>1736</v>
      </c>
      <c r="J526" s="784" t="s">
        <v>20</v>
      </c>
      <c r="K526" s="118">
        <v>25</v>
      </c>
      <c r="L526" s="118" t="s">
        <v>1435</v>
      </c>
      <c r="M526" s="103" t="s">
        <v>1739</v>
      </c>
      <c r="N526" s="118" t="s">
        <v>243</v>
      </c>
      <c r="O526" s="118" t="s">
        <v>244</v>
      </c>
      <c r="P526" s="118" t="s">
        <v>319</v>
      </c>
      <c r="Q526" s="118" t="s">
        <v>246</v>
      </c>
      <c r="R526" s="783">
        <v>43845</v>
      </c>
      <c r="S526" s="783">
        <v>44210</v>
      </c>
      <c r="T526" s="107">
        <v>2807</v>
      </c>
      <c r="U526" s="108">
        <v>1</v>
      </c>
      <c r="V526" s="108">
        <v>0.9</v>
      </c>
      <c r="W526" s="108">
        <v>1.8</v>
      </c>
      <c r="X526" s="90">
        <v>1</v>
      </c>
      <c r="Y526" s="110">
        <v>1</v>
      </c>
      <c r="Z526" s="110">
        <v>1</v>
      </c>
      <c r="AA526" s="110">
        <v>1</v>
      </c>
      <c r="AB526" s="785">
        <f t="shared" si="22"/>
        <v>4547.34</v>
      </c>
    </row>
    <row r="527" spans="1:28" s="786" customFormat="1" ht="38.25" customHeight="1">
      <c r="A527" s="782">
        <f t="shared" si="23"/>
        <v>516</v>
      </c>
      <c r="B527" s="118" t="s">
        <v>1432</v>
      </c>
      <c r="C527" s="783">
        <v>43725</v>
      </c>
      <c r="D527" s="783">
        <v>44090</v>
      </c>
      <c r="E527" s="783" t="s">
        <v>464</v>
      </c>
      <c r="F527" s="805" t="s">
        <v>1740</v>
      </c>
      <c r="G527" s="805">
        <v>2018</v>
      </c>
      <c r="H527" s="118" t="s">
        <v>2564</v>
      </c>
      <c r="I527" s="784" t="s">
        <v>20</v>
      </c>
      <c r="J527" s="784" t="s">
        <v>20</v>
      </c>
      <c r="K527" s="118">
        <v>25</v>
      </c>
      <c r="L527" s="118" t="s">
        <v>1435</v>
      </c>
      <c r="M527" s="103"/>
      <c r="N527" s="118" t="s">
        <v>243</v>
      </c>
      <c r="O527" s="118" t="s">
        <v>244</v>
      </c>
      <c r="P527" s="118" t="s">
        <v>379</v>
      </c>
      <c r="Q527" s="118" t="s">
        <v>246</v>
      </c>
      <c r="R527" s="783">
        <v>43725</v>
      </c>
      <c r="S527" s="783">
        <v>44090</v>
      </c>
      <c r="T527" s="107">
        <v>2807</v>
      </c>
      <c r="U527" s="108">
        <v>1</v>
      </c>
      <c r="V527" s="108">
        <v>1</v>
      </c>
      <c r="W527" s="108">
        <v>1.8</v>
      </c>
      <c r="X527" s="90">
        <v>1</v>
      </c>
      <c r="Y527" s="110">
        <v>1</v>
      </c>
      <c r="Z527" s="110">
        <v>1</v>
      </c>
      <c r="AA527" s="110">
        <v>1</v>
      </c>
      <c r="AB527" s="785">
        <f t="shared" si="22"/>
        <v>5052.6000000000004</v>
      </c>
    </row>
    <row r="528" spans="1:28" s="786" customFormat="1" ht="38.25" customHeight="1">
      <c r="A528" s="782">
        <f t="shared" si="23"/>
        <v>517</v>
      </c>
      <c r="B528" s="118" t="s">
        <v>1432</v>
      </c>
      <c r="C528" s="783">
        <v>43725</v>
      </c>
      <c r="D528" s="783">
        <v>44090</v>
      </c>
      <c r="E528" s="783" t="s">
        <v>464</v>
      </c>
      <c r="F528" s="805" t="s">
        <v>1740</v>
      </c>
      <c r="G528" s="805">
        <v>2018</v>
      </c>
      <c r="H528" s="118" t="s">
        <v>2564</v>
      </c>
      <c r="I528" s="784" t="s">
        <v>20</v>
      </c>
      <c r="J528" s="784" t="s">
        <v>20</v>
      </c>
      <c r="K528" s="118">
        <v>25</v>
      </c>
      <c r="L528" s="118" t="s">
        <v>1435</v>
      </c>
      <c r="M528" s="103"/>
      <c r="N528" s="118" t="s">
        <v>243</v>
      </c>
      <c r="O528" s="118" t="s">
        <v>244</v>
      </c>
      <c r="P528" s="118" t="s">
        <v>379</v>
      </c>
      <c r="Q528" s="118" t="s">
        <v>246</v>
      </c>
      <c r="R528" s="783">
        <v>43725</v>
      </c>
      <c r="S528" s="783">
        <v>44090</v>
      </c>
      <c r="T528" s="107">
        <v>2807</v>
      </c>
      <c r="U528" s="108">
        <v>1</v>
      </c>
      <c r="V528" s="108">
        <v>1</v>
      </c>
      <c r="W528" s="108">
        <v>1.8</v>
      </c>
      <c r="X528" s="90">
        <v>1</v>
      </c>
      <c r="Y528" s="110">
        <v>1</v>
      </c>
      <c r="Z528" s="110">
        <v>1</v>
      </c>
      <c r="AA528" s="110">
        <v>1</v>
      </c>
      <c r="AB528" s="785">
        <f t="shared" si="22"/>
        <v>5052.6000000000004</v>
      </c>
    </row>
    <row r="529" spans="1:28" s="786" customFormat="1" ht="38.25" customHeight="1">
      <c r="A529" s="782">
        <f t="shared" si="23"/>
        <v>518</v>
      </c>
      <c r="B529" s="118" t="s">
        <v>1432</v>
      </c>
      <c r="C529" s="783">
        <v>43725</v>
      </c>
      <c r="D529" s="783">
        <v>44090</v>
      </c>
      <c r="E529" s="783" t="s">
        <v>464</v>
      </c>
      <c r="F529" s="805" t="s">
        <v>1740</v>
      </c>
      <c r="G529" s="805">
        <v>2018</v>
      </c>
      <c r="H529" s="118" t="s">
        <v>2564</v>
      </c>
      <c r="I529" s="784" t="s">
        <v>20</v>
      </c>
      <c r="J529" s="784" t="s">
        <v>20</v>
      </c>
      <c r="K529" s="118">
        <v>25</v>
      </c>
      <c r="L529" s="118" t="s">
        <v>1435</v>
      </c>
      <c r="M529" s="103"/>
      <c r="N529" s="118" t="s">
        <v>243</v>
      </c>
      <c r="O529" s="118" t="s">
        <v>244</v>
      </c>
      <c r="P529" s="118" t="s">
        <v>379</v>
      </c>
      <c r="Q529" s="118" t="s">
        <v>246</v>
      </c>
      <c r="R529" s="783">
        <v>43725</v>
      </c>
      <c r="S529" s="783">
        <v>44090</v>
      </c>
      <c r="T529" s="107">
        <v>2807</v>
      </c>
      <c r="U529" s="108">
        <v>1</v>
      </c>
      <c r="V529" s="108">
        <v>1</v>
      </c>
      <c r="W529" s="108">
        <v>1.8</v>
      </c>
      <c r="X529" s="90">
        <v>1</v>
      </c>
      <c r="Y529" s="110">
        <v>1</v>
      </c>
      <c r="Z529" s="110">
        <v>1</v>
      </c>
      <c r="AA529" s="110">
        <v>1</v>
      </c>
      <c r="AB529" s="785">
        <f t="shared" si="22"/>
        <v>5052.6000000000004</v>
      </c>
    </row>
    <row r="530" spans="1:28" s="786" customFormat="1" ht="38.25" customHeight="1">
      <c r="A530" s="782">
        <f t="shared" si="23"/>
        <v>519</v>
      </c>
      <c r="B530" s="118" t="s">
        <v>1432</v>
      </c>
      <c r="C530" s="783">
        <v>43678</v>
      </c>
      <c r="D530" s="783">
        <v>44043</v>
      </c>
      <c r="E530" s="783" t="s">
        <v>464</v>
      </c>
      <c r="F530" s="805" t="s">
        <v>1741</v>
      </c>
      <c r="G530" s="805">
        <v>1992</v>
      </c>
      <c r="H530" s="118" t="s">
        <v>1742</v>
      </c>
      <c r="I530" s="784" t="s">
        <v>1743</v>
      </c>
      <c r="J530" s="784" t="s">
        <v>20</v>
      </c>
      <c r="K530" s="118" t="s">
        <v>433</v>
      </c>
      <c r="L530" s="118" t="s">
        <v>1435</v>
      </c>
      <c r="M530" s="103" t="s">
        <v>1744</v>
      </c>
      <c r="N530" s="118" t="s">
        <v>243</v>
      </c>
      <c r="O530" s="118" t="s">
        <v>244</v>
      </c>
      <c r="P530" s="118" t="s">
        <v>230</v>
      </c>
      <c r="Q530" s="118" t="s">
        <v>246</v>
      </c>
      <c r="R530" s="783">
        <v>43678</v>
      </c>
      <c r="S530" s="783">
        <v>44043</v>
      </c>
      <c r="T530" s="107">
        <v>2807</v>
      </c>
      <c r="U530" s="108">
        <v>1</v>
      </c>
      <c r="V530" s="108">
        <v>0.5</v>
      </c>
      <c r="W530" s="108">
        <v>1.8</v>
      </c>
      <c r="X530" s="90">
        <v>1</v>
      </c>
      <c r="Y530" s="110">
        <v>1</v>
      </c>
      <c r="Z530" s="110">
        <v>1</v>
      </c>
      <c r="AA530" s="110">
        <v>1</v>
      </c>
      <c r="AB530" s="785">
        <f t="shared" si="22"/>
        <v>2526.3000000000002</v>
      </c>
    </row>
    <row r="531" spans="1:28" s="786" customFormat="1" ht="38.25" customHeight="1">
      <c r="A531" s="782">
        <f t="shared" si="23"/>
        <v>520</v>
      </c>
      <c r="B531" s="118" t="s">
        <v>1432</v>
      </c>
      <c r="C531" s="783">
        <v>43678</v>
      </c>
      <c r="D531" s="783">
        <v>44043</v>
      </c>
      <c r="E531" s="783" t="s">
        <v>464</v>
      </c>
      <c r="F531" s="805" t="s">
        <v>1745</v>
      </c>
      <c r="G531" s="805">
        <v>1992</v>
      </c>
      <c r="H531" s="118" t="s">
        <v>1746</v>
      </c>
      <c r="I531" s="784" t="s">
        <v>1586</v>
      </c>
      <c r="J531" s="784" t="s">
        <v>20</v>
      </c>
      <c r="K531" s="118" t="s">
        <v>1097</v>
      </c>
      <c r="L531" s="118" t="s">
        <v>1435</v>
      </c>
      <c r="M531" s="103" t="s">
        <v>1747</v>
      </c>
      <c r="N531" s="118" t="s">
        <v>243</v>
      </c>
      <c r="O531" s="118" t="s">
        <v>244</v>
      </c>
      <c r="P531" s="118" t="s">
        <v>230</v>
      </c>
      <c r="Q531" s="118" t="s">
        <v>246</v>
      </c>
      <c r="R531" s="783">
        <v>43678</v>
      </c>
      <c r="S531" s="783">
        <v>44043</v>
      </c>
      <c r="T531" s="107">
        <v>2807</v>
      </c>
      <c r="U531" s="108">
        <v>1</v>
      </c>
      <c r="V531" s="108">
        <v>0.5</v>
      </c>
      <c r="W531" s="108">
        <v>1.8</v>
      </c>
      <c r="X531" s="90">
        <v>1</v>
      </c>
      <c r="Y531" s="110">
        <v>1</v>
      </c>
      <c r="Z531" s="110">
        <v>1</v>
      </c>
      <c r="AA531" s="110">
        <v>1</v>
      </c>
      <c r="AB531" s="785">
        <f t="shared" si="22"/>
        <v>2526.3000000000002</v>
      </c>
    </row>
    <row r="532" spans="1:28" s="786" customFormat="1" ht="38.25" customHeight="1">
      <c r="A532" s="782">
        <f t="shared" si="23"/>
        <v>521</v>
      </c>
      <c r="B532" s="118" t="s">
        <v>1432</v>
      </c>
      <c r="C532" s="783">
        <v>43678</v>
      </c>
      <c r="D532" s="783">
        <v>44043</v>
      </c>
      <c r="E532" s="783" t="s">
        <v>464</v>
      </c>
      <c r="F532" s="805" t="s">
        <v>1745</v>
      </c>
      <c r="G532" s="805">
        <v>1992</v>
      </c>
      <c r="H532" s="118" t="s">
        <v>780</v>
      </c>
      <c r="I532" s="784" t="s">
        <v>1586</v>
      </c>
      <c r="J532" s="784" t="s">
        <v>20</v>
      </c>
      <c r="K532" s="118" t="s">
        <v>1069</v>
      </c>
      <c r="L532" s="118" t="s">
        <v>1435</v>
      </c>
      <c r="M532" s="103" t="s">
        <v>1748</v>
      </c>
      <c r="N532" s="118" t="s">
        <v>243</v>
      </c>
      <c r="O532" s="118" t="s">
        <v>244</v>
      </c>
      <c r="P532" s="118" t="s">
        <v>230</v>
      </c>
      <c r="Q532" s="118" t="s">
        <v>246</v>
      </c>
      <c r="R532" s="783">
        <v>43678</v>
      </c>
      <c r="S532" s="783">
        <v>44043</v>
      </c>
      <c r="T532" s="107">
        <v>2807</v>
      </c>
      <c r="U532" s="108">
        <v>1</v>
      </c>
      <c r="V532" s="108">
        <v>0.5</v>
      </c>
      <c r="W532" s="108">
        <v>1.8</v>
      </c>
      <c r="X532" s="90">
        <v>1</v>
      </c>
      <c r="Y532" s="110">
        <v>1</v>
      </c>
      <c r="Z532" s="110">
        <v>1</v>
      </c>
      <c r="AA532" s="110">
        <v>1</v>
      </c>
      <c r="AB532" s="785">
        <f t="shared" si="22"/>
        <v>2526.3000000000002</v>
      </c>
    </row>
    <row r="533" spans="1:28" s="786" customFormat="1" ht="38.25" customHeight="1">
      <c r="A533" s="782">
        <f t="shared" si="23"/>
        <v>522</v>
      </c>
      <c r="B533" s="118" t="s">
        <v>1432</v>
      </c>
      <c r="C533" s="783">
        <v>43725</v>
      </c>
      <c r="D533" s="783">
        <v>44090</v>
      </c>
      <c r="E533" s="783" t="s">
        <v>820</v>
      </c>
      <c r="F533" s="805" t="s">
        <v>1749</v>
      </c>
      <c r="G533" s="805">
        <v>2016</v>
      </c>
      <c r="H533" s="118" t="s">
        <v>1750</v>
      </c>
      <c r="I533" s="784" t="s">
        <v>1751</v>
      </c>
      <c r="J533" s="784" t="s">
        <v>20</v>
      </c>
      <c r="K533" s="118" t="s">
        <v>550</v>
      </c>
      <c r="L533" s="118" t="s">
        <v>1435</v>
      </c>
      <c r="M533" s="103" t="s">
        <v>1752</v>
      </c>
      <c r="N533" s="118" t="s">
        <v>243</v>
      </c>
      <c r="O533" s="118" t="s">
        <v>244</v>
      </c>
      <c r="P533" s="118" t="s">
        <v>319</v>
      </c>
      <c r="Q533" s="118" t="s">
        <v>246</v>
      </c>
      <c r="R533" s="783">
        <v>43725</v>
      </c>
      <c r="S533" s="783">
        <v>44090</v>
      </c>
      <c r="T533" s="107">
        <v>2246</v>
      </c>
      <c r="U533" s="108">
        <v>1</v>
      </c>
      <c r="V533" s="108">
        <v>0.9</v>
      </c>
      <c r="W533" s="108">
        <v>1.8</v>
      </c>
      <c r="X533" s="90">
        <v>1</v>
      </c>
      <c r="Y533" s="110">
        <v>1</v>
      </c>
      <c r="Z533" s="110">
        <v>1</v>
      </c>
      <c r="AA533" s="110">
        <v>1</v>
      </c>
      <c r="AB533" s="785">
        <f t="shared" si="22"/>
        <v>3638.52</v>
      </c>
    </row>
    <row r="534" spans="1:28" s="786" customFormat="1" ht="38.25" customHeight="1">
      <c r="A534" s="782">
        <f t="shared" si="23"/>
        <v>523</v>
      </c>
      <c r="B534" s="118" t="s">
        <v>1432</v>
      </c>
      <c r="C534" s="783">
        <v>43725</v>
      </c>
      <c r="D534" s="783">
        <v>44090</v>
      </c>
      <c r="E534" s="783" t="s">
        <v>820</v>
      </c>
      <c r="F534" s="805" t="s">
        <v>1749</v>
      </c>
      <c r="G534" s="805">
        <v>2016</v>
      </c>
      <c r="H534" s="118" t="s">
        <v>1753</v>
      </c>
      <c r="I534" s="784" t="s">
        <v>1751</v>
      </c>
      <c r="J534" s="784" t="s">
        <v>20</v>
      </c>
      <c r="K534" s="118" t="s">
        <v>550</v>
      </c>
      <c r="L534" s="118" t="s">
        <v>1435</v>
      </c>
      <c r="M534" s="103" t="s">
        <v>1754</v>
      </c>
      <c r="N534" s="118" t="s">
        <v>243</v>
      </c>
      <c r="O534" s="118" t="s">
        <v>244</v>
      </c>
      <c r="P534" s="118" t="s">
        <v>319</v>
      </c>
      <c r="Q534" s="118" t="s">
        <v>246</v>
      </c>
      <c r="R534" s="783">
        <v>43725</v>
      </c>
      <c r="S534" s="783">
        <v>44090</v>
      </c>
      <c r="T534" s="107">
        <v>2246</v>
      </c>
      <c r="U534" s="108">
        <v>1</v>
      </c>
      <c r="V534" s="108">
        <v>0.9</v>
      </c>
      <c r="W534" s="108">
        <v>1.8</v>
      </c>
      <c r="X534" s="90">
        <v>1</v>
      </c>
      <c r="Y534" s="110">
        <v>1</v>
      </c>
      <c r="Z534" s="110">
        <v>1</v>
      </c>
      <c r="AA534" s="110">
        <v>1</v>
      </c>
      <c r="AB534" s="785">
        <f t="shared" si="22"/>
        <v>3638.52</v>
      </c>
    </row>
    <row r="535" spans="1:28" s="786" customFormat="1" ht="38.25" customHeight="1">
      <c r="A535" s="782">
        <f t="shared" si="23"/>
        <v>524</v>
      </c>
      <c r="B535" s="118" t="s">
        <v>1432</v>
      </c>
      <c r="C535" s="783">
        <v>43725</v>
      </c>
      <c r="D535" s="783">
        <v>44090</v>
      </c>
      <c r="E535" s="783" t="s">
        <v>820</v>
      </c>
      <c r="F535" s="805" t="s">
        <v>1749</v>
      </c>
      <c r="G535" s="805">
        <v>2016</v>
      </c>
      <c r="H535" s="118" t="s">
        <v>1755</v>
      </c>
      <c r="I535" s="784" t="s">
        <v>1751</v>
      </c>
      <c r="J535" s="784" t="s">
        <v>20</v>
      </c>
      <c r="K535" s="118" t="s">
        <v>550</v>
      </c>
      <c r="L535" s="118" t="s">
        <v>1435</v>
      </c>
      <c r="M535" s="103" t="s">
        <v>1756</v>
      </c>
      <c r="N535" s="118" t="s">
        <v>243</v>
      </c>
      <c r="O535" s="118" t="s">
        <v>244</v>
      </c>
      <c r="P535" s="118" t="s">
        <v>319</v>
      </c>
      <c r="Q535" s="118" t="s">
        <v>246</v>
      </c>
      <c r="R535" s="783">
        <v>43725</v>
      </c>
      <c r="S535" s="783">
        <v>44090</v>
      </c>
      <c r="T535" s="107">
        <v>2246</v>
      </c>
      <c r="U535" s="108">
        <v>1</v>
      </c>
      <c r="V535" s="108">
        <v>0.9</v>
      </c>
      <c r="W535" s="108">
        <v>1.8</v>
      </c>
      <c r="X535" s="90">
        <v>1</v>
      </c>
      <c r="Y535" s="110">
        <v>1</v>
      </c>
      <c r="Z535" s="110">
        <v>1</v>
      </c>
      <c r="AA535" s="110">
        <v>1</v>
      </c>
      <c r="AB535" s="785">
        <f t="shared" si="22"/>
        <v>3638.52</v>
      </c>
    </row>
    <row r="536" spans="1:28" s="786" customFormat="1" ht="38.25" customHeight="1">
      <c r="A536" s="782">
        <f t="shared" si="23"/>
        <v>525</v>
      </c>
      <c r="B536" s="118" t="s">
        <v>1432</v>
      </c>
      <c r="C536" s="783">
        <v>43725</v>
      </c>
      <c r="D536" s="783">
        <v>44090</v>
      </c>
      <c r="E536" s="783" t="s">
        <v>820</v>
      </c>
      <c r="F536" s="805" t="s">
        <v>1749</v>
      </c>
      <c r="G536" s="805">
        <v>2016</v>
      </c>
      <c r="H536" s="118" t="s">
        <v>1757</v>
      </c>
      <c r="I536" s="784" t="s">
        <v>1751</v>
      </c>
      <c r="J536" s="784" t="s">
        <v>20</v>
      </c>
      <c r="K536" s="118" t="s">
        <v>550</v>
      </c>
      <c r="L536" s="118" t="s">
        <v>1435</v>
      </c>
      <c r="M536" s="103" t="s">
        <v>1758</v>
      </c>
      <c r="N536" s="118" t="s">
        <v>243</v>
      </c>
      <c r="O536" s="118" t="s">
        <v>244</v>
      </c>
      <c r="P536" s="118" t="s">
        <v>319</v>
      </c>
      <c r="Q536" s="118" t="s">
        <v>246</v>
      </c>
      <c r="R536" s="783">
        <v>43725</v>
      </c>
      <c r="S536" s="783">
        <v>44090</v>
      </c>
      <c r="T536" s="107">
        <v>2246</v>
      </c>
      <c r="U536" s="108">
        <v>1</v>
      </c>
      <c r="V536" s="108">
        <v>0.9</v>
      </c>
      <c r="W536" s="108">
        <v>1.8</v>
      </c>
      <c r="X536" s="90">
        <v>1</v>
      </c>
      <c r="Y536" s="110">
        <v>1</v>
      </c>
      <c r="Z536" s="110">
        <v>1</v>
      </c>
      <c r="AA536" s="110">
        <v>1</v>
      </c>
      <c r="AB536" s="785">
        <f t="shared" si="22"/>
        <v>3638.52</v>
      </c>
    </row>
    <row r="537" spans="1:28" s="786" customFormat="1" ht="38.25" customHeight="1">
      <c r="A537" s="782">
        <f t="shared" si="23"/>
        <v>526</v>
      </c>
      <c r="B537" s="118" t="s">
        <v>1432</v>
      </c>
      <c r="C537" s="783">
        <v>43800</v>
      </c>
      <c r="D537" s="783">
        <v>44165</v>
      </c>
      <c r="E537" s="783" t="s">
        <v>820</v>
      </c>
      <c r="F537" s="805" t="s">
        <v>1749</v>
      </c>
      <c r="G537" s="805">
        <v>2017</v>
      </c>
      <c r="H537" s="118" t="s">
        <v>2709</v>
      </c>
      <c r="I537" s="784" t="s">
        <v>1751</v>
      </c>
      <c r="J537" s="784" t="s">
        <v>20</v>
      </c>
      <c r="K537" s="118" t="s">
        <v>550</v>
      </c>
      <c r="L537" s="118" t="s">
        <v>1435</v>
      </c>
      <c r="M537" s="103" t="s">
        <v>1759</v>
      </c>
      <c r="N537" s="118" t="s">
        <v>243</v>
      </c>
      <c r="O537" s="118" t="s">
        <v>244</v>
      </c>
      <c r="P537" s="118" t="s">
        <v>379</v>
      </c>
      <c r="Q537" s="118" t="s">
        <v>246</v>
      </c>
      <c r="R537" s="783">
        <v>43800</v>
      </c>
      <c r="S537" s="783">
        <v>44165</v>
      </c>
      <c r="T537" s="107">
        <v>2246</v>
      </c>
      <c r="U537" s="108">
        <v>1</v>
      </c>
      <c r="V537" s="108">
        <v>1</v>
      </c>
      <c r="W537" s="108">
        <v>1.8</v>
      </c>
      <c r="X537" s="90">
        <v>1</v>
      </c>
      <c r="Y537" s="110">
        <v>1</v>
      </c>
      <c r="Z537" s="110">
        <v>1</v>
      </c>
      <c r="AA537" s="110">
        <v>1</v>
      </c>
      <c r="AB537" s="785">
        <f t="shared" si="22"/>
        <v>4042.8</v>
      </c>
    </row>
    <row r="538" spans="1:28" s="786" customFormat="1" ht="38.25" customHeight="1">
      <c r="A538" s="782">
        <f t="shared" si="23"/>
        <v>527</v>
      </c>
      <c r="B538" s="118" t="s">
        <v>1432</v>
      </c>
      <c r="C538" s="783">
        <v>43678</v>
      </c>
      <c r="D538" s="783">
        <v>44043</v>
      </c>
      <c r="E538" s="783" t="s">
        <v>464</v>
      </c>
      <c r="F538" s="805" t="s">
        <v>1267</v>
      </c>
      <c r="G538" s="805">
        <v>1994</v>
      </c>
      <c r="H538" s="118" t="s">
        <v>1760</v>
      </c>
      <c r="I538" s="784" t="s">
        <v>1581</v>
      </c>
      <c r="J538" s="784" t="s">
        <v>20</v>
      </c>
      <c r="K538" s="118" t="s">
        <v>1761</v>
      </c>
      <c r="L538" s="118" t="s">
        <v>1435</v>
      </c>
      <c r="M538" s="103" t="s">
        <v>1762</v>
      </c>
      <c r="N538" s="118" t="s">
        <v>243</v>
      </c>
      <c r="O538" s="118" t="s">
        <v>244</v>
      </c>
      <c r="P538" s="118" t="s">
        <v>230</v>
      </c>
      <c r="Q538" s="118" t="s">
        <v>246</v>
      </c>
      <c r="R538" s="783">
        <v>43678</v>
      </c>
      <c r="S538" s="783">
        <v>44043</v>
      </c>
      <c r="T538" s="107">
        <v>2807</v>
      </c>
      <c r="U538" s="108">
        <v>1</v>
      </c>
      <c r="V538" s="108">
        <v>0.5</v>
      </c>
      <c r="W538" s="108">
        <v>1.8</v>
      </c>
      <c r="X538" s="90">
        <v>1</v>
      </c>
      <c r="Y538" s="110">
        <v>1</v>
      </c>
      <c r="Z538" s="110">
        <v>1</v>
      </c>
      <c r="AA538" s="110">
        <v>1</v>
      </c>
      <c r="AB538" s="785">
        <f t="shared" si="22"/>
        <v>2526.3000000000002</v>
      </c>
    </row>
    <row r="539" spans="1:28" s="786" customFormat="1" ht="38.25" customHeight="1">
      <c r="A539" s="782">
        <f t="shared" si="23"/>
        <v>528</v>
      </c>
      <c r="B539" s="118" t="s">
        <v>1432</v>
      </c>
      <c r="C539" s="783">
        <v>43678</v>
      </c>
      <c r="D539" s="783">
        <v>44043</v>
      </c>
      <c r="E539" s="783" t="s">
        <v>464</v>
      </c>
      <c r="F539" s="805" t="s">
        <v>1267</v>
      </c>
      <c r="G539" s="805">
        <v>1994</v>
      </c>
      <c r="H539" s="118" t="s">
        <v>1763</v>
      </c>
      <c r="I539" s="784" t="s">
        <v>1581</v>
      </c>
      <c r="J539" s="784" t="s">
        <v>20</v>
      </c>
      <c r="K539" s="118" t="s">
        <v>1761</v>
      </c>
      <c r="L539" s="118" t="s">
        <v>1435</v>
      </c>
      <c r="M539" s="103" t="s">
        <v>1764</v>
      </c>
      <c r="N539" s="118" t="s">
        <v>243</v>
      </c>
      <c r="O539" s="118" t="s">
        <v>244</v>
      </c>
      <c r="P539" s="118" t="s">
        <v>230</v>
      </c>
      <c r="Q539" s="118" t="s">
        <v>246</v>
      </c>
      <c r="R539" s="783">
        <v>43678</v>
      </c>
      <c r="S539" s="783">
        <v>44043</v>
      </c>
      <c r="T539" s="107">
        <v>2807</v>
      </c>
      <c r="U539" s="108">
        <v>1</v>
      </c>
      <c r="V539" s="108">
        <v>0.5</v>
      </c>
      <c r="W539" s="108">
        <v>1.8</v>
      </c>
      <c r="X539" s="90">
        <v>1</v>
      </c>
      <c r="Y539" s="110">
        <v>1</v>
      </c>
      <c r="Z539" s="110">
        <v>1</v>
      </c>
      <c r="AA539" s="110">
        <v>1</v>
      </c>
      <c r="AB539" s="785">
        <f t="shared" si="22"/>
        <v>2526.3000000000002</v>
      </c>
    </row>
    <row r="540" spans="1:28" s="786" customFormat="1" ht="38.25" customHeight="1">
      <c r="A540" s="782">
        <f t="shared" si="23"/>
        <v>529</v>
      </c>
      <c r="B540" s="118" t="s">
        <v>1432</v>
      </c>
      <c r="C540" s="783">
        <v>43678</v>
      </c>
      <c r="D540" s="783">
        <v>44043</v>
      </c>
      <c r="E540" s="783" t="s">
        <v>464</v>
      </c>
      <c r="F540" s="805" t="s">
        <v>1296</v>
      </c>
      <c r="G540" s="805">
        <v>1995</v>
      </c>
      <c r="H540" s="118" t="s">
        <v>1765</v>
      </c>
      <c r="I540" s="784" t="s">
        <v>1581</v>
      </c>
      <c r="J540" s="784" t="s">
        <v>20</v>
      </c>
      <c r="K540" s="118" t="s">
        <v>1761</v>
      </c>
      <c r="L540" s="118" t="s">
        <v>1435</v>
      </c>
      <c r="M540" s="103" t="s">
        <v>1766</v>
      </c>
      <c r="N540" s="118" t="s">
        <v>243</v>
      </c>
      <c r="O540" s="118" t="s">
        <v>244</v>
      </c>
      <c r="P540" s="118" t="s">
        <v>230</v>
      </c>
      <c r="Q540" s="118" t="s">
        <v>246</v>
      </c>
      <c r="R540" s="783">
        <v>43678</v>
      </c>
      <c r="S540" s="783">
        <v>44043</v>
      </c>
      <c r="T540" s="107">
        <v>2807</v>
      </c>
      <c r="U540" s="108">
        <v>1</v>
      </c>
      <c r="V540" s="108">
        <v>0.5</v>
      </c>
      <c r="W540" s="108">
        <v>1.8</v>
      </c>
      <c r="X540" s="90">
        <v>1</v>
      </c>
      <c r="Y540" s="110">
        <v>1</v>
      </c>
      <c r="Z540" s="110">
        <v>1</v>
      </c>
      <c r="AA540" s="110">
        <v>1</v>
      </c>
      <c r="AB540" s="785">
        <f t="shared" si="22"/>
        <v>2526.3000000000002</v>
      </c>
    </row>
    <row r="541" spans="1:28" s="786" customFormat="1" ht="38.25" customHeight="1">
      <c r="A541" s="782">
        <f t="shared" si="23"/>
        <v>530</v>
      </c>
      <c r="B541" s="118" t="s">
        <v>1432</v>
      </c>
      <c r="C541" s="783">
        <v>43678</v>
      </c>
      <c r="D541" s="783">
        <v>44043</v>
      </c>
      <c r="E541" s="783" t="s">
        <v>464</v>
      </c>
      <c r="F541" s="805" t="s">
        <v>1296</v>
      </c>
      <c r="G541" s="805">
        <v>1995</v>
      </c>
      <c r="H541" s="118" t="s">
        <v>1767</v>
      </c>
      <c r="I541" s="784" t="s">
        <v>1581</v>
      </c>
      <c r="J541" s="784" t="s">
        <v>20</v>
      </c>
      <c r="K541" s="118" t="s">
        <v>1761</v>
      </c>
      <c r="L541" s="118" t="s">
        <v>1435</v>
      </c>
      <c r="M541" s="103" t="s">
        <v>1768</v>
      </c>
      <c r="N541" s="118" t="s">
        <v>243</v>
      </c>
      <c r="O541" s="118" t="s">
        <v>244</v>
      </c>
      <c r="P541" s="118" t="s">
        <v>230</v>
      </c>
      <c r="Q541" s="118" t="s">
        <v>246</v>
      </c>
      <c r="R541" s="783">
        <v>43678</v>
      </c>
      <c r="S541" s="783">
        <v>44043</v>
      </c>
      <c r="T541" s="107">
        <v>2807</v>
      </c>
      <c r="U541" s="108">
        <v>1</v>
      </c>
      <c r="V541" s="108">
        <v>0.5</v>
      </c>
      <c r="W541" s="108">
        <v>1.8</v>
      </c>
      <c r="X541" s="90">
        <v>1</v>
      </c>
      <c r="Y541" s="110">
        <v>1</v>
      </c>
      <c r="Z541" s="110">
        <v>1</v>
      </c>
      <c r="AA541" s="110">
        <v>1</v>
      </c>
      <c r="AB541" s="785">
        <f t="shared" si="22"/>
        <v>2526.3000000000002</v>
      </c>
    </row>
    <row r="542" spans="1:28" s="786" customFormat="1" ht="38.25" customHeight="1">
      <c r="A542" s="782">
        <f t="shared" si="23"/>
        <v>531</v>
      </c>
      <c r="B542" s="118" t="s">
        <v>1432</v>
      </c>
      <c r="C542" s="783">
        <v>43678</v>
      </c>
      <c r="D542" s="783">
        <v>44043</v>
      </c>
      <c r="E542" s="783" t="s">
        <v>464</v>
      </c>
      <c r="F542" s="805" t="s">
        <v>1296</v>
      </c>
      <c r="G542" s="805">
        <v>1997</v>
      </c>
      <c r="H542" s="118" t="s">
        <v>1769</v>
      </c>
      <c r="I542" s="784" t="s">
        <v>1581</v>
      </c>
      <c r="J542" s="784" t="s">
        <v>20</v>
      </c>
      <c r="K542" s="118" t="s">
        <v>1761</v>
      </c>
      <c r="L542" s="118" t="s">
        <v>1435</v>
      </c>
      <c r="M542" s="103" t="s">
        <v>1770</v>
      </c>
      <c r="N542" s="118" t="s">
        <v>243</v>
      </c>
      <c r="O542" s="118" t="s">
        <v>244</v>
      </c>
      <c r="P542" s="118" t="s">
        <v>230</v>
      </c>
      <c r="Q542" s="118" t="s">
        <v>246</v>
      </c>
      <c r="R542" s="783">
        <v>43678</v>
      </c>
      <c r="S542" s="783">
        <v>44043</v>
      </c>
      <c r="T542" s="107">
        <v>2807</v>
      </c>
      <c r="U542" s="108">
        <v>1</v>
      </c>
      <c r="V542" s="108">
        <v>0.5</v>
      </c>
      <c r="W542" s="108">
        <v>1.8</v>
      </c>
      <c r="X542" s="90">
        <v>1</v>
      </c>
      <c r="Y542" s="110">
        <v>1</v>
      </c>
      <c r="Z542" s="110">
        <v>1</v>
      </c>
      <c r="AA542" s="110">
        <v>1</v>
      </c>
      <c r="AB542" s="785">
        <f t="shared" si="22"/>
        <v>2526.3000000000002</v>
      </c>
    </row>
    <row r="543" spans="1:28" s="786" customFormat="1" ht="38.25" customHeight="1">
      <c r="A543" s="782">
        <f t="shared" si="23"/>
        <v>532</v>
      </c>
      <c r="B543" s="118" t="s">
        <v>1432</v>
      </c>
      <c r="C543" s="783">
        <v>43678</v>
      </c>
      <c r="D543" s="783">
        <v>44043</v>
      </c>
      <c r="E543" s="783" t="s">
        <v>464</v>
      </c>
      <c r="F543" s="805" t="s">
        <v>1296</v>
      </c>
      <c r="G543" s="805">
        <v>1995</v>
      </c>
      <c r="H543" s="118" t="s">
        <v>1771</v>
      </c>
      <c r="I543" s="784" t="s">
        <v>1581</v>
      </c>
      <c r="J543" s="784" t="s">
        <v>20</v>
      </c>
      <c r="K543" s="118" t="s">
        <v>1761</v>
      </c>
      <c r="L543" s="118" t="s">
        <v>1435</v>
      </c>
      <c r="M543" s="103" t="s">
        <v>1772</v>
      </c>
      <c r="N543" s="118" t="s">
        <v>243</v>
      </c>
      <c r="O543" s="118" t="s">
        <v>244</v>
      </c>
      <c r="P543" s="118" t="s">
        <v>230</v>
      </c>
      <c r="Q543" s="118" t="s">
        <v>246</v>
      </c>
      <c r="R543" s="783">
        <v>43678</v>
      </c>
      <c r="S543" s="783">
        <v>44043</v>
      </c>
      <c r="T543" s="107">
        <v>2807</v>
      </c>
      <c r="U543" s="108">
        <v>1</v>
      </c>
      <c r="V543" s="108">
        <v>0.5</v>
      </c>
      <c r="W543" s="108">
        <v>1.8</v>
      </c>
      <c r="X543" s="90">
        <v>1</v>
      </c>
      <c r="Y543" s="110">
        <v>1</v>
      </c>
      <c r="Z543" s="110">
        <v>1</v>
      </c>
      <c r="AA543" s="110">
        <v>1</v>
      </c>
      <c r="AB543" s="785">
        <f t="shared" si="22"/>
        <v>2526.3000000000002</v>
      </c>
    </row>
    <row r="544" spans="1:28" s="786" customFormat="1" ht="38.25" customHeight="1">
      <c r="A544" s="782">
        <f t="shared" si="23"/>
        <v>533</v>
      </c>
      <c r="B544" s="118" t="s">
        <v>1432</v>
      </c>
      <c r="C544" s="783">
        <v>43678</v>
      </c>
      <c r="D544" s="783">
        <v>44043</v>
      </c>
      <c r="E544" s="783" t="s">
        <v>464</v>
      </c>
      <c r="F544" s="805" t="s">
        <v>1296</v>
      </c>
      <c r="G544" s="805">
        <v>1994</v>
      </c>
      <c r="H544" s="118" t="s">
        <v>1773</v>
      </c>
      <c r="I544" s="784" t="s">
        <v>1581</v>
      </c>
      <c r="J544" s="784" t="s">
        <v>20</v>
      </c>
      <c r="K544" s="118" t="s">
        <v>1761</v>
      </c>
      <c r="L544" s="118" t="s">
        <v>1435</v>
      </c>
      <c r="M544" s="103" t="s">
        <v>1774</v>
      </c>
      <c r="N544" s="118" t="s">
        <v>243</v>
      </c>
      <c r="O544" s="118" t="s">
        <v>244</v>
      </c>
      <c r="P544" s="118" t="s">
        <v>230</v>
      </c>
      <c r="Q544" s="118" t="s">
        <v>246</v>
      </c>
      <c r="R544" s="783">
        <v>43678</v>
      </c>
      <c r="S544" s="783">
        <v>44043</v>
      </c>
      <c r="T544" s="107">
        <v>2807</v>
      </c>
      <c r="U544" s="108">
        <v>1</v>
      </c>
      <c r="V544" s="108">
        <v>0.5</v>
      </c>
      <c r="W544" s="108">
        <v>1.8</v>
      </c>
      <c r="X544" s="90">
        <v>1</v>
      </c>
      <c r="Y544" s="110">
        <v>1</v>
      </c>
      <c r="Z544" s="110">
        <v>1</v>
      </c>
      <c r="AA544" s="110">
        <v>1</v>
      </c>
      <c r="AB544" s="785">
        <f t="shared" si="22"/>
        <v>2526.3000000000002</v>
      </c>
    </row>
    <row r="545" spans="1:28" s="786" customFormat="1" ht="38.25" customHeight="1">
      <c r="A545" s="782">
        <f t="shared" si="23"/>
        <v>534</v>
      </c>
      <c r="B545" s="118" t="s">
        <v>1432</v>
      </c>
      <c r="C545" s="783">
        <v>43678</v>
      </c>
      <c r="D545" s="783">
        <v>44043</v>
      </c>
      <c r="E545" s="783" t="s">
        <v>464</v>
      </c>
      <c r="F545" s="805" t="s">
        <v>1296</v>
      </c>
      <c r="G545" s="805">
        <v>1995</v>
      </c>
      <c r="H545" s="118" t="s">
        <v>1775</v>
      </c>
      <c r="I545" s="784" t="s">
        <v>1581</v>
      </c>
      <c r="J545" s="784" t="s">
        <v>20</v>
      </c>
      <c r="K545" s="118" t="s">
        <v>1761</v>
      </c>
      <c r="L545" s="118" t="s">
        <v>1435</v>
      </c>
      <c r="M545" s="103" t="s">
        <v>1776</v>
      </c>
      <c r="N545" s="118" t="s">
        <v>243</v>
      </c>
      <c r="O545" s="118" t="s">
        <v>244</v>
      </c>
      <c r="P545" s="118" t="s">
        <v>230</v>
      </c>
      <c r="Q545" s="118" t="s">
        <v>246</v>
      </c>
      <c r="R545" s="783">
        <v>43678</v>
      </c>
      <c r="S545" s="783">
        <v>44043</v>
      </c>
      <c r="T545" s="107">
        <v>2807</v>
      </c>
      <c r="U545" s="108">
        <v>1</v>
      </c>
      <c r="V545" s="108">
        <v>0.5</v>
      </c>
      <c r="W545" s="108">
        <v>1.8</v>
      </c>
      <c r="X545" s="90">
        <v>1</v>
      </c>
      <c r="Y545" s="110">
        <v>1</v>
      </c>
      <c r="Z545" s="110">
        <v>1</v>
      </c>
      <c r="AA545" s="110">
        <v>1</v>
      </c>
      <c r="AB545" s="785">
        <f t="shared" si="22"/>
        <v>2526.3000000000002</v>
      </c>
    </row>
    <row r="546" spans="1:28" s="786" customFormat="1" ht="38.25" customHeight="1">
      <c r="A546" s="782">
        <f t="shared" si="23"/>
        <v>535</v>
      </c>
      <c r="B546" s="118" t="s">
        <v>1432</v>
      </c>
      <c r="C546" s="783">
        <v>43725</v>
      </c>
      <c r="D546" s="783">
        <v>44090</v>
      </c>
      <c r="E546" s="783" t="s">
        <v>464</v>
      </c>
      <c r="F546" s="805" t="s">
        <v>1777</v>
      </c>
      <c r="G546" s="805">
        <v>2010</v>
      </c>
      <c r="H546" s="118" t="s">
        <v>1778</v>
      </c>
      <c r="I546" s="784" t="s">
        <v>1779</v>
      </c>
      <c r="J546" s="784" t="s">
        <v>20</v>
      </c>
      <c r="K546" s="118" t="s">
        <v>1139</v>
      </c>
      <c r="L546" s="118" t="s">
        <v>1435</v>
      </c>
      <c r="M546" s="103" t="s">
        <v>1780</v>
      </c>
      <c r="N546" s="118" t="s">
        <v>243</v>
      </c>
      <c r="O546" s="118" t="s">
        <v>244</v>
      </c>
      <c r="P546" s="118" t="s">
        <v>230</v>
      </c>
      <c r="Q546" s="118" t="s">
        <v>246</v>
      </c>
      <c r="R546" s="783">
        <v>43725</v>
      </c>
      <c r="S546" s="783">
        <v>44090</v>
      </c>
      <c r="T546" s="107">
        <v>2807</v>
      </c>
      <c r="U546" s="108">
        <v>1</v>
      </c>
      <c r="V546" s="108">
        <v>0.5</v>
      </c>
      <c r="W546" s="108">
        <v>1.8</v>
      </c>
      <c r="X546" s="90">
        <v>1</v>
      </c>
      <c r="Y546" s="110">
        <v>1</v>
      </c>
      <c r="Z546" s="110">
        <v>1</v>
      </c>
      <c r="AA546" s="110">
        <v>1</v>
      </c>
      <c r="AB546" s="785">
        <f t="shared" si="22"/>
        <v>2526.3000000000002</v>
      </c>
    </row>
    <row r="547" spans="1:28" s="786" customFormat="1" ht="38.25" customHeight="1">
      <c r="A547" s="782">
        <f t="shared" si="23"/>
        <v>536</v>
      </c>
      <c r="B547" s="118" t="s">
        <v>1432</v>
      </c>
      <c r="C547" s="783">
        <v>43725</v>
      </c>
      <c r="D547" s="783">
        <v>44090</v>
      </c>
      <c r="E547" s="783" t="s">
        <v>464</v>
      </c>
      <c r="F547" s="805" t="s">
        <v>1777</v>
      </c>
      <c r="G547" s="805">
        <v>2010</v>
      </c>
      <c r="H547" s="118" t="s">
        <v>1781</v>
      </c>
      <c r="I547" s="784" t="s">
        <v>1779</v>
      </c>
      <c r="J547" s="784" t="s">
        <v>20</v>
      </c>
      <c r="K547" s="118" t="s">
        <v>1139</v>
      </c>
      <c r="L547" s="118" t="s">
        <v>1435</v>
      </c>
      <c r="M547" s="103" t="s">
        <v>1782</v>
      </c>
      <c r="N547" s="118" t="s">
        <v>243</v>
      </c>
      <c r="O547" s="118" t="s">
        <v>244</v>
      </c>
      <c r="P547" s="118" t="s">
        <v>230</v>
      </c>
      <c r="Q547" s="118" t="s">
        <v>246</v>
      </c>
      <c r="R547" s="783">
        <v>43725</v>
      </c>
      <c r="S547" s="783">
        <v>44090</v>
      </c>
      <c r="T547" s="107">
        <v>2807</v>
      </c>
      <c r="U547" s="108">
        <v>1</v>
      </c>
      <c r="V547" s="108">
        <v>0.5</v>
      </c>
      <c r="W547" s="108">
        <v>1.8</v>
      </c>
      <c r="X547" s="90">
        <v>1</v>
      </c>
      <c r="Y547" s="110">
        <v>1</v>
      </c>
      <c r="Z547" s="110">
        <v>1</v>
      </c>
      <c r="AA547" s="110">
        <v>1</v>
      </c>
      <c r="AB547" s="785">
        <f t="shared" si="22"/>
        <v>2526.3000000000002</v>
      </c>
    </row>
    <row r="548" spans="1:28" s="786" customFormat="1" ht="38.25" customHeight="1">
      <c r="A548" s="782">
        <f t="shared" si="23"/>
        <v>537</v>
      </c>
      <c r="B548" s="118" t="s">
        <v>1432</v>
      </c>
      <c r="C548" s="783">
        <v>43800</v>
      </c>
      <c r="D548" s="783">
        <v>44165</v>
      </c>
      <c r="E548" s="783" t="s">
        <v>464</v>
      </c>
      <c r="F548" s="805" t="s">
        <v>1783</v>
      </c>
      <c r="G548" s="805">
        <v>2012</v>
      </c>
      <c r="H548" s="118" t="s">
        <v>1784</v>
      </c>
      <c r="I548" s="784" t="s">
        <v>1751</v>
      </c>
      <c r="J548" s="784" t="s">
        <v>20</v>
      </c>
      <c r="K548" s="118" t="s">
        <v>1785</v>
      </c>
      <c r="L548" s="118" t="s">
        <v>1435</v>
      </c>
      <c r="M548" s="103" t="s">
        <v>1786</v>
      </c>
      <c r="N548" s="118" t="s">
        <v>243</v>
      </c>
      <c r="O548" s="118" t="s">
        <v>244</v>
      </c>
      <c r="P548" s="118" t="s">
        <v>319</v>
      </c>
      <c r="Q548" s="118" t="s">
        <v>246</v>
      </c>
      <c r="R548" s="783">
        <v>43800</v>
      </c>
      <c r="S548" s="783">
        <v>44165</v>
      </c>
      <c r="T548" s="107">
        <v>2807</v>
      </c>
      <c r="U548" s="108">
        <v>1</v>
      </c>
      <c r="V548" s="108">
        <v>0.9</v>
      </c>
      <c r="W548" s="108">
        <v>1.8</v>
      </c>
      <c r="X548" s="90">
        <v>1</v>
      </c>
      <c r="Y548" s="110">
        <v>1</v>
      </c>
      <c r="Z548" s="110">
        <v>1</v>
      </c>
      <c r="AA548" s="110">
        <v>1</v>
      </c>
      <c r="AB548" s="785">
        <f t="shared" si="22"/>
        <v>4547.34</v>
      </c>
    </row>
    <row r="549" spans="1:28" s="786" customFormat="1" ht="38.25" customHeight="1">
      <c r="A549" s="782">
        <f t="shared" si="23"/>
        <v>538</v>
      </c>
      <c r="B549" s="118" t="s">
        <v>1432</v>
      </c>
      <c r="C549" s="783">
        <v>43760</v>
      </c>
      <c r="D549" s="783">
        <v>44125</v>
      </c>
      <c r="E549" s="783" t="s">
        <v>464</v>
      </c>
      <c r="F549" s="805" t="s">
        <v>1787</v>
      </c>
      <c r="G549" s="805">
        <v>2014</v>
      </c>
      <c r="H549" s="118" t="s">
        <v>1788</v>
      </c>
      <c r="I549" s="784" t="s">
        <v>1789</v>
      </c>
      <c r="J549" s="784" t="s">
        <v>1562</v>
      </c>
      <c r="K549" s="118" t="s">
        <v>432</v>
      </c>
      <c r="L549" s="118" t="s">
        <v>1435</v>
      </c>
      <c r="M549" s="103" t="s">
        <v>1790</v>
      </c>
      <c r="N549" s="118" t="s">
        <v>243</v>
      </c>
      <c r="O549" s="118" t="s">
        <v>244</v>
      </c>
      <c r="P549" s="118" t="s">
        <v>427</v>
      </c>
      <c r="Q549" s="118" t="s">
        <v>246</v>
      </c>
      <c r="R549" s="783">
        <v>43760</v>
      </c>
      <c r="S549" s="783">
        <v>44125</v>
      </c>
      <c r="T549" s="107">
        <v>2807</v>
      </c>
      <c r="U549" s="108">
        <v>1</v>
      </c>
      <c r="V549" s="108">
        <v>0.8</v>
      </c>
      <c r="W549" s="108">
        <v>1.8</v>
      </c>
      <c r="X549" s="90">
        <v>1</v>
      </c>
      <c r="Y549" s="110">
        <v>1</v>
      </c>
      <c r="Z549" s="110">
        <v>1</v>
      </c>
      <c r="AA549" s="110">
        <v>1</v>
      </c>
      <c r="AB549" s="785">
        <f t="shared" si="22"/>
        <v>4042.08</v>
      </c>
    </row>
    <row r="550" spans="1:28" s="786" customFormat="1" ht="38.25" customHeight="1">
      <c r="A550" s="782">
        <f t="shared" si="23"/>
        <v>539</v>
      </c>
      <c r="B550" s="118" t="s">
        <v>1432</v>
      </c>
      <c r="C550" s="783">
        <v>43760</v>
      </c>
      <c r="D550" s="783">
        <v>44125</v>
      </c>
      <c r="E550" s="783" t="s">
        <v>464</v>
      </c>
      <c r="F550" s="805" t="s">
        <v>1787</v>
      </c>
      <c r="G550" s="805">
        <v>2014</v>
      </c>
      <c r="H550" s="118" t="s">
        <v>1791</v>
      </c>
      <c r="I550" s="784" t="s">
        <v>1789</v>
      </c>
      <c r="J550" s="784" t="s">
        <v>1562</v>
      </c>
      <c r="K550" s="118" t="s">
        <v>432</v>
      </c>
      <c r="L550" s="118" t="s">
        <v>1435</v>
      </c>
      <c r="M550" s="103" t="s">
        <v>1792</v>
      </c>
      <c r="N550" s="118" t="s">
        <v>243</v>
      </c>
      <c r="O550" s="118" t="s">
        <v>244</v>
      </c>
      <c r="P550" s="118" t="s">
        <v>427</v>
      </c>
      <c r="Q550" s="118" t="s">
        <v>246</v>
      </c>
      <c r="R550" s="783">
        <v>43760</v>
      </c>
      <c r="S550" s="783">
        <v>44125</v>
      </c>
      <c r="T550" s="107">
        <v>2807</v>
      </c>
      <c r="U550" s="108">
        <v>1</v>
      </c>
      <c r="V550" s="108">
        <v>0.8</v>
      </c>
      <c r="W550" s="108">
        <v>1.8</v>
      </c>
      <c r="X550" s="90">
        <v>1</v>
      </c>
      <c r="Y550" s="110">
        <v>1</v>
      </c>
      <c r="Z550" s="110">
        <v>1</v>
      </c>
      <c r="AA550" s="110">
        <v>1</v>
      </c>
      <c r="AB550" s="785">
        <f t="shared" si="22"/>
        <v>4042.08</v>
      </c>
    </row>
    <row r="551" spans="1:28" s="786" customFormat="1" ht="51" customHeight="1">
      <c r="A551" s="782">
        <f t="shared" si="23"/>
        <v>540</v>
      </c>
      <c r="B551" s="118" t="s">
        <v>1432</v>
      </c>
      <c r="C551" s="783">
        <v>43617</v>
      </c>
      <c r="D551" s="783">
        <v>43982</v>
      </c>
      <c r="E551" s="783" t="s">
        <v>465</v>
      </c>
      <c r="F551" s="805" t="s">
        <v>1793</v>
      </c>
      <c r="G551" s="805">
        <v>2015</v>
      </c>
      <c r="H551" s="118" t="s">
        <v>780</v>
      </c>
      <c r="I551" s="784" t="s">
        <v>1794</v>
      </c>
      <c r="J551" s="784" t="s">
        <v>20</v>
      </c>
      <c r="K551" s="118" t="s">
        <v>20</v>
      </c>
      <c r="L551" s="118" t="s">
        <v>1435</v>
      </c>
      <c r="M551" s="103" t="s">
        <v>1795</v>
      </c>
      <c r="N551" s="118" t="s">
        <v>243</v>
      </c>
      <c r="O551" s="118" t="s">
        <v>244</v>
      </c>
      <c r="P551" s="118" t="s">
        <v>245</v>
      </c>
      <c r="Q551" s="118" t="s">
        <v>246</v>
      </c>
      <c r="R551" s="783">
        <v>43617</v>
      </c>
      <c r="S551" s="783">
        <v>43982</v>
      </c>
      <c r="T551" s="107">
        <v>899</v>
      </c>
      <c r="U551" s="108">
        <v>0.8</v>
      </c>
      <c r="V551" s="108">
        <v>0.95</v>
      </c>
      <c r="W551" s="108">
        <v>1.8</v>
      </c>
      <c r="X551" s="90">
        <v>1</v>
      </c>
      <c r="Y551" s="110">
        <v>1</v>
      </c>
      <c r="Z551" s="110">
        <v>1</v>
      </c>
      <c r="AA551" s="110">
        <v>1</v>
      </c>
      <c r="AB551" s="785">
        <f t="shared" si="22"/>
        <v>1229.83</v>
      </c>
    </row>
    <row r="552" spans="1:28" s="786" customFormat="1" ht="51" customHeight="1">
      <c r="A552" s="782">
        <f t="shared" si="23"/>
        <v>541</v>
      </c>
      <c r="B552" s="118" t="s">
        <v>1432</v>
      </c>
      <c r="C552" s="783">
        <v>43881</v>
      </c>
      <c r="D552" s="783">
        <v>44246</v>
      </c>
      <c r="E552" s="783" t="s">
        <v>465</v>
      </c>
      <c r="F552" s="805" t="s">
        <v>1793</v>
      </c>
      <c r="G552" s="805">
        <v>2009</v>
      </c>
      <c r="H552" s="118" t="s">
        <v>780</v>
      </c>
      <c r="I552" s="784" t="s">
        <v>1794</v>
      </c>
      <c r="J552" s="784" t="s">
        <v>20</v>
      </c>
      <c r="K552" s="118" t="s">
        <v>20</v>
      </c>
      <c r="L552" s="118" t="s">
        <v>1435</v>
      </c>
      <c r="M552" s="103" t="s">
        <v>1796</v>
      </c>
      <c r="N552" s="118" t="s">
        <v>243</v>
      </c>
      <c r="O552" s="118" t="s">
        <v>244</v>
      </c>
      <c r="P552" s="118" t="s">
        <v>245</v>
      </c>
      <c r="Q552" s="118" t="s">
        <v>246</v>
      </c>
      <c r="R552" s="783">
        <v>43881</v>
      </c>
      <c r="S552" s="783">
        <v>44246</v>
      </c>
      <c r="T552" s="107">
        <v>899</v>
      </c>
      <c r="U552" s="108">
        <v>0.8</v>
      </c>
      <c r="V552" s="108">
        <v>0.95</v>
      </c>
      <c r="W552" s="108">
        <v>1.8</v>
      </c>
      <c r="X552" s="90">
        <v>1</v>
      </c>
      <c r="Y552" s="110">
        <v>1</v>
      </c>
      <c r="Z552" s="110">
        <v>1</v>
      </c>
      <c r="AA552" s="110">
        <v>1</v>
      </c>
      <c r="AB552" s="785">
        <f t="shared" si="22"/>
        <v>1229.83</v>
      </c>
    </row>
    <row r="553" spans="1:28" s="786" customFormat="1" ht="51" customHeight="1">
      <c r="A553" s="782">
        <f t="shared" si="23"/>
        <v>542</v>
      </c>
      <c r="B553" s="118" t="s">
        <v>1432</v>
      </c>
      <c r="C553" s="783">
        <v>43725</v>
      </c>
      <c r="D553" s="783">
        <v>44090</v>
      </c>
      <c r="E553" s="783" t="s">
        <v>465</v>
      </c>
      <c r="F553" s="805" t="s">
        <v>1797</v>
      </c>
      <c r="G553" s="805">
        <v>2018</v>
      </c>
      <c r="H553" s="118" t="s">
        <v>2710</v>
      </c>
      <c r="I553" s="784" t="s">
        <v>1798</v>
      </c>
      <c r="J553" s="784" t="s">
        <v>20</v>
      </c>
      <c r="K553" s="118" t="s">
        <v>20</v>
      </c>
      <c r="L553" s="118" t="s">
        <v>1435</v>
      </c>
      <c r="M553" s="103"/>
      <c r="N553" s="118" t="s">
        <v>243</v>
      </c>
      <c r="O553" s="118" t="s">
        <v>244</v>
      </c>
      <c r="P553" s="118" t="s">
        <v>379</v>
      </c>
      <c r="Q553" s="118" t="s">
        <v>246</v>
      </c>
      <c r="R553" s="783">
        <v>43725</v>
      </c>
      <c r="S553" s="783">
        <v>44090</v>
      </c>
      <c r="T553" s="107">
        <v>899</v>
      </c>
      <c r="U553" s="108">
        <v>0.8</v>
      </c>
      <c r="V553" s="108">
        <v>1</v>
      </c>
      <c r="W553" s="108">
        <v>1.8</v>
      </c>
      <c r="X553" s="90">
        <v>1</v>
      </c>
      <c r="Y553" s="110">
        <v>1</v>
      </c>
      <c r="Z553" s="110">
        <v>1</v>
      </c>
      <c r="AA553" s="110">
        <v>1</v>
      </c>
      <c r="AB553" s="785">
        <f t="shared" si="22"/>
        <v>1294.56</v>
      </c>
    </row>
    <row r="554" spans="1:28" s="786" customFormat="1" ht="51" customHeight="1">
      <c r="A554" s="782">
        <f t="shared" si="23"/>
        <v>543</v>
      </c>
      <c r="B554" s="118" t="s">
        <v>1432</v>
      </c>
      <c r="C554" s="783">
        <v>43725</v>
      </c>
      <c r="D554" s="783">
        <v>44090</v>
      </c>
      <c r="E554" s="783" t="s">
        <v>465</v>
      </c>
      <c r="F554" s="805" t="s">
        <v>1799</v>
      </c>
      <c r="G554" s="805">
        <v>2011</v>
      </c>
      <c r="H554" s="118" t="s">
        <v>780</v>
      </c>
      <c r="I554" s="784" t="s">
        <v>1718</v>
      </c>
      <c r="J554" s="784" t="s">
        <v>1800</v>
      </c>
      <c r="K554" s="118" t="s">
        <v>20</v>
      </c>
      <c r="L554" s="118" t="s">
        <v>1435</v>
      </c>
      <c r="M554" s="103" t="s">
        <v>1801</v>
      </c>
      <c r="N554" s="118" t="s">
        <v>243</v>
      </c>
      <c r="O554" s="118" t="s">
        <v>244</v>
      </c>
      <c r="P554" s="118" t="s">
        <v>319</v>
      </c>
      <c r="Q554" s="118" t="s">
        <v>246</v>
      </c>
      <c r="R554" s="783">
        <v>43725</v>
      </c>
      <c r="S554" s="783">
        <v>44090</v>
      </c>
      <c r="T554" s="107">
        <v>899</v>
      </c>
      <c r="U554" s="108">
        <v>0.8</v>
      </c>
      <c r="V554" s="108">
        <v>0.9</v>
      </c>
      <c r="W554" s="108">
        <v>1.8</v>
      </c>
      <c r="X554" s="90">
        <v>1</v>
      </c>
      <c r="Y554" s="110">
        <v>1</v>
      </c>
      <c r="Z554" s="110">
        <v>1</v>
      </c>
      <c r="AA554" s="110">
        <v>1</v>
      </c>
      <c r="AB554" s="785">
        <f t="shared" si="22"/>
        <v>1165.0999999999999</v>
      </c>
    </row>
    <row r="555" spans="1:28" s="786" customFormat="1" ht="51" customHeight="1">
      <c r="A555" s="782">
        <f t="shared" si="23"/>
        <v>544</v>
      </c>
      <c r="B555" s="118" t="s">
        <v>1432</v>
      </c>
      <c r="C555" s="783">
        <v>43725</v>
      </c>
      <c r="D555" s="783">
        <v>44090</v>
      </c>
      <c r="E555" s="783" t="s">
        <v>465</v>
      </c>
      <c r="F555" s="805" t="s">
        <v>1799</v>
      </c>
      <c r="G555" s="805">
        <v>2011</v>
      </c>
      <c r="H555" s="118" t="s">
        <v>780</v>
      </c>
      <c r="I555" s="784" t="s">
        <v>1718</v>
      </c>
      <c r="J555" s="784" t="s">
        <v>1800</v>
      </c>
      <c r="K555" s="118" t="s">
        <v>20</v>
      </c>
      <c r="L555" s="118" t="s">
        <v>1435</v>
      </c>
      <c r="M555" s="103" t="s">
        <v>1802</v>
      </c>
      <c r="N555" s="118" t="s">
        <v>243</v>
      </c>
      <c r="O555" s="118" t="s">
        <v>244</v>
      </c>
      <c r="P555" s="118" t="s">
        <v>319</v>
      </c>
      <c r="Q555" s="118" t="s">
        <v>246</v>
      </c>
      <c r="R555" s="783">
        <v>43725</v>
      </c>
      <c r="S555" s="783">
        <v>44090</v>
      </c>
      <c r="T555" s="107">
        <v>899</v>
      </c>
      <c r="U555" s="108">
        <v>0.8</v>
      </c>
      <c r="V555" s="108">
        <v>0.9</v>
      </c>
      <c r="W555" s="108">
        <v>1.8</v>
      </c>
      <c r="X555" s="90">
        <v>1</v>
      </c>
      <c r="Y555" s="110">
        <v>1</v>
      </c>
      <c r="Z555" s="110">
        <v>1</v>
      </c>
      <c r="AA555" s="110">
        <v>1</v>
      </c>
      <c r="AB555" s="785">
        <f t="shared" si="22"/>
        <v>1165.0999999999999</v>
      </c>
    </row>
    <row r="556" spans="1:28" s="786" customFormat="1" ht="51" customHeight="1">
      <c r="A556" s="782">
        <f t="shared" si="23"/>
        <v>545</v>
      </c>
      <c r="B556" s="118" t="s">
        <v>1432</v>
      </c>
      <c r="C556" s="783">
        <v>43725</v>
      </c>
      <c r="D556" s="783">
        <v>44090</v>
      </c>
      <c r="E556" s="783" t="s">
        <v>465</v>
      </c>
      <c r="F556" s="805" t="s">
        <v>1799</v>
      </c>
      <c r="G556" s="805">
        <v>2012</v>
      </c>
      <c r="H556" s="118" t="s">
        <v>780</v>
      </c>
      <c r="I556" s="784" t="s">
        <v>1718</v>
      </c>
      <c r="J556" s="784" t="s">
        <v>1800</v>
      </c>
      <c r="K556" s="118" t="s">
        <v>20</v>
      </c>
      <c r="L556" s="118" t="s">
        <v>1435</v>
      </c>
      <c r="M556" s="103" t="s">
        <v>1803</v>
      </c>
      <c r="N556" s="118" t="s">
        <v>243</v>
      </c>
      <c r="O556" s="118" t="s">
        <v>244</v>
      </c>
      <c r="P556" s="118" t="s">
        <v>319</v>
      </c>
      <c r="Q556" s="118" t="s">
        <v>246</v>
      </c>
      <c r="R556" s="783">
        <v>43725</v>
      </c>
      <c r="S556" s="783">
        <v>44090</v>
      </c>
      <c r="T556" s="107">
        <v>899</v>
      </c>
      <c r="U556" s="108">
        <v>0.8</v>
      </c>
      <c r="V556" s="108">
        <v>0.9</v>
      </c>
      <c r="W556" s="108">
        <v>1.8</v>
      </c>
      <c r="X556" s="90">
        <v>1</v>
      </c>
      <c r="Y556" s="110">
        <v>1</v>
      </c>
      <c r="Z556" s="110">
        <v>1</v>
      </c>
      <c r="AA556" s="110">
        <v>1</v>
      </c>
      <c r="AB556" s="785">
        <f t="shared" si="22"/>
        <v>1165.0999999999999</v>
      </c>
    </row>
    <row r="557" spans="1:28" s="786" customFormat="1" ht="51" customHeight="1">
      <c r="A557" s="782">
        <f t="shared" si="23"/>
        <v>546</v>
      </c>
      <c r="B557" s="118" t="s">
        <v>1432</v>
      </c>
      <c r="C557" s="783">
        <v>43800</v>
      </c>
      <c r="D557" s="783">
        <v>44165</v>
      </c>
      <c r="E557" s="783" t="s">
        <v>465</v>
      </c>
      <c r="F557" s="805" t="s">
        <v>1804</v>
      </c>
      <c r="G557" s="805">
        <v>1995</v>
      </c>
      <c r="H557" s="118" t="s">
        <v>780</v>
      </c>
      <c r="I557" s="784" t="s">
        <v>1805</v>
      </c>
      <c r="J557" s="784" t="s">
        <v>20</v>
      </c>
      <c r="K557" s="118" t="s">
        <v>20</v>
      </c>
      <c r="L557" s="118" t="s">
        <v>1435</v>
      </c>
      <c r="M557" s="103" t="s">
        <v>1806</v>
      </c>
      <c r="N557" s="118" t="s">
        <v>243</v>
      </c>
      <c r="O557" s="118" t="s">
        <v>244</v>
      </c>
      <c r="P557" s="118" t="s">
        <v>319</v>
      </c>
      <c r="Q557" s="118" t="s">
        <v>246</v>
      </c>
      <c r="R557" s="783">
        <v>43800</v>
      </c>
      <c r="S557" s="783">
        <v>44165</v>
      </c>
      <c r="T557" s="107">
        <v>899</v>
      </c>
      <c r="U557" s="108">
        <v>0.8</v>
      </c>
      <c r="V557" s="108">
        <v>0.9</v>
      </c>
      <c r="W557" s="108">
        <v>1.8</v>
      </c>
      <c r="X557" s="90">
        <v>1</v>
      </c>
      <c r="Y557" s="110">
        <v>1</v>
      </c>
      <c r="Z557" s="110">
        <v>1</v>
      </c>
      <c r="AA557" s="110">
        <v>1</v>
      </c>
      <c r="AB557" s="785">
        <f t="shared" si="22"/>
        <v>1165.0999999999999</v>
      </c>
    </row>
    <row r="558" spans="1:28" s="786" customFormat="1" ht="51" customHeight="1">
      <c r="A558" s="782">
        <f t="shared" si="23"/>
        <v>547</v>
      </c>
      <c r="B558" s="118" t="s">
        <v>1432</v>
      </c>
      <c r="C558" s="783">
        <v>43800</v>
      </c>
      <c r="D558" s="783">
        <v>44165</v>
      </c>
      <c r="E558" s="783" t="s">
        <v>465</v>
      </c>
      <c r="F558" s="805" t="s">
        <v>1807</v>
      </c>
      <c r="G558" s="805">
        <v>1996</v>
      </c>
      <c r="H558" s="118" t="s">
        <v>780</v>
      </c>
      <c r="I558" s="784" t="s">
        <v>1808</v>
      </c>
      <c r="J558" s="784" t="s">
        <v>20</v>
      </c>
      <c r="K558" s="118" t="s">
        <v>20</v>
      </c>
      <c r="L558" s="118" t="s">
        <v>1435</v>
      </c>
      <c r="M558" s="103" t="s">
        <v>1809</v>
      </c>
      <c r="N558" s="118" t="s">
        <v>243</v>
      </c>
      <c r="O558" s="118" t="s">
        <v>244</v>
      </c>
      <c r="P558" s="118" t="s">
        <v>319</v>
      </c>
      <c r="Q558" s="118" t="s">
        <v>246</v>
      </c>
      <c r="R558" s="783">
        <v>43800</v>
      </c>
      <c r="S558" s="783">
        <v>44165</v>
      </c>
      <c r="T558" s="107">
        <v>899</v>
      </c>
      <c r="U558" s="108">
        <v>0.8</v>
      </c>
      <c r="V558" s="108">
        <v>0.9</v>
      </c>
      <c r="W558" s="108">
        <v>1.8</v>
      </c>
      <c r="X558" s="90">
        <v>1</v>
      </c>
      <c r="Y558" s="110">
        <v>1</v>
      </c>
      <c r="Z558" s="110">
        <v>1</v>
      </c>
      <c r="AA558" s="110">
        <v>1</v>
      </c>
      <c r="AB558" s="785">
        <f t="shared" si="22"/>
        <v>1165.0999999999999</v>
      </c>
    </row>
    <row r="559" spans="1:28" s="786" customFormat="1" ht="51" customHeight="1">
      <c r="A559" s="782">
        <f t="shared" si="23"/>
        <v>548</v>
      </c>
      <c r="B559" s="118" t="s">
        <v>1432</v>
      </c>
      <c r="C559" s="783">
        <v>43800</v>
      </c>
      <c r="D559" s="783">
        <v>44165</v>
      </c>
      <c r="E559" s="783" t="s">
        <v>465</v>
      </c>
      <c r="F559" s="805" t="s">
        <v>1810</v>
      </c>
      <c r="G559" s="805">
        <v>2001</v>
      </c>
      <c r="H559" s="118" t="s">
        <v>780</v>
      </c>
      <c r="I559" s="784" t="s">
        <v>1632</v>
      </c>
      <c r="J559" s="784" t="s">
        <v>20</v>
      </c>
      <c r="K559" s="118" t="s">
        <v>20</v>
      </c>
      <c r="L559" s="118" t="s">
        <v>1435</v>
      </c>
      <c r="M559" s="103" t="s">
        <v>1811</v>
      </c>
      <c r="N559" s="118" t="s">
        <v>243</v>
      </c>
      <c r="O559" s="118" t="s">
        <v>244</v>
      </c>
      <c r="P559" s="118" t="s">
        <v>319</v>
      </c>
      <c r="Q559" s="118" t="s">
        <v>246</v>
      </c>
      <c r="R559" s="783">
        <v>43800</v>
      </c>
      <c r="S559" s="783">
        <v>44165</v>
      </c>
      <c r="T559" s="107">
        <v>899</v>
      </c>
      <c r="U559" s="108">
        <v>0.8</v>
      </c>
      <c r="V559" s="108">
        <v>0.9</v>
      </c>
      <c r="W559" s="108">
        <v>1.8</v>
      </c>
      <c r="X559" s="90">
        <v>1</v>
      </c>
      <c r="Y559" s="110">
        <v>1</v>
      </c>
      <c r="Z559" s="110">
        <v>1</v>
      </c>
      <c r="AA559" s="110">
        <v>1</v>
      </c>
      <c r="AB559" s="785">
        <f t="shared" si="22"/>
        <v>1165.0999999999999</v>
      </c>
    </row>
    <row r="560" spans="1:28" s="786" customFormat="1" ht="51" customHeight="1">
      <c r="A560" s="782">
        <f t="shared" si="23"/>
        <v>549</v>
      </c>
      <c r="B560" s="118" t="s">
        <v>1432</v>
      </c>
      <c r="C560" s="783">
        <v>43800</v>
      </c>
      <c r="D560" s="783">
        <v>44165</v>
      </c>
      <c r="E560" s="783" t="s">
        <v>465</v>
      </c>
      <c r="F560" s="805" t="s">
        <v>1812</v>
      </c>
      <c r="G560" s="805">
        <v>1995</v>
      </c>
      <c r="H560" s="118" t="s">
        <v>780</v>
      </c>
      <c r="I560" s="784" t="s">
        <v>1813</v>
      </c>
      <c r="J560" s="784" t="s">
        <v>20</v>
      </c>
      <c r="K560" s="118" t="s">
        <v>20</v>
      </c>
      <c r="L560" s="118" t="s">
        <v>1435</v>
      </c>
      <c r="M560" s="103" t="s">
        <v>1814</v>
      </c>
      <c r="N560" s="118" t="s">
        <v>454</v>
      </c>
      <c r="O560" s="118" t="s">
        <v>244</v>
      </c>
      <c r="P560" s="118" t="s">
        <v>230</v>
      </c>
      <c r="Q560" s="118" t="s">
        <v>246</v>
      </c>
      <c r="R560" s="783">
        <v>43800</v>
      </c>
      <c r="S560" s="783">
        <v>44165</v>
      </c>
      <c r="T560" s="107">
        <v>899</v>
      </c>
      <c r="U560" s="108">
        <v>0.8</v>
      </c>
      <c r="V560" s="108">
        <v>0.5</v>
      </c>
      <c r="W560" s="108">
        <v>1.8</v>
      </c>
      <c r="X560" s="90">
        <v>1</v>
      </c>
      <c r="Y560" s="110">
        <v>1.24</v>
      </c>
      <c r="Z560" s="110">
        <v>1</v>
      </c>
      <c r="AA560" s="110">
        <v>1</v>
      </c>
      <c r="AB560" s="785">
        <f t="shared" si="22"/>
        <v>802.63</v>
      </c>
    </row>
    <row r="561" spans="1:28" s="786" customFormat="1" ht="51" customHeight="1">
      <c r="A561" s="782">
        <f t="shared" si="23"/>
        <v>550</v>
      </c>
      <c r="B561" s="118" t="s">
        <v>1432</v>
      </c>
      <c r="C561" s="783">
        <v>43738</v>
      </c>
      <c r="D561" s="783">
        <v>44103</v>
      </c>
      <c r="E561" s="783" t="s">
        <v>465</v>
      </c>
      <c r="F561" s="805" t="s">
        <v>1799</v>
      </c>
      <c r="G561" s="805">
        <v>2014</v>
      </c>
      <c r="H561" s="118" t="s">
        <v>780</v>
      </c>
      <c r="I561" s="784" t="s">
        <v>1815</v>
      </c>
      <c r="J561" s="784" t="s">
        <v>20</v>
      </c>
      <c r="K561" s="118" t="s">
        <v>20</v>
      </c>
      <c r="L561" s="118" t="s">
        <v>1435</v>
      </c>
      <c r="M561" s="103" t="s">
        <v>1816</v>
      </c>
      <c r="N561" s="118" t="s">
        <v>243</v>
      </c>
      <c r="O561" s="118" t="s">
        <v>244</v>
      </c>
      <c r="P561" s="118" t="s">
        <v>319</v>
      </c>
      <c r="Q561" s="118" t="s">
        <v>246</v>
      </c>
      <c r="R561" s="783">
        <v>43738</v>
      </c>
      <c r="S561" s="783">
        <v>44103</v>
      </c>
      <c r="T561" s="107">
        <v>899</v>
      </c>
      <c r="U561" s="108">
        <v>0.8</v>
      </c>
      <c r="V561" s="108">
        <v>0.9</v>
      </c>
      <c r="W561" s="108">
        <v>1.8</v>
      </c>
      <c r="X561" s="90">
        <v>1</v>
      </c>
      <c r="Y561" s="110">
        <v>1</v>
      </c>
      <c r="Z561" s="110">
        <v>1</v>
      </c>
      <c r="AA561" s="110">
        <v>1</v>
      </c>
      <c r="AB561" s="785">
        <f t="shared" si="22"/>
        <v>1165.0999999999999</v>
      </c>
    </row>
    <row r="562" spans="1:28" s="786" customFormat="1" ht="51" customHeight="1">
      <c r="A562" s="782">
        <f t="shared" si="23"/>
        <v>551</v>
      </c>
      <c r="B562" s="118" t="s">
        <v>1432</v>
      </c>
      <c r="C562" s="783">
        <v>43738</v>
      </c>
      <c r="D562" s="783">
        <v>44103</v>
      </c>
      <c r="E562" s="783" t="s">
        <v>465</v>
      </c>
      <c r="F562" s="805" t="s">
        <v>1799</v>
      </c>
      <c r="G562" s="805">
        <v>2014</v>
      </c>
      <c r="H562" s="118" t="s">
        <v>780</v>
      </c>
      <c r="I562" s="784" t="s">
        <v>1817</v>
      </c>
      <c r="J562" s="784" t="s">
        <v>20</v>
      </c>
      <c r="K562" s="118" t="s">
        <v>20</v>
      </c>
      <c r="L562" s="118" t="s">
        <v>1435</v>
      </c>
      <c r="M562" s="103" t="s">
        <v>1818</v>
      </c>
      <c r="N562" s="118" t="s">
        <v>243</v>
      </c>
      <c r="O562" s="118" t="s">
        <v>244</v>
      </c>
      <c r="P562" s="118" t="s">
        <v>319</v>
      </c>
      <c r="Q562" s="118" t="s">
        <v>246</v>
      </c>
      <c r="R562" s="783">
        <v>43738</v>
      </c>
      <c r="S562" s="783">
        <v>44103</v>
      </c>
      <c r="T562" s="107">
        <v>899</v>
      </c>
      <c r="U562" s="108">
        <v>0.8</v>
      </c>
      <c r="V562" s="108">
        <v>0.9</v>
      </c>
      <c r="W562" s="108">
        <v>1.8</v>
      </c>
      <c r="X562" s="90">
        <v>1</v>
      </c>
      <c r="Y562" s="110">
        <v>1</v>
      </c>
      <c r="Z562" s="110">
        <v>1</v>
      </c>
      <c r="AA562" s="110">
        <v>1</v>
      </c>
      <c r="AB562" s="785">
        <f t="shared" si="22"/>
        <v>1165.0999999999999</v>
      </c>
    </row>
    <row r="563" spans="1:28" s="786" customFormat="1" ht="51" customHeight="1">
      <c r="A563" s="782">
        <f t="shared" si="23"/>
        <v>552</v>
      </c>
      <c r="B563" s="118" t="s">
        <v>1432</v>
      </c>
      <c r="C563" s="783">
        <v>43725</v>
      </c>
      <c r="D563" s="783">
        <v>44090</v>
      </c>
      <c r="E563" s="783" t="s">
        <v>465</v>
      </c>
      <c r="F563" s="805" t="s">
        <v>1799</v>
      </c>
      <c r="G563" s="805">
        <v>2017</v>
      </c>
      <c r="H563" s="118" t="s">
        <v>780</v>
      </c>
      <c r="I563" s="784" t="s">
        <v>1819</v>
      </c>
      <c r="J563" s="784" t="s">
        <v>20</v>
      </c>
      <c r="K563" s="118" t="s">
        <v>20</v>
      </c>
      <c r="L563" s="118" t="s">
        <v>1435</v>
      </c>
      <c r="M563" s="103" t="s">
        <v>1820</v>
      </c>
      <c r="N563" s="118" t="s">
        <v>243</v>
      </c>
      <c r="O563" s="118" t="s">
        <v>244</v>
      </c>
      <c r="P563" s="118" t="s">
        <v>245</v>
      </c>
      <c r="Q563" s="118" t="s">
        <v>246</v>
      </c>
      <c r="R563" s="783">
        <v>43725</v>
      </c>
      <c r="S563" s="783">
        <v>44090</v>
      </c>
      <c r="T563" s="107">
        <v>899</v>
      </c>
      <c r="U563" s="108">
        <v>0.8</v>
      </c>
      <c r="V563" s="108">
        <v>0.95</v>
      </c>
      <c r="W563" s="108">
        <v>1.8</v>
      </c>
      <c r="X563" s="90">
        <v>1</v>
      </c>
      <c r="Y563" s="110">
        <v>1</v>
      </c>
      <c r="Z563" s="110">
        <v>1</v>
      </c>
      <c r="AA563" s="110">
        <v>1</v>
      </c>
      <c r="AB563" s="785">
        <f t="shared" si="22"/>
        <v>1229.83</v>
      </c>
    </row>
    <row r="564" spans="1:28" s="786" customFormat="1" ht="51" customHeight="1">
      <c r="A564" s="782">
        <f t="shared" si="23"/>
        <v>553</v>
      </c>
      <c r="B564" s="118" t="s">
        <v>1432</v>
      </c>
      <c r="C564" s="783">
        <v>43725</v>
      </c>
      <c r="D564" s="783">
        <v>44090</v>
      </c>
      <c r="E564" s="783" t="s">
        <v>465</v>
      </c>
      <c r="F564" s="805" t="s">
        <v>1799</v>
      </c>
      <c r="G564" s="805">
        <v>2017</v>
      </c>
      <c r="H564" s="118" t="s">
        <v>780</v>
      </c>
      <c r="I564" s="784" t="s">
        <v>1821</v>
      </c>
      <c r="J564" s="784" t="s">
        <v>20</v>
      </c>
      <c r="K564" s="118" t="s">
        <v>20</v>
      </c>
      <c r="L564" s="118" t="s">
        <v>1435</v>
      </c>
      <c r="M564" s="103" t="s">
        <v>1822</v>
      </c>
      <c r="N564" s="118" t="s">
        <v>243</v>
      </c>
      <c r="O564" s="118" t="s">
        <v>244</v>
      </c>
      <c r="P564" s="118" t="s">
        <v>245</v>
      </c>
      <c r="Q564" s="118" t="s">
        <v>246</v>
      </c>
      <c r="R564" s="783">
        <v>43725</v>
      </c>
      <c r="S564" s="783">
        <v>44090</v>
      </c>
      <c r="T564" s="107">
        <v>899</v>
      </c>
      <c r="U564" s="108">
        <v>0.8</v>
      </c>
      <c r="V564" s="108">
        <v>0.95</v>
      </c>
      <c r="W564" s="108">
        <v>1.8</v>
      </c>
      <c r="X564" s="90">
        <v>1</v>
      </c>
      <c r="Y564" s="110">
        <v>1</v>
      </c>
      <c r="Z564" s="110">
        <v>1</v>
      </c>
      <c r="AA564" s="110">
        <v>1</v>
      </c>
      <c r="AB564" s="785">
        <f t="shared" si="22"/>
        <v>1229.83</v>
      </c>
    </row>
    <row r="565" spans="1:28" s="786" customFormat="1" ht="51" customHeight="1">
      <c r="A565" s="782">
        <f t="shared" si="23"/>
        <v>554</v>
      </c>
      <c r="B565" s="118" t="s">
        <v>1432</v>
      </c>
      <c r="C565" s="783">
        <v>43678</v>
      </c>
      <c r="D565" s="783">
        <v>44043</v>
      </c>
      <c r="E565" s="783" t="s">
        <v>465</v>
      </c>
      <c r="F565" s="805" t="s">
        <v>1823</v>
      </c>
      <c r="G565" s="805">
        <v>2017</v>
      </c>
      <c r="H565" s="118" t="s">
        <v>780</v>
      </c>
      <c r="I565" s="784" t="s">
        <v>1798</v>
      </c>
      <c r="J565" s="784" t="s">
        <v>20</v>
      </c>
      <c r="K565" s="118" t="s">
        <v>20</v>
      </c>
      <c r="L565" s="118" t="s">
        <v>1435</v>
      </c>
      <c r="M565" s="103" t="s">
        <v>1824</v>
      </c>
      <c r="N565" s="118" t="s">
        <v>243</v>
      </c>
      <c r="O565" s="118" t="s">
        <v>244</v>
      </c>
      <c r="P565" s="118" t="s">
        <v>379</v>
      </c>
      <c r="Q565" s="118" t="s">
        <v>246</v>
      </c>
      <c r="R565" s="783">
        <v>43678</v>
      </c>
      <c r="S565" s="783">
        <v>44043</v>
      </c>
      <c r="T565" s="107">
        <v>899</v>
      </c>
      <c r="U565" s="108">
        <v>0.8</v>
      </c>
      <c r="V565" s="108">
        <v>1</v>
      </c>
      <c r="W565" s="108">
        <v>1.8</v>
      </c>
      <c r="X565" s="90">
        <v>1</v>
      </c>
      <c r="Y565" s="110">
        <v>1</v>
      </c>
      <c r="Z565" s="110">
        <v>1</v>
      </c>
      <c r="AA565" s="110">
        <v>1</v>
      </c>
      <c r="AB565" s="785">
        <f t="shared" si="22"/>
        <v>1294.56</v>
      </c>
    </row>
    <row r="566" spans="1:28" s="786" customFormat="1" ht="51" customHeight="1">
      <c r="A566" s="782">
        <f t="shared" si="23"/>
        <v>555</v>
      </c>
      <c r="B566" s="118" t="s">
        <v>1432</v>
      </c>
      <c r="C566" s="783">
        <v>43738</v>
      </c>
      <c r="D566" s="783">
        <v>44103</v>
      </c>
      <c r="E566" s="783" t="s">
        <v>465</v>
      </c>
      <c r="F566" s="805" t="s">
        <v>1825</v>
      </c>
      <c r="G566" s="805">
        <v>2014</v>
      </c>
      <c r="H566" s="118" t="s">
        <v>780</v>
      </c>
      <c r="I566" s="784" t="s">
        <v>1798</v>
      </c>
      <c r="J566" s="784" t="s">
        <v>20</v>
      </c>
      <c r="K566" s="118" t="s">
        <v>20</v>
      </c>
      <c r="L566" s="118" t="s">
        <v>1435</v>
      </c>
      <c r="M566" s="103" t="s">
        <v>1826</v>
      </c>
      <c r="N566" s="118" t="s">
        <v>243</v>
      </c>
      <c r="O566" s="118" t="s">
        <v>244</v>
      </c>
      <c r="P566" s="118" t="s">
        <v>319</v>
      </c>
      <c r="Q566" s="118" t="s">
        <v>246</v>
      </c>
      <c r="R566" s="783">
        <v>43738</v>
      </c>
      <c r="S566" s="783">
        <v>44103</v>
      </c>
      <c r="T566" s="107">
        <v>899</v>
      </c>
      <c r="U566" s="108">
        <v>0.8</v>
      </c>
      <c r="V566" s="108">
        <v>0.9</v>
      </c>
      <c r="W566" s="108">
        <v>1.8</v>
      </c>
      <c r="X566" s="90">
        <v>1</v>
      </c>
      <c r="Y566" s="110">
        <v>1</v>
      </c>
      <c r="Z566" s="110">
        <v>1</v>
      </c>
      <c r="AA566" s="110">
        <v>1</v>
      </c>
      <c r="AB566" s="785">
        <f t="shared" si="22"/>
        <v>1165.0999999999999</v>
      </c>
    </row>
    <row r="567" spans="1:28" s="786" customFormat="1" ht="25.5" customHeight="1">
      <c r="A567" s="782">
        <f t="shared" si="23"/>
        <v>556</v>
      </c>
      <c r="B567" s="118" t="s">
        <v>1827</v>
      </c>
      <c r="C567" s="783">
        <v>43839</v>
      </c>
      <c r="D567" s="783">
        <v>44204</v>
      </c>
      <c r="E567" s="783" t="s">
        <v>453</v>
      </c>
      <c r="F567" s="805" t="s">
        <v>2578</v>
      </c>
      <c r="G567" s="805">
        <v>2016</v>
      </c>
      <c r="H567" s="118" t="s">
        <v>2577</v>
      </c>
      <c r="I567" s="784" t="s">
        <v>2579</v>
      </c>
      <c r="J567" s="784" t="s">
        <v>2580</v>
      </c>
      <c r="K567" s="118" t="s">
        <v>20</v>
      </c>
      <c r="L567" s="118" t="s">
        <v>1830</v>
      </c>
      <c r="M567" s="103" t="s">
        <v>2687</v>
      </c>
      <c r="N567" s="118" t="s">
        <v>243</v>
      </c>
      <c r="O567" s="118" t="s">
        <v>244</v>
      </c>
      <c r="P567" s="118" t="s">
        <v>245</v>
      </c>
      <c r="Q567" s="118" t="s">
        <v>246</v>
      </c>
      <c r="R567" s="783">
        <v>43839</v>
      </c>
      <c r="S567" s="783">
        <v>44204</v>
      </c>
      <c r="T567" s="107">
        <v>2058</v>
      </c>
      <c r="U567" s="108">
        <v>2</v>
      </c>
      <c r="V567" s="108">
        <v>0.95</v>
      </c>
      <c r="W567" s="108">
        <v>1.8</v>
      </c>
      <c r="X567" s="90">
        <v>1.2</v>
      </c>
      <c r="Y567" s="110">
        <v>1</v>
      </c>
      <c r="Z567" s="110">
        <v>1</v>
      </c>
      <c r="AA567" s="110">
        <v>1</v>
      </c>
      <c r="AB567" s="785">
        <f t="shared" si="22"/>
        <v>8446.0300000000007</v>
      </c>
    </row>
    <row r="568" spans="1:28" s="786" customFormat="1" ht="38.25" customHeight="1">
      <c r="A568" s="782">
        <f t="shared" si="23"/>
        <v>557</v>
      </c>
      <c r="B568" s="118" t="s">
        <v>1827</v>
      </c>
      <c r="C568" s="783">
        <v>43858</v>
      </c>
      <c r="D568" s="783">
        <v>44223</v>
      </c>
      <c r="E568" s="783" t="s">
        <v>820</v>
      </c>
      <c r="F568" s="805" t="s">
        <v>1828</v>
      </c>
      <c r="G568" s="118">
        <v>2009</v>
      </c>
      <c r="H568" s="805" t="s">
        <v>1829</v>
      </c>
      <c r="I568" s="784">
        <v>230</v>
      </c>
      <c r="J568" s="784">
        <v>14495</v>
      </c>
      <c r="K568" s="118">
        <v>8</v>
      </c>
      <c r="L568" s="118" t="s">
        <v>1830</v>
      </c>
      <c r="M568" s="103" t="s">
        <v>1831</v>
      </c>
      <c r="N568" s="118" t="s">
        <v>243</v>
      </c>
      <c r="O568" s="118" t="s">
        <v>1832</v>
      </c>
      <c r="P568" s="118" t="s">
        <v>428</v>
      </c>
      <c r="Q568" s="118" t="s">
        <v>246</v>
      </c>
      <c r="R568" s="783">
        <v>43858</v>
      </c>
      <c r="S568" s="783">
        <v>44223</v>
      </c>
      <c r="T568" s="107">
        <v>2246</v>
      </c>
      <c r="U568" s="108">
        <v>2</v>
      </c>
      <c r="V568" s="108">
        <v>0.7</v>
      </c>
      <c r="W568" s="108">
        <v>1.8</v>
      </c>
      <c r="X568" s="90">
        <v>1</v>
      </c>
      <c r="Y568" s="110">
        <v>1</v>
      </c>
      <c r="Z568" s="110">
        <v>1</v>
      </c>
      <c r="AA568" s="110">
        <v>1</v>
      </c>
      <c r="AB568" s="785">
        <f t="shared" si="22"/>
        <v>5659.92</v>
      </c>
    </row>
    <row r="569" spans="1:28" s="786" customFormat="1" ht="38.25" customHeight="1">
      <c r="A569" s="782">
        <f t="shared" si="23"/>
        <v>558</v>
      </c>
      <c r="B569" s="118" t="s">
        <v>1827</v>
      </c>
      <c r="C569" s="783">
        <v>43870</v>
      </c>
      <c r="D569" s="783">
        <v>44235</v>
      </c>
      <c r="E569" s="783" t="s">
        <v>455</v>
      </c>
      <c r="F569" s="805" t="s">
        <v>1833</v>
      </c>
      <c r="G569" s="118">
        <v>2014</v>
      </c>
      <c r="H569" s="805" t="s">
        <v>1834</v>
      </c>
      <c r="I569" s="784">
        <v>178</v>
      </c>
      <c r="J569" s="784">
        <v>15500</v>
      </c>
      <c r="K569" s="118" t="s">
        <v>20</v>
      </c>
      <c r="L569" s="118" t="s">
        <v>1830</v>
      </c>
      <c r="M569" s="103" t="s">
        <v>1835</v>
      </c>
      <c r="N569" s="118" t="s">
        <v>243</v>
      </c>
      <c r="O569" s="118" t="s">
        <v>1832</v>
      </c>
      <c r="P569" s="118" t="s">
        <v>319</v>
      </c>
      <c r="Q569" s="118" t="s">
        <v>246</v>
      </c>
      <c r="R569" s="783">
        <v>43870</v>
      </c>
      <c r="S569" s="783">
        <v>44235</v>
      </c>
      <c r="T569" s="107">
        <v>2807</v>
      </c>
      <c r="U569" s="108">
        <v>2</v>
      </c>
      <c r="V569" s="108">
        <v>0.9</v>
      </c>
      <c r="W569" s="108">
        <v>1.8</v>
      </c>
      <c r="X569" s="90">
        <v>1</v>
      </c>
      <c r="Y569" s="110">
        <v>1</v>
      </c>
      <c r="Z569" s="110">
        <v>1</v>
      </c>
      <c r="AA569" s="110">
        <v>1</v>
      </c>
      <c r="AB569" s="785">
        <f t="shared" si="22"/>
        <v>9094.68</v>
      </c>
    </row>
    <row r="570" spans="1:28" s="786" customFormat="1" ht="25.5" customHeight="1">
      <c r="A570" s="782">
        <f t="shared" si="23"/>
        <v>559</v>
      </c>
      <c r="B570" s="118" t="s">
        <v>1827</v>
      </c>
      <c r="C570" s="783">
        <v>43873</v>
      </c>
      <c r="D570" s="783">
        <v>44238</v>
      </c>
      <c r="E570" s="783" t="s">
        <v>453</v>
      </c>
      <c r="F570" s="805" t="s">
        <v>1836</v>
      </c>
      <c r="G570" s="118">
        <v>2011</v>
      </c>
      <c r="H570" s="805" t="s">
        <v>1837</v>
      </c>
      <c r="I570" s="784">
        <v>140</v>
      </c>
      <c r="J570" s="784">
        <v>2800</v>
      </c>
      <c r="K570" s="118" t="s">
        <v>20</v>
      </c>
      <c r="L570" s="118" t="s">
        <v>1830</v>
      </c>
      <c r="M570" s="103" t="s">
        <v>1838</v>
      </c>
      <c r="N570" s="118" t="s">
        <v>243</v>
      </c>
      <c r="O570" s="118" t="s">
        <v>1832</v>
      </c>
      <c r="P570" s="118" t="s">
        <v>427</v>
      </c>
      <c r="Q570" s="118" t="s">
        <v>246</v>
      </c>
      <c r="R570" s="783">
        <v>43873</v>
      </c>
      <c r="S570" s="783">
        <v>44238</v>
      </c>
      <c r="T570" s="107">
        <v>2058</v>
      </c>
      <c r="U570" s="108">
        <v>2</v>
      </c>
      <c r="V570" s="108">
        <v>0.8</v>
      </c>
      <c r="W570" s="108">
        <v>1.8</v>
      </c>
      <c r="X570" s="90">
        <v>1.4</v>
      </c>
      <c r="Y570" s="110">
        <v>1</v>
      </c>
      <c r="Z570" s="110">
        <v>1</v>
      </c>
      <c r="AA570" s="110">
        <v>1</v>
      </c>
      <c r="AB570" s="785">
        <f t="shared" si="22"/>
        <v>8297.86</v>
      </c>
    </row>
    <row r="571" spans="1:28" s="786" customFormat="1" ht="25.5" customHeight="1">
      <c r="A571" s="782">
        <f t="shared" si="23"/>
        <v>560</v>
      </c>
      <c r="B571" s="118" t="s">
        <v>1827</v>
      </c>
      <c r="C571" s="783">
        <v>43922</v>
      </c>
      <c r="D571" s="783">
        <v>44286</v>
      </c>
      <c r="E571" s="783" t="s">
        <v>453</v>
      </c>
      <c r="F571" s="805" t="s">
        <v>1839</v>
      </c>
      <c r="G571" s="118">
        <v>2003</v>
      </c>
      <c r="H571" s="805" t="s">
        <v>1840</v>
      </c>
      <c r="I571" s="784" t="s">
        <v>1841</v>
      </c>
      <c r="J571" s="784" t="s">
        <v>1842</v>
      </c>
      <c r="K571" s="118" t="s">
        <v>20</v>
      </c>
      <c r="L571" s="118" t="s">
        <v>1830</v>
      </c>
      <c r="M571" s="103" t="s">
        <v>1843</v>
      </c>
      <c r="N571" s="118" t="s">
        <v>243</v>
      </c>
      <c r="O571" s="118" t="s">
        <v>244</v>
      </c>
      <c r="P571" s="118" t="s">
        <v>230</v>
      </c>
      <c r="Q571" s="118" t="s">
        <v>246</v>
      </c>
      <c r="R571" s="783">
        <v>43922</v>
      </c>
      <c r="S571" s="783">
        <v>44286</v>
      </c>
      <c r="T571" s="107">
        <v>2058</v>
      </c>
      <c r="U571" s="108">
        <v>2</v>
      </c>
      <c r="V571" s="108">
        <v>0.5</v>
      </c>
      <c r="W571" s="108">
        <v>1.8</v>
      </c>
      <c r="X571" s="90">
        <v>1.6</v>
      </c>
      <c r="Y571" s="110">
        <v>1</v>
      </c>
      <c r="Z571" s="110">
        <v>1</v>
      </c>
      <c r="AA571" s="110">
        <v>1</v>
      </c>
      <c r="AB571" s="785">
        <f t="shared" si="22"/>
        <v>5927.04</v>
      </c>
    </row>
    <row r="572" spans="1:28" s="786" customFormat="1" ht="51" customHeight="1">
      <c r="A572" s="782">
        <f t="shared" si="23"/>
        <v>561</v>
      </c>
      <c r="B572" s="118" t="s">
        <v>1827</v>
      </c>
      <c r="C572" s="783">
        <v>43900</v>
      </c>
      <c r="D572" s="783">
        <v>44264</v>
      </c>
      <c r="E572" s="783" t="s">
        <v>465</v>
      </c>
      <c r="F572" s="805" t="s">
        <v>1844</v>
      </c>
      <c r="G572" s="118">
        <v>2009</v>
      </c>
      <c r="H572" s="118" t="s">
        <v>780</v>
      </c>
      <c r="I572" s="784" t="s">
        <v>1845</v>
      </c>
      <c r="J572" s="784" t="s">
        <v>20</v>
      </c>
      <c r="K572" s="118" t="s">
        <v>20</v>
      </c>
      <c r="L572" s="118" t="s">
        <v>1830</v>
      </c>
      <c r="M572" s="103" t="s">
        <v>1846</v>
      </c>
      <c r="N572" s="118" t="s">
        <v>243</v>
      </c>
      <c r="O572" s="118" t="s">
        <v>1832</v>
      </c>
      <c r="P572" s="118" t="s">
        <v>230</v>
      </c>
      <c r="Q572" s="118" t="s">
        <v>246</v>
      </c>
      <c r="R572" s="783">
        <v>43900</v>
      </c>
      <c r="S572" s="783">
        <v>44264</v>
      </c>
      <c r="T572" s="107">
        <v>899</v>
      </c>
      <c r="U572" s="108">
        <v>1.2</v>
      </c>
      <c r="V572" s="108">
        <v>0.5</v>
      </c>
      <c r="W572" s="108">
        <v>1.8</v>
      </c>
      <c r="X572" s="90">
        <v>1</v>
      </c>
      <c r="Y572" s="110">
        <v>1</v>
      </c>
      <c r="Z572" s="110">
        <v>1</v>
      </c>
      <c r="AA572" s="110">
        <v>1</v>
      </c>
      <c r="AB572" s="785">
        <f t="shared" si="22"/>
        <v>970.92</v>
      </c>
    </row>
    <row r="573" spans="1:28" s="786" customFormat="1" ht="25.5" customHeight="1">
      <c r="A573" s="782">
        <f t="shared" si="23"/>
        <v>562</v>
      </c>
      <c r="B573" s="118" t="s">
        <v>1827</v>
      </c>
      <c r="C573" s="783">
        <v>43585</v>
      </c>
      <c r="D573" s="783">
        <v>43950</v>
      </c>
      <c r="E573" s="783" t="s">
        <v>453</v>
      </c>
      <c r="F573" s="805" t="s">
        <v>1847</v>
      </c>
      <c r="G573" s="118">
        <v>2006</v>
      </c>
      <c r="H573" s="805" t="s">
        <v>1848</v>
      </c>
      <c r="I573" s="784">
        <v>128</v>
      </c>
      <c r="J573" s="784">
        <v>2520</v>
      </c>
      <c r="K573" s="118" t="s">
        <v>20</v>
      </c>
      <c r="L573" s="118" t="s">
        <v>1830</v>
      </c>
      <c r="M573" s="103" t="s">
        <v>1849</v>
      </c>
      <c r="N573" s="118" t="s">
        <v>243</v>
      </c>
      <c r="O573" s="118" t="s">
        <v>244</v>
      </c>
      <c r="P573" s="118" t="s">
        <v>296</v>
      </c>
      <c r="Q573" s="118" t="s">
        <v>246</v>
      </c>
      <c r="R573" s="783">
        <v>43585</v>
      </c>
      <c r="S573" s="783">
        <v>43950</v>
      </c>
      <c r="T573" s="107">
        <v>2058</v>
      </c>
      <c r="U573" s="108">
        <v>2</v>
      </c>
      <c r="V573" s="108">
        <v>0.85</v>
      </c>
      <c r="W573" s="108">
        <v>1.8</v>
      </c>
      <c r="X573" s="90">
        <v>1.4</v>
      </c>
      <c r="Y573" s="110">
        <v>1</v>
      </c>
      <c r="Z573" s="110">
        <v>1</v>
      </c>
      <c r="AA573" s="110">
        <v>1</v>
      </c>
      <c r="AB573" s="785">
        <f t="shared" si="22"/>
        <v>8816.4699999999993</v>
      </c>
    </row>
    <row r="574" spans="1:28" s="786" customFormat="1" ht="38.25" customHeight="1">
      <c r="A574" s="782">
        <f t="shared" si="23"/>
        <v>563</v>
      </c>
      <c r="B574" s="118" t="s">
        <v>1827</v>
      </c>
      <c r="C574" s="783">
        <v>43570</v>
      </c>
      <c r="D574" s="783">
        <v>43935</v>
      </c>
      <c r="E574" s="783" t="s">
        <v>456</v>
      </c>
      <c r="F574" s="805" t="s">
        <v>1850</v>
      </c>
      <c r="G574" s="118">
        <v>2010</v>
      </c>
      <c r="H574" s="805" t="s">
        <v>1851</v>
      </c>
      <c r="I574" s="784">
        <v>244.7</v>
      </c>
      <c r="J574" s="784">
        <v>20900</v>
      </c>
      <c r="K574" s="118" t="s">
        <v>20</v>
      </c>
      <c r="L574" s="118" t="s">
        <v>1830</v>
      </c>
      <c r="M574" s="103" t="s">
        <v>1852</v>
      </c>
      <c r="N574" s="118" t="s">
        <v>243</v>
      </c>
      <c r="O574" s="118" t="s">
        <v>1832</v>
      </c>
      <c r="P574" s="118" t="s">
        <v>296</v>
      </c>
      <c r="Q574" s="118" t="s">
        <v>246</v>
      </c>
      <c r="R574" s="783">
        <v>43570</v>
      </c>
      <c r="S574" s="783">
        <v>43935</v>
      </c>
      <c r="T574" s="107">
        <v>4227</v>
      </c>
      <c r="U574" s="108">
        <v>2</v>
      </c>
      <c r="V574" s="108">
        <v>0.85</v>
      </c>
      <c r="W574" s="108">
        <v>1.8</v>
      </c>
      <c r="X574" s="90">
        <v>1</v>
      </c>
      <c r="Y574" s="110">
        <v>1</v>
      </c>
      <c r="Z574" s="110">
        <v>1</v>
      </c>
      <c r="AA574" s="110">
        <v>1</v>
      </c>
      <c r="AB574" s="785">
        <f t="shared" si="22"/>
        <v>12934.62</v>
      </c>
    </row>
    <row r="575" spans="1:28" s="786" customFormat="1" ht="51" customHeight="1">
      <c r="A575" s="782">
        <f t="shared" si="23"/>
        <v>564</v>
      </c>
      <c r="B575" s="118" t="s">
        <v>1827</v>
      </c>
      <c r="C575" s="783">
        <v>43598</v>
      </c>
      <c r="D575" s="783">
        <v>43963</v>
      </c>
      <c r="E575" s="783" t="s">
        <v>465</v>
      </c>
      <c r="F575" s="805" t="s">
        <v>1853</v>
      </c>
      <c r="G575" s="118">
        <v>2012</v>
      </c>
      <c r="H575" s="805" t="s">
        <v>1854</v>
      </c>
      <c r="I575" s="784">
        <v>148</v>
      </c>
      <c r="J575" s="784">
        <v>11700</v>
      </c>
      <c r="K575" s="118" t="s">
        <v>20</v>
      </c>
      <c r="L575" s="118" t="s">
        <v>1830</v>
      </c>
      <c r="M575" s="103" t="s">
        <v>1855</v>
      </c>
      <c r="N575" s="118" t="s">
        <v>243</v>
      </c>
      <c r="O575" s="118" t="s">
        <v>1832</v>
      </c>
      <c r="P575" s="118" t="s">
        <v>468</v>
      </c>
      <c r="Q575" s="118" t="s">
        <v>246</v>
      </c>
      <c r="R575" s="783">
        <v>43598</v>
      </c>
      <c r="S575" s="783">
        <v>43963</v>
      </c>
      <c r="T575" s="107">
        <v>899</v>
      </c>
      <c r="U575" s="108">
        <v>1.2</v>
      </c>
      <c r="V575" s="108">
        <v>0.75</v>
      </c>
      <c r="W575" s="108">
        <v>1.8</v>
      </c>
      <c r="X575" s="90">
        <v>1</v>
      </c>
      <c r="Y575" s="110">
        <v>1</v>
      </c>
      <c r="Z575" s="110">
        <v>1</v>
      </c>
      <c r="AA575" s="110">
        <v>1</v>
      </c>
      <c r="AB575" s="785">
        <f t="shared" si="22"/>
        <v>1456.38</v>
      </c>
    </row>
    <row r="576" spans="1:28" s="786" customFormat="1" ht="25.5" customHeight="1">
      <c r="A576" s="782">
        <f t="shared" si="23"/>
        <v>565</v>
      </c>
      <c r="B576" s="118" t="s">
        <v>1827</v>
      </c>
      <c r="C576" s="783">
        <v>43666</v>
      </c>
      <c r="D576" s="783">
        <v>44031</v>
      </c>
      <c r="E576" s="783" t="s">
        <v>453</v>
      </c>
      <c r="F576" s="805" t="s">
        <v>1856</v>
      </c>
      <c r="G576" s="118">
        <v>2001</v>
      </c>
      <c r="H576" s="805" t="s">
        <v>1857</v>
      </c>
      <c r="I576" s="784">
        <v>178</v>
      </c>
      <c r="J576" s="784">
        <v>2680</v>
      </c>
      <c r="K576" s="118" t="s">
        <v>20</v>
      </c>
      <c r="L576" s="118" t="s">
        <v>1830</v>
      </c>
      <c r="M576" s="103" t="s">
        <v>1858</v>
      </c>
      <c r="N576" s="118" t="s">
        <v>243</v>
      </c>
      <c r="O576" s="118" t="s">
        <v>244</v>
      </c>
      <c r="P576" s="118" t="s">
        <v>230</v>
      </c>
      <c r="Q576" s="118" t="s">
        <v>246</v>
      </c>
      <c r="R576" s="783">
        <v>43666</v>
      </c>
      <c r="S576" s="783">
        <v>44031</v>
      </c>
      <c r="T576" s="107">
        <v>2058</v>
      </c>
      <c r="U576" s="108">
        <v>2</v>
      </c>
      <c r="V576" s="108">
        <v>0.5</v>
      </c>
      <c r="W576" s="108">
        <v>1.8</v>
      </c>
      <c r="X576" s="90">
        <v>1.6</v>
      </c>
      <c r="Y576" s="110">
        <v>1</v>
      </c>
      <c r="Z576" s="110">
        <v>1</v>
      </c>
      <c r="AA576" s="110">
        <v>1</v>
      </c>
      <c r="AB576" s="785">
        <f t="shared" si="22"/>
        <v>5927.04</v>
      </c>
    </row>
    <row r="577" spans="1:28" s="786" customFormat="1" ht="38.25" customHeight="1">
      <c r="A577" s="782">
        <f t="shared" si="23"/>
        <v>566</v>
      </c>
      <c r="B577" s="118" t="s">
        <v>1827</v>
      </c>
      <c r="C577" s="783">
        <v>43672</v>
      </c>
      <c r="D577" s="783">
        <v>44037</v>
      </c>
      <c r="E577" s="783" t="s">
        <v>456</v>
      </c>
      <c r="F577" s="805" t="s">
        <v>1859</v>
      </c>
      <c r="G577" s="118">
        <v>2013</v>
      </c>
      <c r="H577" s="805" t="s">
        <v>1860</v>
      </c>
      <c r="I577" s="784">
        <v>230</v>
      </c>
      <c r="J577" s="784">
        <v>17300</v>
      </c>
      <c r="K577" s="118" t="s">
        <v>20</v>
      </c>
      <c r="L577" s="118" t="s">
        <v>1830</v>
      </c>
      <c r="M577" s="103" t="s">
        <v>1861</v>
      </c>
      <c r="N577" s="118" t="s">
        <v>243</v>
      </c>
      <c r="O577" s="118" t="s">
        <v>1832</v>
      </c>
      <c r="P577" s="118" t="s">
        <v>427</v>
      </c>
      <c r="Q577" s="118" t="s">
        <v>246</v>
      </c>
      <c r="R577" s="783">
        <v>43672</v>
      </c>
      <c r="S577" s="783">
        <v>44037</v>
      </c>
      <c r="T577" s="107">
        <v>4227</v>
      </c>
      <c r="U577" s="108">
        <v>2</v>
      </c>
      <c r="V577" s="108">
        <v>0.8</v>
      </c>
      <c r="W577" s="108">
        <v>1.8</v>
      </c>
      <c r="X577" s="90">
        <v>1</v>
      </c>
      <c r="Y577" s="110">
        <v>1</v>
      </c>
      <c r="Z577" s="110">
        <v>1</v>
      </c>
      <c r="AA577" s="110">
        <v>1</v>
      </c>
      <c r="AB577" s="785">
        <f t="shared" si="22"/>
        <v>12173.76</v>
      </c>
    </row>
    <row r="578" spans="1:28" s="786" customFormat="1" ht="25.5" customHeight="1">
      <c r="A578" s="782">
        <f t="shared" si="23"/>
        <v>567</v>
      </c>
      <c r="B578" s="118" t="s">
        <v>1827</v>
      </c>
      <c r="C578" s="783">
        <v>43816</v>
      </c>
      <c r="D578" s="783">
        <v>44181</v>
      </c>
      <c r="E578" s="783" t="s">
        <v>453</v>
      </c>
      <c r="F578" s="805" t="s">
        <v>2320</v>
      </c>
      <c r="G578" s="805">
        <v>2018</v>
      </c>
      <c r="H578" s="118" t="s">
        <v>2688</v>
      </c>
      <c r="I578" s="784" t="s">
        <v>2581</v>
      </c>
      <c r="J578" s="784" t="s">
        <v>2692</v>
      </c>
      <c r="K578" s="118" t="s">
        <v>20</v>
      </c>
      <c r="L578" s="118" t="s">
        <v>1830</v>
      </c>
      <c r="M578" s="103"/>
      <c r="N578" s="118" t="s">
        <v>243</v>
      </c>
      <c r="O578" s="118" t="s">
        <v>244</v>
      </c>
      <c r="P578" s="118" t="s">
        <v>379</v>
      </c>
      <c r="Q578" s="118" t="s">
        <v>246</v>
      </c>
      <c r="R578" s="783">
        <v>43816</v>
      </c>
      <c r="S578" s="783">
        <v>44181</v>
      </c>
      <c r="T578" s="107">
        <v>2058</v>
      </c>
      <c r="U578" s="108">
        <v>2</v>
      </c>
      <c r="V578" s="108">
        <v>1</v>
      </c>
      <c r="W578" s="108">
        <v>1.8</v>
      </c>
      <c r="X578" s="90">
        <v>1.2</v>
      </c>
      <c r="Y578" s="110">
        <v>1</v>
      </c>
      <c r="Z578" s="110">
        <v>1</v>
      </c>
      <c r="AA578" s="110">
        <v>1</v>
      </c>
      <c r="AB578" s="785">
        <f t="shared" si="22"/>
        <v>8890.56</v>
      </c>
    </row>
    <row r="579" spans="1:28" s="786" customFormat="1" ht="25.5" customHeight="1">
      <c r="A579" s="782">
        <f t="shared" si="23"/>
        <v>568</v>
      </c>
      <c r="B579" s="118" t="s">
        <v>1827</v>
      </c>
      <c r="C579" s="783">
        <v>43816</v>
      </c>
      <c r="D579" s="783">
        <v>44181</v>
      </c>
      <c r="E579" s="783" t="s">
        <v>453</v>
      </c>
      <c r="F579" s="805" t="s">
        <v>2320</v>
      </c>
      <c r="G579" s="805">
        <v>2018</v>
      </c>
      <c r="H579" s="118" t="s">
        <v>2689</v>
      </c>
      <c r="I579" s="784" t="s">
        <v>2581</v>
      </c>
      <c r="J579" s="784" t="s">
        <v>2692</v>
      </c>
      <c r="K579" s="118" t="s">
        <v>20</v>
      </c>
      <c r="L579" s="118" t="s">
        <v>1830</v>
      </c>
      <c r="M579" s="103"/>
      <c r="N579" s="118" t="s">
        <v>243</v>
      </c>
      <c r="O579" s="118" t="s">
        <v>244</v>
      </c>
      <c r="P579" s="118" t="s">
        <v>379</v>
      </c>
      <c r="Q579" s="118" t="s">
        <v>246</v>
      </c>
      <c r="R579" s="783">
        <v>43816</v>
      </c>
      <c r="S579" s="783">
        <v>44181</v>
      </c>
      <c r="T579" s="107">
        <v>2058</v>
      </c>
      <c r="U579" s="108">
        <v>2</v>
      </c>
      <c r="V579" s="108">
        <v>1</v>
      </c>
      <c r="W579" s="108">
        <v>1.8</v>
      </c>
      <c r="X579" s="90">
        <v>1.2</v>
      </c>
      <c r="Y579" s="110">
        <v>1</v>
      </c>
      <c r="Z579" s="110">
        <v>1</v>
      </c>
      <c r="AA579" s="110">
        <v>1</v>
      </c>
      <c r="AB579" s="785">
        <f t="shared" si="22"/>
        <v>8890.56</v>
      </c>
    </row>
    <row r="580" spans="1:28" s="786" customFormat="1" ht="25.5" customHeight="1">
      <c r="A580" s="782">
        <f t="shared" si="23"/>
        <v>569</v>
      </c>
      <c r="B580" s="118" t="s">
        <v>1827</v>
      </c>
      <c r="C580" s="783">
        <v>43816</v>
      </c>
      <c r="D580" s="783">
        <v>44181</v>
      </c>
      <c r="E580" s="783" t="s">
        <v>453</v>
      </c>
      <c r="F580" s="805" t="s">
        <v>2320</v>
      </c>
      <c r="G580" s="805">
        <v>2018</v>
      </c>
      <c r="H580" s="118" t="s">
        <v>2690</v>
      </c>
      <c r="I580" s="784" t="s">
        <v>2581</v>
      </c>
      <c r="J580" s="784" t="s">
        <v>2692</v>
      </c>
      <c r="K580" s="118" t="s">
        <v>20</v>
      </c>
      <c r="L580" s="118" t="s">
        <v>1830</v>
      </c>
      <c r="M580" s="103"/>
      <c r="N580" s="118" t="s">
        <v>243</v>
      </c>
      <c r="O580" s="118" t="s">
        <v>244</v>
      </c>
      <c r="P580" s="118" t="s">
        <v>379</v>
      </c>
      <c r="Q580" s="118" t="s">
        <v>246</v>
      </c>
      <c r="R580" s="783">
        <v>43816</v>
      </c>
      <c r="S580" s="783">
        <v>44181</v>
      </c>
      <c r="T580" s="107">
        <v>2058</v>
      </c>
      <c r="U580" s="108">
        <v>2</v>
      </c>
      <c r="V580" s="108">
        <v>1</v>
      </c>
      <c r="W580" s="108">
        <v>1.8</v>
      </c>
      <c r="X580" s="90">
        <v>1.2</v>
      </c>
      <c r="Y580" s="110">
        <v>1</v>
      </c>
      <c r="Z580" s="110">
        <v>1</v>
      </c>
      <c r="AA580" s="110">
        <v>1</v>
      </c>
      <c r="AB580" s="785">
        <f t="shared" si="22"/>
        <v>8890.56</v>
      </c>
    </row>
    <row r="581" spans="1:28" s="786" customFormat="1" ht="51" customHeight="1">
      <c r="A581" s="782">
        <f t="shared" si="23"/>
        <v>570</v>
      </c>
      <c r="B581" s="118" t="s">
        <v>1827</v>
      </c>
      <c r="C581" s="783">
        <v>43816</v>
      </c>
      <c r="D581" s="783">
        <v>44181</v>
      </c>
      <c r="E581" s="783" t="s">
        <v>453</v>
      </c>
      <c r="F581" s="805" t="s">
        <v>2320</v>
      </c>
      <c r="G581" s="805">
        <v>2018</v>
      </c>
      <c r="H581" s="118" t="s">
        <v>2691</v>
      </c>
      <c r="I581" s="784" t="s">
        <v>2581</v>
      </c>
      <c r="J581" s="784" t="s">
        <v>2692</v>
      </c>
      <c r="K581" s="118"/>
      <c r="L581" s="118" t="s">
        <v>1830</v>
      </c>
      <c r="M581" s="103"/>
      <c r="N581" s="118" t="s">
        <v>243</v>
      </c>
      <c r="O581" s="118" t="s">
        <v>244</v>
      </c>
      <c r="P581" s="118" t="s">
        <v>379</v>
      </c>
      <c r="Q581" s="118" t="s">
        <v>246</v>
      </c>
      <c r="R581" s="783">
        <v>43816</v>
      </c>
      <c r="S581" s="783">
        <v>44181</v>
      </c>
      <c r="T581" s="107">
        <v>2058</v>
      </c>
      <c r="U581" s="108">
        <v>2</v>
      </c>
      <c r="V581" s="108">
        <v>1</v>
      </c>
      <c r="W581" s="108">
        <v>1.8</v>
      </c>
      <c r="X581" s="90">
        <v>1.2</v>
      </c>
      <c r="Y581" s="110">
        <v>1</v>
      </c>
      <c r="Z581" s="110">
        <v>1</v>
      </c>
      <c r="AA581" s="110">
        <v>1</v>
      </c>
      <c r="AB581" s="785">
        <f t="shared" si="22"/>
        <v>8890.56</v>
      </c>
    </row>
    <row r="582" spans="1:28" s="786" customFormat="1" ht="38.25" customHeight="1">
      <c r="A582" s="782">
        <f t="shared" si="23"/>
        <v>571</v>
      </c>
      <c r="B582" s="118" t="s">
        <v>1827</v>
      </c>
      <c r="C582" s="783">
        <v>43658</v>
      </c>
      <c r="D582" s="783">
        <v>44023</v>
      </c>
      <c r="E582" s="783" t="s">
        <v>456</v>
      </c>
      <c r="F582" s="805" t="s">
        <v>2693</v>
      </c>
      <c r="G582" s="805">
        <v>2018</v>
      </c>
      <c r="H582" s="103" t="s">
        <v>2694</v>
      </c>
      <c r="I582" s="784" t="s">
        <v>1679</v>
      </c>
      <c r="J582" s="784">
        <v>21600</v>
      </c>
      <c r="K582" s="118" t="s">
        <v>20</v>
      </c>
      <c r="L582" s="118" t="s">
        <v>1830</v>
      </c>
      <c r="M582" s="103" t="s">
        <v>2695</v>
      </c>
      <c r="N582" s="118" t="s">
        <v>243</v>
      </c>
      <c r="O582" s="118" t="s">
        <v>244</v>
      </c>
      <c r="P582" s="118" t="s">
        <v>379</v>
      </c>
      <c r="Q582" s="118" t="s">
        <v>246</v>
      </c>
      <c r="R582" s="783">
        <v>43658</v>
      </c>
      <c r="S582" s="783">
        <v>44023</v>
      </c>
      <c r="T582" s="107">
        <v>4227</v>
      </c>
      <c r="U582" s="108">
        <v>2</v>
      </c>
      <c r="V582" s="108">
        <v>1</v>
      </c>
      <c r="W582" s="108">
        <v>1.8</v>
      </c>
      <c r="X582" s="90">
        <v>1</v>
      </c>
      <c r="Y582" s="110">
        <v>1</v>
      </c>
      <c r="Z582" s="110">
        <v>1</v>
      </c>
      <c r="AA582" s="110">
        <v>1</v>
      </c>
      <c r="AB582" s="785">
        <f t="shared" si="22"/>
        <v>15217.2</v>
      </c>
    </row>
    <row r="583" spans="1:28" s="786" customFormat="1" ht="25.5" customHeight="1">
      <c r="A583" s="782">
        <f t="shared" si="23"/>
        <v>572</v>
      </c>
      <c r="B583" s="118" t="s">
        <v>1827</v>
      </c>
      <c r="C583" s="783">
        <v>43617</v>
      </c>
      <c r="D583" s="783">
        <v>43982</v>
      </c>
      <c r="E583" s="783" t="s">
        <v>453</v>
      </c>
      <c r="F583" s="805" t="s">
        <v>1862</v>
      </c>
      <c r="G583" s="805">
        <v>2019</v>
      </c>
      <c r="H583" s="805" t="s">
        <v>2565</v>
      </c>
      <c r="I583" s="784" t="s">
        <v>948</v>
      </c>
      <c r="J583" s="784" t="s">
        <v>20</v>
      </c>
      <c r="K583" s="118" t="s">
        <v>20</v>
      </c>
      <c r="L583" s="118" t="s">
        <v>1830</v>
      </c>
      <c r="M583" s="103"/>
      <c r="N583" s="118" t="s">
        <v>243</v>
      </c>
      <c r="O583" s="118" t="s">
        <v>244</v>
      </c>
      <c r="P583" s="118" t="s">
        <v>379</v>
      </c>
      <c r="Q583" s="118" t="s">
        <v>246</v>
      </c>
      <c r="R583" s="783">
        <v>43617</v>
      </c>
      <c r="S583" s="783">
        <v>43982</v>
      </c>
      <c r="T583" s="107">
        <v>2058</v>
      </c>
      <c r="U583" s="108">
        <v>2</v>
      </c>
      <c r="V583" s="108">
        <v>1</v>
      </c>
      <c r="W583" s="108">
        <v>1.8</v>
      </c>
      <c r="X583" s="90">
        <v>1.2</v>
      </c>
      <c r="Y583" s="110">
        <v>1</v>
      </c>
      <c r="Z583" s="110">
        <v>1</v>
      </c>
      <c r="AA583" s="110">
        <v>1</v>
      </c>
      <c r="AB583" s="785">
        <f t="shared" si="22"/>
        <v>8890.56</v>
      </c>
    </row>
    <row r="584" spans="1:28" s="786" customFormat="1" ht="25.5" customHeight="1">
      <c r="A584" s="782">
        <f t="shared" si="23"/>
        <v>573</v>
      </c>
      <c r="B584" s="118" t="s">
        <v>1827</v>
      </c>
      <c r="C584" s="783">
        <v>43617</v>
      </c>
      <c r="D584" s="783">
        <v>43982</v>
      </c>
      <c r="E584" s="783" t="s">
        <v>453</v>
      </c>
      <c r="F584" s="805" t="s">
        <v>1862</v>
      </c>
      <c r="G584" s="805">
        <v>2019</v>
      </c>
      <c r="H584" s="805" t="s">
        <v>2565</v>
      </c>
      <c r="I584" s="784" t="s">
        <v>948</v>
      </c>
      <c r="J584" s="784" t="s">
        <v>20</v>
      </c>
      <c r="K584" s="118" t="s">
        <v>20</v>
      </c>
      <c r="L584" s="118" t="s">
        <v>1830</v>
      </c>
      <c r="M584" s="103"/>
      <c r="N584" s="118" t="s">
        <v>243</v>
      </c>
      <c r="O584" s="118" t="s">
        <v>244</v>
      </c>
      <c r="P584" s="118" t="s">
        <v>379</v>
      </c>
      <c r="Q584" s="118" t="s">
        <v>246</v>
      </c>
      <c r="R584" s="783">
        <v>43617</v>
      </c>
      <c r="S584" s="783">
        <v>43982</v>
      </c>
      <c r="T584" s="107">
        <v>2058</v>
      </c>
      <c r="U584" s="108">
        <v>2</v>
      </c>
      <c r="V584" s="108">
        <v>1</v>
      </c>
      <c r="W584" s="108">
        <v>1.8</v>
      </c>
      <c r="X584" s="90">
        <v>1.2</v>
      </c>
      <c r="Y584" s="110">
        <v>1</v>
      </c>
      <c r="Z584" s="110">
        <v>1</v>
      </c>
      <c r="AA584" s="110">
        <v>1</v>
      </c>
      <c r="AB584" s="785">
        <f t="shared" si="22"/>
        <v>8890.56</v>
      </c>
    </row>
    <row r="585" spans="1:28" s="786" customFormat="1" ht="25.5" customHeight="1">
      <c r="A585" s="782">
        <f t="shared" si="23"/>
        <v>574</v>
      </c>
      <c r="B585" s="118" t="s">
        <v>1827</v>
      </c>
      <c r="C585" s="783">
        <v>43617</v>
      </c>
      <c r="D585" s="783">
        <v>43982</v>
      </c>
      <c r="E585" s="783" t="s">
        <v>453</v>
      </c>
      <c r="F585" s="805" t="s">
        <v>1863</v>
      </c>
      <c r="G585" s="805">
        <v>2019</v>
      </c>
      <c r="H585" s="805" t="s">
        <v>2565</v>
      </c>
      <c r="I585" s="784" t="s">
        <v>948</v>
      </c>
      <c r="J585" s="784" t="s">
        <v>20</v>
      </c>
      <c r="K585" s="118" t="s">
        <v>20</v>
      </c>
      <c r="L585" s="118" t="s">
        <v>1830</v>
      </c>
      <c r="M585" s="103"/>
      <c r="N585" s="118" t="s">
        <v>243</v>
      </c>
      <c r="O585" s="118" t="s">
        <v>244</v>
      </c>
      <c r="P585" s="118" t="s">
        <v>379</v>
      </c>
      <c r="Q585" s="118" t="s">
        <v>246</v>
      </c>
      <c r="R585" s="783">
        <v>43617</v>
      </c>
      <c r="S585" s="783">
        <v>43982</v>
      </c>
      <c r="T585" s="107">
        <v>2058</v>
      </c>
      <c r="U585" s="108">
        <v>2</v>
      </c>
      <c r="V585" s="108">
        <v>1</v>
      </c>
      <c r="W585" s="108">
        <v>1.8</v>
      </c>
      <c r="X585" s="90">
        <v>1.2</v>
      </c>
      <c r="Y585" s="110">
        <v>1</v>
      </c>
      <c r="Z585" s="110">
        <v>1</v>
      </c>
      <c r="AA585" s="110">
        <v>1</v>
      </c>
      <c r="AB585" s="785">
        <f t="shared" si="22"/>
        <v>8890.56</v>
      </c>
    </row>
    <row r="586" spans="1:28" s="786" customFormat="1" ht="25.5" customHeight="1">
      <c r="A586" s="782">
        <f t="shared" si="23"/>
        <v>575</v>
      </c>
      <c r="B586" s="118" t="s">
        <v>1827</v>
      </c>
      <c r="C586" s="783">
        <v>43617</v>
      </c>
      <c r="D586" s="783">
        <v>43982</v>
      </c>
      <c r="E586" s="783" t="s">
        <v>453</v>
      </c>
      <c r="F586" s="805" t="s">
        <v>1862</v>
      </c>
      <c r="G586" s="805">
        <v>2019</v>
      </c>
      <c r="H586" s="805" t="s">
        <v>2565</v>
      </c>
      <c r="I586" s="784" t="s">
        <v>948</v>
      </c>
      <c r="J586" s="784" t="s">
        <v>20</v>
      </c>
      <c r="K586" s="118" t="s">
        <v>20</v>
      </c>
      <c r="L586" s="118" t="s">
        <v>1830</v>
      </c>
      <c r="M586" s="103"/>
      <c r="N586" s="118" t="s">
        <v>243</v>
      </c>
      <c r="O586" s="118" t="s">
        <v>244</v>
      </c>
      <c r="P586" s="118" t="s">
        <v>379</v>
      </c>
      <c r="Q586" s="118" t="s">
        <v>246</v>
      </c>
      <c r="R586" s="783">
        <v>43617</v>
      </c>
      <c r="S586" s="783">
        <v>43982</v>
      </c>
      <c r="T586" s="107">
        <v>2058</v>
      </c>
      <c r="U586" s="108">
        <v>2</v>
      </c>
      <c r="V586" s="108">
        <v>1</v>
      </c>
      <c r="W586" s="108">
        <v>1.8</v>
      </c>
      <c r="X586" s="90">
        <v>1.2</v>
      </c>
      <c r="Y586" s="110">
        <v>1</v>
      </c>
      <c r="Z586" s="110">
        <v>1</v>
      </c>
      <c r="AA586" s="110">
        <v>1</v>
      </c>
      <c r="AB586" s="785">
        <f t="shared" si="22"/>
        <v>8890.56</v>
      </c>
    </row>
    <row r="587" spans="1:28" s="786" customFormat="1" ht="25.5" customHeight="1">
      <c r="A587" s="782">
        <f t="shared" si="23"/>
        <v>576</v>
      </c>
      <c r="B587" s="118" t="s">
        <v>1827</v>
      </c>
      <c r="C587" s="783">
        <v>43617</v>
      </c>
      <c r="D587" s="783">
        <v>43982</v>
      </c>
      <c r="E587" s="783" t="s">
        <v>453</v>
      </c>
      <c r="F587" s="805" t="s">
        <v>1864</v>
      </c>
      <c r="G587" s="805">
        <v>2019</v>
      </c>
      <c r="H587" s="805" t="s">
        <v>2565</v>
      </c>
      <c r="I587" s="784" t="s">
        <v>176</v>
      </c>
      <c r="J587" s="784" t="s">
        <v>20</v>
      </c>
      <c r="K587" s="118" t="s">
        <v>20</v>
      </c>
      <c r="L587" s="118" t="s">
        <v>1830</v>
      </c>
      <c r="M587" s="103"/>
      <c r="N587" s="118" t="s">
        <v>243</v>
      </c>
      <c r="O587" s="118" t="s">
        <v>244</v>
      </c>
      <c r="P587" s="118" t="s">
        <v>379</v>
      </c>
      <c r="Q587" s="118" t="s">
        <v>246</v>
      </c>
      <c r="R587" s="783">
        <v>43617</v>
      </c>
      <c r="S587" s="783">
        <v>43982</v>
      </c>
      <c r="T587" s="107">
        <v>2058</v>
      </c>
      <c r="U587" s="108">
        <v>2</v>
      </c>
      <c r="V587" s="108">
        <v>1</v>
      </c>
      <c r="W587" s="108">
        <v>1.8</v>
      </c>
      <c r="X587" s="90">
        <v>1.2</v>
      </c>
      <c r="Y587" s="110">
        <v>1</v>
      </c>
      <c r="Z587" s="110">
        <v>1</v>
      </c>
      <c r="AA587" s="110">
        <v>1</v>
      </c>
      <c r="AB587" s="785">
        <f t="shared" si="22"/>
        <v>8890.56</v>
      </c>
    </row>
    <row r="588" spans="1:28" s="786" customFormat="1" ht="25.5" customHeight="1">
      <c r="A588" s="782">
        <f t="shared" si="23"/>
        <v>577</v>
      </c>
      <c r="B588" s="118" t="s">
        <v>1827</v>
      </c>
      <c r="C588" s="783">
        <v>43617</v>
      </c>
      <c r="D588" s="783">
        <v>43982</v>
      </c>
      <c r="E588" s="783" t="s">
        <v>453</v>
      </c>
      <c r="F588" s="805" t="s">
        <v>1864</v>
      </c>
      <c r="G588" s="805">
        <v>2019</v>
      </c>
      <c r="H588" s="805" t="s">
        <v>2565</v>
      </c>
      <c r="I588" s="784" t="s">
        <v>176</v>
      </c>
      <c r="J588" s="784" t="s">
        <v>20</v>
      </c>
      <c r="K588" s="118" t="s">
        <v>20</v>
      </c>
      <c r="L588" s="118" t="s">
        <v>1830</v>
      </c>
      <c r="M588" s="103"/>
      <c r="N588" s="118" t="s">
        <v>243</v>
      </c>
      <c r="O588" s="118" t="s">
        <v>244</v>
      </c>
      <c r="P588" s="118" t="s">
        <v>379</v>
      </c>
      <c r="Q588" s="118" t="s">
        <v>246</v>
      </c>
      <c r="R588" s="783">
        <v>43617</v>
      </c>
      <c r="S588" s="783">
        <v>43982</v>
      </c>
      <c r="T588" s="107">
        <v>2058</v>
      </c>
      <c r="U588" s="108">
        <v>2</v>
      </c>
      <c r="V588" s="108">
        <v>1</v>
      </c>
      <c r="W588" s="108">
        <v>1.8</v>
      </c>
      <c r="X588" s="90">
        <v>1.2</v>
      </c>
      <c r="Y588" s="110">
        <v>1</v>
      </c>
      <c r="Z588" s="110">
        <v>1</v>
      </c>
      <c r="AA588" s="110">
        <v>1</v>
      </c>
      <c r="AB588" s="785">
        <f t="shared" si="22"/>
        <v>8890.56</v>
      </c>
    </row>
    <row r="589" spans="1:28" s="786" customFormat="1" ht="25.5" customHeight="1">
      <c r="A589" s="782">
        <f t="shared" si="23"/>
        <v>578</v>
      </c>
      <c r="B589" s="118" t="s">
        <v>1827</v>
      </c>
      <c r="C589" s="783">
        <v>43617</v>
      </c>
      <c r="D589" s="783">
        <v>43982</v>
      </c>
      <c r="E589" s="783" t="s">
        <v>453</v>
      </c>
      <c r="F589" s="805" t="s">
        <v>1864</v>
      </c>
      <c r="G589" s="805">
        <v>2019</v>
      </c>
      <c r="H589" s="805" t="s">
        <v>2565</v>
      </c>
      <c r="I589" s="784" t="s">
        <v>176</v>
      </c>
      <c r="J589" s="784" t="s">
        <v>20</v>
      </c>
      <c r="K589" s="118" t="s">
        <v>20</v>
      </c>
      <c r="L589" s="118" t="s">
        <v>1830</v>
      </c>
      <c r="M589" s="103"/>
      <c r="N589" s="118" t="s">
        <v>243</v>
      </c>
      <c r="O589" s="118" t="s">
        <v>244</v>
      </c>
      <c r="P589" s="118" t="s">
        <v>379</v>
      </c>
      <c r="Q589" s="118" t="s">
        <v>246</v>
      </c>
      <c r="R589" s="783">
        <v>43617</v>
      </c>
      <c r="S589" s="783">
        <v>43982</v>
      </c>
      <c r="T589" s="107">
        <v>2058</v>
      </c>
      <c r="U589" s="108">
        <v>2</v>
      </c>
      <c r="V589" s="108">
        <v>1</v>
      </c>
      <c r="W589" s="108">
        <v>1.8</v>
      </c>
      <c r="X589" s="90">
        <v>1.2</v>
      </c>
      <c r="Y589" s="110">
        <v>1</v>
      </c>
      <c r="Z589" s="110">
        <v>1</v>
      </c>
      <c r="AA589" s="110">
        <v>1</v>
      </c>
      <c r="AB589" s="785">
        <f t="shared" ref="AB589:AB652" si="24">T589*U589*V589*W589*X589*Y589*Z589*AA589</f>
        <v>8890.56</v>
      </c>
    </row>
    <row r="590" spans="1:28" s="786" customFormat="1" ht="25.5" customHeight="1">
      <c r="A590" s="782">
        <f t="shared" ref="A590:A653" si="25">A589+1</f>
        <v>579</v>
      </c>
      <c r="B590" s="118" t="s">
        <v>1827</v>
      </c>
      <c r="C590" s="783">
        <v>43617</v>
      </c>
      <c r="D590" s="783">
        <v>43982</v>
      </c>
      <c r="E590" s="783" t="s">
        <v>453</v>
      </c>
      <c r="F590" s="805" t="s">
        <v>1865</v>
      </c>
      <c r="G590" s="805">
        <v>2019</v>
      </c>
      <c r="H590" s="805" t="s">
        <v>2565</v>
      </c>
      <c r="I590" s="784" t="s">
        <v>2576</v>
      </c>
      <c r="J590" s="784" t="s">
        <v>20</v>
      </c>
      <c r="K590" s="118" t="s">
        <v>20</v>
      </c>
      <c r="L590" s="118" t="s">
        <v>1830</v>
      </c>
      <c r="M590" s="103"/>
      <c r="N590" s="118" t="s">
        <v>243</v>
      </c>
      <c r="O590" s="118" t="s">
        <v>244</v>
      </c>
      <c r="P590" s="118" t="s">
        <v>379</v>
      </c>
      <c r="Q590" s="118" t="s">
        <v>246</v>
      </c>
      <c r="R590" s="783">
        <v>43617</v>
      </c>
      <c r="S590" s="783">
        <v>43982</v>
      </c>
      <c r="T590" s="107">
        <v>2058</v>
      </c>
      <c r="U590" s="108">
        <v>2</v>
      </c>
      <c r="V590" s="108">
        <v>1</v>
      </c>
      <c r="W590" s="108">
        <v>1.8</v>
      </c>
      <c r="X590" s="90">
        <v>1.4</v>
      </c>
      <c r="Y590" s="110">
        <v>1</v>
      </c>
      <c r="Z590" s="110">
        <v>1</v>
      </c>
      <c r="AA590" s="110">
        <v>1</v>
      </c>
      <c r="AB590" s="785">
        <f t="shared" si="24"/>
        <v>10372.32</v>
      </c>
    </row>
    <row r="591" spans="1:28" s="786" customFormat="1" ht="51" customHeight="1">
      <c r="A591" s="782">
        <f t="shared" si="25"/>
        <v>580</v>
      </c>
      <c r="B591" s="118" t="s">
        <v>1827</v>
      </c>
      <c r="C591" s="783">
        <v>43617</v>
      </c>
      <c r="D591" s="783">
        <v>43982</v>
      </c>
      <c r="E591" s="783" t="s">
        <v>465</v>
      </c>
      <c r="F591" s="805" t="s">
        <v>1844</v>
      </c>
      <c r="G591" s="805">
        <v>2019</v>
      </c>
      <c r="H591" s="805" t="s">
        <v>2565</v>
      </c>
      <c r="I591" s="784" t="s">
        <v>20</v>
      </c>
      <c r="J591" s="784" t="s">
        <v>20</v>
      </c>
      <c r="K591" s="118" t="s">
        <v>20</v>
      </c>
      <c r="L591" s="118" t="s">
        <v>1830</v>
      </c>
      <c r="M591" s="103"/>
      <c r="N591" s="118" t="s">
        <v>243</v>
      </c>
      <c r="O591" s="118" t="s">
        <v>1832</v>
      </c>
      <c r="P591" s="118" t="s">
        <v>379</v>
      </c>
      <c r="Q591" s="118" t="s">
        <v>246</v>
      </c>
      <c r="R591" s="783">
        <v>43617</v>
      </c>
      <c r="S591" s="783">
        <v>43982</v>
      </c>
      <c r="T591" s="107">
        <v>899</v>
      </c>
      <c r="U591" s="108">
        <v>1.2</v>
      </c>
      <c r="V591" s="108">
        <v>1</v>
      </c>
      <c r="W591" s="108">
        <v>1.8</v>
      </c>
      <c r="X591" s="90">
        <v>1</v>
      </c>
      <c r="Y591" s="110">
        <v>1</v>
      </c>
      <c r="Z591" s="110">
        <v>1</v>
      </c>
      <c r="AA591" s="110">
        <v>1</v>
      </c>
      <c r="AB591" s="785">
        <f t="shared" si="24"/>
        <v>1941.84</v>
      </c>
    </row>
    <row r="592" spans="1:28" s="786" customFormat="1" ht="51" customHeight="1">
      <c r="A592" s="782">
        <f t="shared" si="25"/>
        <v>581</v>
      </c>
      <c r="B592" s="118" t="s">
        <v>1827</v>
      </c>
      <c r="C592" s="783">
        <v>43617</v>
      </c>
      <c r="D592" s="783">
        <v>43982</v>
      </c>
      <c r="E592" s="783" t="s">
        <v>465</v>
      </c>
      <c r="F592" s="805" t="s">
        <v>1866</v>
      </c>
      <c r="G592" s="805">
        <v>2019</v>
      </c>
      <c r="H592" s="805" t="s">
        <v>2565</v>
      </c>
      <c r="I592" s="784" t="s">
        <v>20</v>
      </c>
      <c r="J592" s="784" t="s">
        <v>20</v>
      </c>
      <c r="K592" s="118" t="s">
        <v>20</v>
      </c>
      <c r="L592" s="118" t="s">
        <v>1830</v>
      </c>
      <c r="M592" s="103"/>
      <c r="N592" s="118" t="s">
        <v>243</v>
      </c>
      <c r="O592" s="118" t="s">
        <v>1832</v>
      </c>
      <c r="P592" s="118" t="s">
        <v>379</v>
      </c>
      <c r="Q592" s="118" t="s">
        <v>246</v>
      </c>
      <c r="R592" s="783">
        <v>43617</v>
      </c>
      <c r="S592" s="783">
        <v>43982</v>
      </c>
      <c r="T592" s="107">
        <v>899</v>
      </c>
      <c r="U592" s="108">
        <v>1.2</v>
      </c>
      <c r="V592" s="108">
        <v>1</v>
      </c>
      <c r="W592" s="108">
        <v>1.8</v>
      </c>
      <c r="X592" s="90">
        <v>1</v>
      </c>
      <c r="Y592" s="110">
        <v>1</v>
      </c>
      <c r="Z592" s="110">
        <v>1</v>
      </c>
      <c r="AA592" s="110">
        <v>1</v>
      </c>
      <c r="AB592" s="785">
        <f t="shared" si="24"/>
        <v>1941.84</v>
      </c>
    </row>
    <row r="593" spans="1:28" s="786" customFormat="1" ht="25.5" customHeight="1">
      <c r="A593" s="782">
        <f t="shared" si="25"/>
        <v>582</v>
      </c>
      <c r="B593" s="118" t="s">
        <v>1827</v>
      </c>
      <c r="C593" s="783" t="s">
        <v>1867</v>
      </c>
      <c r="D593" s="783" t="s">
        <v>1868</v>
      </c>
      <c r="E593" s="783" t="s">
        <v>453</v>
      </c>
      <c r="F593" s="805" t="s">
        <v>901</v>
      </c>
      <c r="G593" s="118">
        <v>2015</v>
      </c>
      <c r="H593" s="805" t="s">
        <v>1869</v>
      </c>
      <c r="I593" s="784">
        <v>112.2</v>
      </c>
      <c r="J593" s="784">
        <v>2830</v>
      </c>
      <c r="K593" s="118" t="s">
        <v>20</v>
      </c>
      <c r="L593" s="118" t="s">
        <v>1830</v>
      </c>
      <c r="M593" s="103" t="s">
        <v>1870</v>
      </c>
      <c r="N593" s="118" t="s">
        <v>243</v>
      </c>
      <c r="O593" s="118" t="s">
        <v>244</v>
      </c>
      <c r="P593" s="118" t="s">
        <v>319</v>
      </c>
      <c r="Q593" s="118" t="s">
        <v>246</v>
      </c>
      <c r="R593" s="783" t="s">
        <v>1867</v>
      </c>
      <c r="S593" s="783" t="s">
        <v>1868</v>
      </c>
      <c r="T593" s="107">
        <v>2058</v>
      </c>
      <c r="U593" s="108">
        <v>2</v>
      </c>
      <c r="V593" s="108">
        <v>0.9</v>
      </c>
      <c r="W593" s="108">
        <v>1.8</v>
      </c>
      <c r="X593" s="90">
        <v>1.2</v>
      </c>
      <c r="Y593" s="110">
        <v>1</v>
      </c>
      <c r="Z593" s="110">
        <v>1</v>
      </c>
      <c r="AA593" s="110">
        <v>1</v>
      </c>
      <c r="AB593" s="785">
        <f t="shared" si="24"/>
        <v>8001.5</v>
      </c>
    </row>
    <row r="594" spans="1:28" s="786" customFormat="1" ht="25.5" customHeight="1">
      <c r="A594" s="782">
        <f t="shared" si="25"/>
        <v>583</v>
      </c>
      <c r="B594" s="118" t="s">
        <v>1827</v>
      </c>
      <c r="C594" s="783" t="s">
        <v>1867</v>
      </c>
      <c r="D594" s="783" t="s">
        <v>1868</v>
      </c>
      <c r="E594" s="783" t="s">
        <v>453</v>
      </c>
      <c r="F594" s="805" t="s">
        <v>1871</v>
      </c>
      <c r="G594" s="118">
        <v>2015</v>
      </c>
      <c r="H594" s="805" t="s">
        <v>1872</v>
      </c>
      <c r="I594" s="784">
        <v>106.8</v>
      </c>
      <c r="J594" s="784">
        <v>3500</v>
      </c>
      <c r="K594" s="118" t="s">
        <v>20</v>
      </c>
      <c r="L594" s="118" t="s">
        <v>1830</v>
      </c>
      <c r="M594" s="103" t="s">
        <v>1873</v>
      </c>
      <c r="N594" s="118" t="s">
        <v>243</v>
      </c>
      <c r="O594" s="118" t="s">
        <v>244</v>
      </c>
      <c r="P594" s="118" t="s">
        <v>319</v>
      </c>
      <c r="Q594" s="118" t="s">
        <v>246</v>
      </c>
      <c r="R594" s="783" t="s">
        <v>1867</v>
      </c>
      <c r="S594" s="783" t="s">
        <v>1868</v>
      </c>
      <c r="T594" s="107">
        <v>2058</v>
      </c>
      <c r="U594" s="108">
        <v>2</v>
      </c>
      <c r="V594" s="108">
        <v>0.9</v>
      </c>
      <c r="W594" s="108">
        <v>1.8</v>
      </c>
      <c r="X594" s="90">
        <v>1.2</v>
      </c>
      <c r="Y594" s="110">
        <v>1</v>
      </c>
      <c r="Z594" s="110">
        <v>1</v>
      </c>
      <c r="AA594" s="110">
        <v>1</v>
      </c>
      <c r="AB594" s="785">
        <f t="shared" si="24"/>
        <v>8001.5</v>
      </c>
    </row>
    <row r="595" spans="1:28" s="786" customFormat="1" ht="25.5" customHeight="1">
      <c r="A595" s="782">
        <f t="shared" si="25"/>
        <v>584</v>
      </c>
      <c r="B595" s="118" t="s">
        <v>1827</v>
      </c>
      <c r="C595" s="783" t="s">
        <v>1874</v>
      </c>
      <c r="D595" s="783" t="s">
        <v>1875</v>
      </c>
      <c r="E595" s="783" t="s">
        <v>453</v>
      </c>
      <c r="F595" s="805" t="s">
        <v>1876</v>
      </c>
      <c r="G595" s="118">
        <v>2016</v>
      </c>
      <c r="H595" s="805" t="s">
        <v>1877</v>
      </c>
      <c r="I595" s="784">
        <v>79.599999999999994</v>
      </c>
      <c r="J595" s="784">
        <v>1860</v>
      </c>
      <c r="K595" s="118" t="s">
        <v>20</v>
      </c>
      <c r="L595" s="118" t="s">
        <v>1830</v>
      </c>
      <c r="M595" s="103" t="s">
        <v>1878</v>
      </c>
      <c r="N595" s="118" t="s">
        <v>243</v>
      </c>
      <c r="O595" s="118" t="s">
        <v>244</v>
      </c>
      <c r="P595" s="118" t="s">
        <v>319</v>
      </c>
      <c r="Q595" s="118" t="s">
        <v>246</v>
      </c>
      <c r="R595" s="783" t="s">
        <v>1874</v>
      </c>
      <c r="S595" s="783" t="s">
        <v>1875</v>
      </c>
      <c r="T595" s="107">
        <v>2058</v>
      </c>
      <c r="U595" s="108">
        <v>2</v>
      </c>
      <c r="V595" s="108">
        <v>0.9</v>
      </c>
      <c r="W595" s="108">
        <v>1.8</v>
      </c>
      <c r="X595" s="90">
        <v>1.1000000000000001</v>
      </c>
      <c r="Y595" s="110">
        <v>1</v>
      </c>
      <c r="Z595" s="110">
        <v>1</v>
      </c>
      <c r="AA595" s="110">
        <v>1</v>
      </c>
      <c r="AB595" s="785">
        <f t="shared" si="24"/>
        <v>7334.71</v>
      </c>
    </row>
    <row r="596" spans="1:28" s="786" customFormat="1" ht="38.25" customHeight="1">
      <c r="A596" s="782">
        <f t="shared" si="25"/>
        <v>585</v>
      </c>
      <c r="B596" s="118" t="s">
        <v>1827</v>
      </c>
      <c r="C596" s="783">
        <v>43715</v>
      </c>
      <c r="D596" s="783">
        <v>44082</v>
      </c>
      <c r="E596" s="783" t="s">
        <v>456</v>
      </c>
      <c r="F596" s="805" t="s">
        <v>1879</v>
      </c>
      <c r="G596" s="118">
        <v>2013</v>
      </c>
      <c r="H596" s="805" t="s">
        <v>1880</v>
      </c>
      <c r="I596" s="784">
        <v>230</v>
      </c>
      <c r="J596" s="784">
        <v>25000</v>
      </c>
      <c r="K596" s="118" t="s">
        <v>20</v>
      </c>
      <c r="L596" s="118" t="s">
        <v>1830</v>
      </c>
      <c r="M596" s="103" t="s">
        <v>1881</v>
      </c>
      <c r="N596" s="118" t="s">
        <v>243</v>
      </c>
      <c r="O596" s="118" t="s">
        <v>1832</v>
      </c>
      <c r="P596" s="118" t="s">
        <v>427</v>
      </c>
      <c r="Q596" s="118" t="s">
        <v>246</v>
      </c>
      <c r="R596" s="783">
        <v>43715</v>
      </c>
      <c r="S596" s="783">
        <v>44082</v>
      </c>
      <c r="T596" s="107">
        <v>4227</v>
      </c>
      <c r="U596" s="108">
        <v>2</v>
      </c>
      <c r="V596" s="108">
        <v>0.8</v>
      </c>
      <c r="W596" s="108">
        <v>1.8</v>
      </c>
      <c r="X596" s="90">
        <v>1</v>
      </c>
      <c r="Y596" s="110">
        <v>1</v>
      </c>
      <c r="Z596" s="110">
        <v>1</v>
      </c>
      <c r="AA596" s="110">
        <v>1</v>
      </c>
      <c r="AB596" s="785">
        <f t="shared" si="24"/>
        <v>12173.76</v>
      </c>
    </row>
    <row r="597" spans="1:28" s="786" customFormat="1" ht="51" customHeight="1">
      <c r="A597" s="782">
        <f t="shared" si="25"/>
        <v>586</v>
      </c>
      <c r="B597" s="118" t="s">
        <v>1827</v>
      </c>
      <c r="C597" s="783">
        <v>43712</v>
      </c>
      <c r="D597" s="783">
        <v>44077</v>
      </c>
      <c r="E597" s="783" t="s">
        <v>465</v>
      </c>
      <c r="F597" s="805" t="s">
        <v>1882</v>
      </c>
      <c r="G597" s="118">
        <v>2013</v>
      </c>
      <c r="H597" s="805" t="s">
        <v>1883</v>
      </c>
      <c r="I597" s="784">
        <v>148</v>
      </c>
      <c r="J597" s="784" t="s">
        <v>20</v>
      </c>
      <c r="K597" s="118" t="s">
        <v>20</v>
      </c>
      <c r="L597" s="118" t="s">
        <v>1830</v>
      </c>
      <c r="M597" s="103" t="s">
        <v>1884</v>
      </c>
      <c r="N597" s="118" t="s">
        <v>243</v>
      </c>
      <c r="O597" s="118" t="s">
        <v>1832</v>
      </c>
      <c r="P597" s="118" t="s">
        <v>427</v>
      </c>
      <c r="Q597" s="118" t="s">
        <v>246</v>
      </c>
      <c r="R597" s="783">
        <v>43712</v>
      </c>
      <c r="S597" s="783">
        <v>44077</v>
      </c>
      <c r="T597" s="107">
        <v>899</v>
      </c>
      <c r="U597" s="108">
        <v>1.2</v>
      </c>
      <c r="V597" s="108">
        <v>0.8</v>
      </c>
      <c r="W597" s="108">
        <v>1.8</v>
      </c>
      <c r="X597" s="90">
        <v>1</v>
      </c>
      <c r="Y597" s="110">
        <v>1</v>
      </c>
      <c r="Z597" s="110">
        <v>1</v>
      </c>
      <c r="AA597" s="110">
        <v>1</v>
      </c>
      <c r="AB597" s="785">
        <f t="shared" si="24"/>
        <v>1553.47</v>
      </c>
    </row>
    <row r="598" spans="1:28" s="786" customFormat="1" ht="51" customHeight="1">
      <c r="A598" s="782">
        <f t="shared" si="25"/>
        <v>587</v>
      </c>
      <c r="B598" s="118" t="s">
        <v>1827</v>
      </c>
      <c r="C598" s="783">
        <v>43712</v>
      </c>
      <c r="D598" s="783">
        <v>44077</v>
      </c>
      <c r="E598" s="783" t="s">
        <v>465</v>
      </c>
      <c r="F598" s="805" t="s">
        <v>1882</v>
      </c>
      <c r="G598" s="118">
        <v>2013</v>
      </c>
      <c r="H598" s="805" t="s">
        <v>1885</v>
      </c>
      <c r="I598" s="784">
        <v>148</v>
      </c>
      <c r="J598" s="784" t="s">
        <v>20</v>
      </c>
      <c r="K598" s="118" t="s">
        <v>20</v>
      </c>
      <c r="L598" s="118" t="s">
        <v>1830</v>
      </c>
      <c r="M598" s="103" t="s">
        <v>1886</v>
      </c>
      <c r="N598" s="118" t="s">
        <v>243</v>
      </c>
      <c r="O598" s="118" t="s">
        <v>1832</v>
      </c>
      <c r="P598" s="118" t="s">
        <v>427</v>
      </c>
      <c r="Q598" s="118" t="s">
        <v>246</v>
      </c>
      <c r="R598" s="783">
        <v>43712</v>
      </c>
      <c r="S598" s="783">
        <v>44077</v>
      </c>
      <c r="T598" s="107">
        <v>899</v>
      </c>
      <c r="U598" s="108">
        <v>1.2</v>
      </c>
      <c r="V598" s="108">
        <v>0.8</v>
      </c>
      <c r="W598" s="108">
        <v>1.8</v>
      </c>
      <c r="X598" s="90">
        <v>1</v>
      </c>
      <c r="Y598" s="110">
        <v>1</v>
      </c>
      <c r="Z598" s="110">
        <v>1</v>
      </c>
      <c r="AA598" s="110">
        <v>1</v>
      </c>
      <c r="AB598" s="785">
        <f t="shared" si="24"/>
        <v>1553.47</v>
      </c>
    </row>
    <row r="599" spans="1:28" s="786" customFormat="1" ht="38.25" customHeight="1">
      <c r="A599" s="782">
        <f t="shared" si="25"/>
        <v>588</v>
      </c>
      <c r="B599" s="118" t="s">
        <v>1827</v>
      </c>
      <c r="C599" s="783">
        <v>43715</v>
      </c>
      <c r="D599" s="783">
        <v>44080</v>
      </c>
      <c r="E599" s="783" t="s">
        <v>456</v>
      </c>
      <c r="F599" s="805" t="s">
        <v>1887</v>
      </c>
      <c r="G599" s="118">
        <v>2012</v>
      </c>
      <c r="H599" s="805" t="s">
        <v>1888</v>
      </c>
      <c r="I599" s="784">
        <v>245</v>
      </c>
      <c r="J599" s="784">
        <v>21600</v>
      </c>
      <c r="K599" s="118" t="s">
        <v>20</v>
      </c>
      <c r="L599" s="118" t="s">
        <v>1830</v>
      </c>
      <c r="M599" s="103" t="s">
        <v>1889</v>
      </c>
      <c r="N599" s="118" t="s">
        <v>454</v>
      </c>
      <c r="O599" s="118" t="s">
        <v>244</v>
      </c>
      <c r="P599" s="118" t="s">
        <v>427</v>
      </c>
      <c r="Q599" s="118" t="s">
        <v>246</v>
      </c>
      <c r="R599" s="783">
        <v>43715</v>
      </c>
      <c r="S599" s="783">
        <v>44080</v>
      </c>
      <c r="T599" s="107">
        <v>4227</v>
      </c>
      <c r="U599" s="108">
        <v>2</v>
      </c>
      <c r="V599" s="108">
        <v>0.8</v>
      </c>
      <c r="W599" s="108">
        <v>1.8</v>
      </c>
      <c r="X599" s="90">
        <v>1</v>
      </c>
      <c r="Y599" s="110">
        <v>1.25</v>
      </c>
      <c r="Z599" s="110">
        <v>1</v>
      </c>
      <c r="AA599" s="110">
        <v>1</v>
      </c>
      <c r="AB599" s="785">
        <f t="shared" si="24"/>
        <v>15217.2</v>
      </c>
    </row>
    <row r="600" spans="1:28" s="786" customFormat="1" ht="38.25" customHeight="1">
      <c r="A600" s="782">
        <f t="shared" si="25"/>
        <v>589</v>
      </c>
      <c r="B600" s="118" t="s">
        <v>1827</v>
      </c>
      <c r="C600" s="783">
        <v>43717</v>
      </c>
      <c r="D600" s="783">
        <v>44082</v>
      </c>
      <c r="E600" s="783" t="s">
        <v>456</v>
      </c>
      <c r="F600" s="805" t="s">
        <v>1890</v>
      </c>
      <c r="G600" s="118">
        <v>2012</v>
      </c>
      <c r="H600" s="805" t="s">
        <v>1891</v>
      </c>
      <c r="I600" s="784">
        <v>224.4</v>
      </c>
      <c r="J600" s="784">
        <v>21460</v>
      </c>
      <c r="K600" s="118" t="s">
        <v>20</v>
      </c>
      <c r="L600" s="118" t="s">
        <v>1830</v>
      </c>
      <c r="M600" s="103" t="s">
        <v>1892</v>
      </c>
      <c r="N600" s="118" t="s">
        <v>243</v>
      </c>
      <c r="O600" s="118" t="s">
        <v>1832</v>
      </c>
      <c r="P600" s="118" t="s">
        <v>296</v>
      </c>
      <c r="Q600" s="118" t="s">
        <v>246</v>
      </c>
      <c r="R600" s="783">
        <v>43717</v>
      </c>
      <c r="S600" s="783">
        <v>44082</v>
      </c>
      <c r="T600" s="107">
        <v>4227</v>
      </c>
      <c r="U600" s="108">
        <v>2</v>
      </c>
      <c r="V600" s="108">
        <v>0.85</v>
      </c>
      <c r="W600" s="108">
        <v>1.8</v>
      </c>
      <c r="X600" s="90">
        <v>1</v>
      </c>
      <c r="Y600" s="110">
        <v>1</v>
      </c>
      <c r="Z600" s="110">
        <v>1</v>
      </c>
      <c r="AA600" s="110">
        <v>1</v>
      </c>
      <c r="AB600" s="785">
        <f t="shared" si="24"/>
        <v>12934.62</v>
      </c>
    </row>
    <row r="601" spans="1:28" s="786" customFormat="1" ht="51" customHeight="1">
      <c r="A601" s="782">
        <f t="shared" si="25"/>
        <v>590</v>
      </c>
      <c r="B601" s="118" t="s">
        <v>1827</v>
      </c>
      <c r="C601" s="783">
        <v>43732</v>
      </c>
      <c r="D601" s="783">
        <v>44097</v>
      </c>
      <c r="E601" s="783" t="s">
        <v>465</v>
      </c>
      <c r="F601" s="805" t="s">
        <v>1893</v>
      </c>
      <c r="G601" s="118">
        <v>2012</v>
      </c>
      <c r="H601" s="118" t="s">
        <v>780</v>
      </c>
      <c r="I601" s="784">
        <v>90</v>
      </c>
      <c r="J601" s="784" t="s">
        <v>20</v>
      </c>
      <c r="K601" s="118" t="s">
        <v>20</v>
      </c>
      <c r="L601" s="118" t="s">
        <v>1830</v>
      </c>
      <c r="M601" s="103" t="s">
        <v>1894</v>
      </c>
      <c r="N601" s="118" t="s">
        <v>243</v>
      </c>
      <c r="O601" s="118" t="s">
        <v>1832</v>
      </c>
      <c r="P601" s="118" t="s">
        <v>427</v>
      </c>
      <c r="Q601" s="118" t="s">
        <v>246</v>
      </c>
      <c r="R601" s="783">
        <v>43732</v>
      </c>
      <c r="S601" s="783">
        <v>44097</v>
      </c>
      <c r="T601" s="107">
        <v>899</v>
      </c>
      <c r="U601" s="108">
        <v>1.2</v>
      </c>
      <c r="V601" s="108">
        <v>0.8</v>
      </c>
      <c r="W601" s="108">
        <v>1.8</v>
      </c>
      <c r="X601" s="90">
        <v>1</v>
      </c>
      <c r="Y601" s="110">
        <v>1</v>
      </c>
      <c r="Z601" s="110">
        <v>1</v>
      </c>
      <c r="AA601" s="110">
        <v>1</v>
      </c>
      <c r="AB601" s="785">
        <f t="shared" si="24"/>
        <v>1553.47</v>
      </c>
    </row>
    <row r="602" spans="1:28" s="786" customFormat="1" ht="38.25" customHeight="1">
      <c r="A602" s="782">
        <f t="shared" si="25"/>
        <v>591</v>
      </c>
      <c r="B602" s="118" t="s">
        <v>1827</v>
      </c>
      <c r="C602" s="783">
        <v>43715</v>
      </c>
      <c r="D602" s="783">
        <v>44080</v>
      </c>
      <c r="E602" s="783" t="s">
        <v>456</v>
      </c>
      <c r="F602" s="805" t="s">
        <v>1895</v>
      </c>
      <c r="G602" s="118">
        <v>1993</v>
      </c>
      <c r="H602" s="805" t="s">
        <v>1896</v>
      </c>
      <c r="I602" s="784">
        <v>230</v>
      </c>
      <c r="J602" s="784">
        <v>17300</v>
      </c>
      <c r="K602" s="118" t="s">
        <v>20</v>
      </c>
      <c r="L602" s="118" t="s">
        <v>1830</v>
      </c>
      <c r="M602" s="103" t="s">
        <v>1897</v>
      </c>
      <c r="N602" s="118" t="s">
        <v>454</v>
      </c>
      <c r="O602" s="118" t="s">
        <v>1832</v>
      </c>
      <c r="P602" s="118" t="s">
        <v>427</v>
      </c>
      <c r="Q602" s="118" t="s">
        <v>246</v>
      </c>
      <c r="R602" s="783">
        <v>43715</v>
      </c>
      <c r="S602" s="783">
        <v>44080</v>
      </c>
      <c r="T602" s="107">
        <v>4227</v>
      </c>
      <c r="U602" s="108">
        <v>2</v>
      </c>
      <c r="V602" s="108">
        <v>0.8</v>
      </c>
      <c r="W602" s="108">
        <v>1.8</v>
      </c>
      <c r="X602" s="90">
        <v>1</v>
      </c>
      <c r="Y602" s="110">
        <v>1.25</v>
      </c>
      <c r="Z602" s="110">
        <v>1</v>
      </c>
      <c r="AA602" s="110">
        <v>1</v>
      </c>
      <c r="AB602" s="785">
        <f t="shared" si="24"/>
        <v>15217.2</v>
      </c>
    </row>
    <row r="603" spans="1:28" s="786" customFormat="1" ht="38.25" customHeight="1">
      <c r="A603" s="782">
        <f t="shared" si="25"/>
        <v>592</v>
      </c>
      <c r="B603" s="118" t="s">
        <v>1827</v>
      </c>
      <c r="C603" s="783">
        <v>43715</v>
      </c>
      <c r="D603" s="783">
        <v>44080</v>
      </c>
      <c r="E603" s="783" t="s">
        <v>456</v>
      </c>
      <c r="F603" s="805" t="s">
        <v>1895</v>
      </c>
      <c r="G603" s="118">
        <v>2013</v>
      </c>
      <c r="H603" s="805" t="s">
        <v>1898</v>
      </c>
      <c r="I603" s="784">
        <v>230</v>
      </c>
      <c r="J603" s="784">
        <v>17300</v>
      </c>
      <c r="K603" s="118" t="s">
        <v>20</v>
      </c>
      <c r="L603" s="118" t="s">
        <v>1830</v>
      </c>
      <c r="M603" s="103" t="s">
        <v>1899</v>
      </c>
      <c r="N603" s="118" t="s">
        <v>454</v>
      </c>
      <c r="O603" s="118" t="s">
        <v>1832</v>
      </c>
      <c r="P603" s="118" t="s">
        <v>427</v>
      </c>
      <c r="Q603" s="118" t="s">
        <v>246</v>
      </c>
      <c r="R603" s="783">
        <v>43715</v>
      </c>
      <c r="S603" s="783">
        <v>44080</v>
      </c>
      <c r="T603" s="107">
        <v>4227</v>
      </c>
      <c r="U603" s="108">
        <v>2</v>
      </c>
      <c r="V603" s="108">
        <v>0.8</v>
      </c>
      <c r="W603" s="108">
        <v>1.8</v>
      </c>
      <c r="X603" s="90">
        <v>1</v>
      </c>
      <c r="Y603" s="110">
        <v>1.25</v>
      </c>
      <c r="Z603" s="110">
        <v>1</v>
      </c>
      <c r="AA603" s="110">
        <v>1</v>
      </c>
      <c r="AB603" s="785">
        <f t="shared" si="24"/>
        <v>15217.2</v>
      </c>
    </row>
    <row r="604" spans="1:28" s="786" customFormat="1" ht="38.25" customHeight="1">
      <c r="A604" s="782">
        <f t="shared" si="25"/>
        <v>593</v>
      </c>
      <c r="B604" s="118" t="s">
        <v>1827</v>
      </c>
      <c r="C604" s="783" t="s">
        <v>1900</v>
      </c>
      <c r="D604" s="783" t="s">
        <v>1901</v>
      </c>
      <c r="E604" s="783" t="s">
        <v>456</v>
      </c>
      <c r="F604" s="805" t="s">
        <v>1902</v>
      </c>
      <c r="G604" s="118">
        <v>2015</v>
      </c>
      <c r="H604" s="805" t="s">
        <v>1903</v>
      </c>
      <c r="I604" s="784">
        <v>300</v>
      </c>
      <c r="J604" s="784">
        <v>21600</v>
      </c>
      <c r="K604" s="118" t="s">
        <v>20</v>
      </c>
      <c r="L604" s="118" t="s">
        <v>1830</v>
      </c>
      <c r="M604" s="103" t="s">
        <v>1904</v>
      </c>
      <c r="N604" s="118" t="s">
        <v>243</v>
      </c>
      <c r="O604" s="118" t="s">
        <v>1832</v>
      </c>
      <c r="P604" s="118" t="s">
        <v>319</v>
      </c>
      <c r="Q604" s="118" t="s">
        <v>246</v>
      </c>
      <c r="R604" s="783" t="s">
        <v>1900</v>
      </c>
      <c r="S604" s="783" t="s">
        <v>1901</v>
      </c>
      <c r="T604" s="107">
        <v>4227</v>
      </c>
      <c r="U604" s="108">
        <v>2</v>
      </c>
      <c r="V604" s="108">
        <v>0.9</v>
      </c>
      <c r="W604" s="108">
        <v>1.8</v>
      </c>
      <c r="X604" s="90">
        <v>1</v>
      </c>
      <c r="Y604" s="110">
        <v>1</v>
      </c>
      <c r="Z604" s="110">
        <v>1</v>
      </c>
      <c r="AA604" s="110">
        <v>1</v>
      </c>
      <c r="AB604" s="785">
        <f t="shared" si="24"/>
        <v>13695.48</v>
      </c>
    </row>
    <row r="605" spans="1:28" s="786" customFormat="1" ht="38.25" customHeight="1">
      <c r="A605" s="782">
        <f t="shared" si="25"/>
        <v>594</v>
      </c>
      <c r="B605" s="118" t="s">
        <v>1827</v>
      </c>
      <c r="C605" s="783" t="s">
        <v>1900</v>
      </c>
      <c r="D605" s="783" t="s">
        <v>1901</v>
      </c>
      <c r="E605" s="783" t="s">
        <v>456</v>
      </c>
      <c r="F605" s="805" t="s">
        <v>1902</v>
      </c>
      <c r="G605" s="118">
        <v>2015</v>
      </c>
      <c r="H605" s="805" t="s">
        <v>1905</v>
      </c>
      <c r="I605" s="784">
        <v>300</v>
      </c>
      <c r="J605" s="784">
        <v>21600</v>
      </c>
      <c r="K605" s="118" t="s">
        <v>20</v>
      </c>
      <c r="L605" s="118" t="s">
        <v>1830</v>
      </c>
      <c r="M605" s="103" t="s">
        <v>1906</v>
      </c>
      <c r="N605" s="118" t="s">
        <v>243</v>
      </c>
      <c r="O605" s="118" t="s">
        <v>1832</v>
      </c>
      <c r="P605" s="118" t="s">
        <v>319</v>
      </c>
      <c r="Q605" s="118" t="s">
        <v>246</v>
      </c>
      <c r="R605" s="783" t="s">
        <v>1900</v>
      </c>
      <c r="S605" s="783" t="s">
        <v>1901</v>
      </c>
      <c r="T605" s="107">
        <v>4227</v>
      </c>
      <c r="U605" s="108">
        <v>2</v>
      </c>
      <c r="V605" s="108">
        <v>0.9</v>
      </c>
      <c r="W605" s="108">
        <v>1.8</v>
      </c>
      <c r="X605" s="90">
        <v>1</v>
      </c>
      <c r="Y605" s="110">
        <v>1</v>
      </c>
      <c r="Z605" s="110">
        <v>1</v>
      </c>
      <c r="AA605" s="110">
        <v>1</v>
      </c>
      <c r="AB605" s="785">
        <f t="shared" si="24"/>
        <v>13695.48</v>
      </c>
    </row>
    <row r="606" spans="1:28" s="786" customFormat="1" ht="38.25" customHeight="1">
      <c r="A606" s="782">
        <f t="shared" si="25"/>
        <v>595</v>
      </c>
      <c r="B606" s="118" t="s">
        <v>1827</v>
      </c>
      <c r="C606" s="783">
        <v>43722</v>
      </c>
      <c r="D606" s="783">
        <v>44087</v>
      </c>
      <c r="E606" s="783" t="s">
        <v>456</v>
      </c>
      <c r="F606" s="805" t="s">
        <v>1677</v>
      </c>
      <c r="G606" s="118">
        <v>2016</v>
      </c>
      <c r="H606" s="805" t="s">
        <v>1907</v>
      </c>
      <c r="I606" s="784">
        <v>300</v>
      </c>
      <c r="J606" s="784" t="s">
        <v>1015</v>
      </c>
      <c r="K606" s="118" t="s">
        <v>20</v>
      </c>
      <c r="L606" s="118" t="s">
        <v>1830</v>
      </c>
      <c r="M606" s="103" t="s">
        <v>1908</v>
      </c>
      <c r="N606" s="118" t="s">
        <v>454</v>
      </c>
      <c r="O606" s="118" t="s">
        <v>244</v>
      </c>
      <c r="P606" s="118" t="s">
        <v>319</v>
      </c>
      <c r="Q606" s="118" t="s">
        <v>246</v>
      </c>
      <c r="R606" s="783">
        <v>43722</v>
      </c>
      <c r="S606" s="783">
        <v>44087</v>
      </c>
      <c r="T606" s="107">
        <v>4227</v>
      </c>
      <c r="U606" s="108">
        <v>2</v>
      </c>
      <c r="V606" s="108">
        <v>0.9</v>
      </c>
      <c r="W606" s="108">
        <v>1.8</v>
      </c>
      <c r="X606" s="90">
        <v>1</v>
      </c>
      <c r="Y606" s="110">
        <v>1.25</v>
      </c>
      <c r="Z606" s="110">
        <v>1</v>
      </c>
      <c r="AA606" s="110">
        <v>1</v>
      </c>
      <c r="AB606" s="785">
        <f t="shared" si="24"/>
        <v>17119.349999999999</v>
      </c>
    </row>
    <row r="607" spans="1:28" s="786" customFormat="1" ht="51" customHeight="1">
      <c r="A607" s="782">
        <f t="shared" si="25"/>
        <v>596</v>
      </c>
      <c r="B607" s="118" t="s">
        <v>1827</v>
      </c>
      <c r="C607" s="783" t="s">
        <v>1909</v>
      </c>
      <c r="D607" s="783" t="s">
        <v>1910</v>
      </c>
      <c r="E607" s="783" t="s">
        <v>456</v>
      </c>
      <c r="F607" s="805" t="s">
        <v>1911</v>
      </c>
      <c r="G607" s="118">
        <v>2016</v>
      </c>
      <c r="H607" s="805" t="s">
        <v>1912</v>
      </c>
      <c r="I607" s="784">
        <v>300</v>
      </c>
      <c r="J607" s="784" t="s">
        <v>1913</v>
      </c>
      <c r="K607" s="118" t="s">
        <v>20</v>
      </c>
      <c r="L607" s="118" t="s">
        <v>1830</v>
      </c>
      <c r="M607" s="103" t="s">
        <v>1914</v>
      </c>
      <c r="N607" s="118" t="s">
        <v>243</v>
      </c>
      <c r="O607" s="118" t="s">
        <v>1832</v>
      </c>
      <c r="P607" s="118" t="s">
        <v>319</v>
      </c>
      <c r="Q607" s="118" t="s">
        <v>246</v>
      </c>
      <c r="R607" s="783" t="s">
        <v>1909</v>
      </c>
      <c r="S607" s="783" t="s">
        <v>1910</v>
      </c>
      <c r="T607" s="107">
        <v>4227</v>
      </c>
      <c r="U607" s="108">
        <v>2</v>
      </c>
      <c r="V607" s="108">
        <v>0.9</v>
      </c>
      <c r="W607" s="108">
        <v>1.8</v>
      </c>
      <c r="X607" s="90">
        <v>1</v>
      </c>
      <c r="Y607" s="110">
        <v>1</v>
      </c>
      <c r="Z607" s="110">
        <v>1</v>
      </c>
      <c r="AA607" s="110">
        <v>1</v>
      </c>
      <c r="AB607" s="785">
        <f t="shared" si="24"/>
        <v>13695.48</v>
      </c>
    </row>
    <row r="608" spans="1:28" s="786" customFormat="1" ht="72" customHeight="1">
      <c r="A608" s="782">
        <f t="shared" si="25"/>
        <v>597</v>
      </c>
      <c r="B608" s="118" t="s">
        <v>1827</v>
      </c>
      <c r="C608" s="783" t="s">
        <v>1909</v>
      </c>
      <c r="D608" s="783" t="s">
        <v>1910</v>
      </c>
      <c r="E608" s="783" t="s">
        <v>455</v>
      </c>
      <c r="F608" s="805" t="s">
        <v>1915</v>
      </c>
      <c r="G608" s="118">
        <v>2016</v>
      </c>
      <c r="H608" s="805" t="s">
        <v>1916</v>
      </c>
      <c r="I608" s="784">
        <v>260</v>
      </c>
      <c r="J608" s="784" t="s">
        <v>1917</v>
      </c>
      <c r="K608" s="118" t="s">
        <v>20</v>
      </c>
      <c r="L608" s="118" t="s">
        <v>1830</v>
      </c>
      <c r="M608" s="103" t="s">
        <v>1918</v>
      </c>
      <c r="N608" s="118" t="s">
        <v>243</v>
      </c>
      <c r="O608" s="118" t="s">
        <v>1832</v>
      </c>
      <c r="P608" s="118" t="s">
        <v>319</v>
      </c>
      <c r="Q608" s="118" t="s">
        <v>246</v>
      </c>
      <c r="R608" s="783" t="s">
        <v>1909</v>
      </c>
      <c r="S608" s="783" t="s">
        <v>1910</v>
      </c>
      <c r="T608" s="107">
        <v>2807</v>
      </c>
      <c r="U608" s="108">
        <v>2</v>
      </c>
      <c r="V608" s="108">
        <v>0.9</v>
      </c>
      <c r="W608" s="108">
        <v>1.8</v>
      </c>
      <c r="X608" s="90">
        <v>1</v>
      </c>
      <c r="Y608" s="110">
        <v>1</v>
      </c>
      <c r="Z608" s="110">
        <v>1</v>
      </c>
      <c r="AA608" s="110">
        <v>1</v>
      </c>
      <c r="AB608" s="785">
        <f t="shared" si="24"/>
        <v>9094.68</v>
      </c>
    </row>
    <row r="609" spans="1:28" s="786" customFormat="1" ht="51" customHeight="1">
      <c r="A609" s="782">
        <f t="shared" si="25"/>
        <v>598</v>
      </c>
      <c r="B609" s="118" t="s">
        <v>1827</v>
      </c>
      <c r="C609" s="783" t="s">
        <v>1919</v>
      </c>
      <c r="D609" s="783" t="s">
        <v>1920</v>
      </c>
      <c r="E609" s="783" t="s">
        <v>465</v>
      </c>
      <c r="F609" s="805" t="s">
        <v>1921</v>
      </c>
      <c r="G609" s="118">
        <v>2017</v>
      </c>
      <c r="H609" s="118" t="s">
        <v>780</v>
      </c>
      <c r="I609" s="784">
        <v>83</v>
      </c>
      <c r="J609" s="784" t="s">
        <v>20</v>
      </c>
      <c r="K609" s="118" t="s">
        <v>20</v>
      </c>
      <c r="L609" s="118" t="s">
        <v>1830</v>
      </c>
      <c r="M609" s="103" t="s">
        <v>1922</v>
      </c>
      <c r="N609" s="118" t="s">
        <v>243</v>
      </c>
      <c r="O609" s="118" t="s">
        <v>1832</v>
      </c>
      <c r="P609" s="118" t="s">
        <v>379</v>
      </c>
      <c r="Q609" s="118" t="s">
        <v>246</v>
      </c>
      <c r="R609" s="783" t="s">
        <v>1919</v>
      </c>
      <c r="S609" s="783" t="s">
        <v>1920</v>
      </c>
      <c r="T609" s="107">
        <v>899</v>
      </c>
      <c r="U609" s="108">
        <v>1.2</v>
      </c>
      <c r="V609" s="108">
        <v>1</v>
      </c>
      <c r="W609" s="108">
        <v>1.8</v>
      </c>
      <c r="X609" s="90">
        <v>1</v>
      </c>
      <c r="Y609" s="110">
        <v>1</v>
      </c>
      <c r="Z609" s="110">
        <v>1</v>
      </c>
      <c r="AA609" s="110">
        <v>1</v>
      </c>
      <c r="AB609" s="785">
        <f t="shared" si="24"/>
        <v>1941.84</v>
      </c>
    </row>
    <row r="610" spans="1:28" s="786" customFormat="1" ht="38.25" customHeight="1">
      <c r="A610" s="782">
        <f t="shared" si="25"/>
        <v>599</v>
      </c>
      <c r="B610" s="118" t="s">
        <v>1827</v>
      </c>
      <c r="C610" s="783">
        <v>43743</v>
      </c>
      <c r="D610" s="783">
        <v>44108</v>
      </c>
      <c r="E610" s="783" t="s">
        <v>456</v>
      </c>
      <c r="F610" s="805" t="s">
        <v>1923</v>
      </c>
      <c r="G610" s="118">
        <v>2013</v>
      </c>
      <c r="H610" s="805" t="s">
        <v>1924</v>
      </c>
      <c r="I610" s="784">
        <v>411</v>
      </c>
      <c r="J610" s="784">
        <v>25850</v>
      </c>
      <c r="K610" s="118" t="s">
        <v>20</v>
      </c>
      <c r="L610" s="118" t="s">
        <v>1830</v>
      </c>
      <c r="M610" s="103" t="s">
        <v>1925</v>
      </c>
      <c r="N610" s="118" t="s">
        <v>454</v>
      </c>
      <c r="O610" s="118" t="s">
        <v>244</v>
      </c>
      <c r="P610" s="118" t="s">
        <v>427</v>
      </c>
      <c r="Q610" s="118" t="s">
        <v>246</v>
      </c>
      <c r="R610" s="783">
        <v>43743</v>
      </c>
      <c r="S610" s="783">
        <v>44108</v>
      </c>
      <c r="T610" s="107">
        <v>4227</v>
      </c>
      <c r="U610" s="108">
        <v>2</v>
      </c>
      <c r="V610" s="108">
        <v>0.8</v>
      </c>
      <c r="W610" s="108">
        <v>1.8</v>
      </c>
      <c r="X610" s="90">
        <v>1</v>
      </c>
      <c r="Y610" s="110">
        <v>1.25</v>
      </c>
      <c r="Z610" s="110">
        <v>1</v>
      </c>
      <c r="AA610" s="110">
        <v>1</v>
      </c>
      <c r="AB610" s="785">
        <f t="shared" si="24"/>
        <v>15217.2</v>
      </c>
    </row>
    <row r="611" spans="1:28" s="786" customFormat="1" ht="51" customHeight="1">
      <c r="A611" s="782">
        <f t="shared" si="25"/>
        <v>600</v>
      </c>
      <c r="B611" s="118" t="s">
        <v>1827</v>
      </c>
      <c r="C611" s="783">
        <v>43752</v>
      </c>
      <c r="D611" s="783">
        <v>44117</v>
      </c>
      <c r="E611" s="783" t="s">
        <v>465</v>
      </c>
      <c r="F611" s="805" t="s">
        <v>1926</v>
      </c>
      <c r="G611" s="118">
        <v>2012</v>
      </c>
      <c r="H611" s="118" t="s">
        <v>780</v>
      </c>
      <c r="I611" s="784">
        <v>82</v>
      </c>
      <c r="J611" s="784">
        <v>2300</v>
      </c>
      <c r="K611" s="118" t="s">
        <v>20</v>
      </c>
      <c r="L611" s="118" t="s">
        <v>1830</v>
      </c>
      <c r="M611" s="103" t="s">
        <v>1927</v>
      </c>
      <c r="N611" s="118" t="s">
        <v>243</v>
      </c>
      <c r="O611" s="118" t="s">
        <v>1832</v>
      </c>
      <c r="P611" s="118" t="s">
        <v>296</v>
      </c>
      <c r="Q611" s="118" t="s">
        <v>246</v>
      </c>
      <c r="R611" s="783">
        <v>43752</v>
      </c>
      <c r="S611" s="783">
        <v>44117</v>
      </c>
      <c r="T611" s="107">
        <v>899</v>
      </c>
      <c r="U611" s="108">
        <v>1.2</v>
      </c>
      <c r="V611" s="108">
        <v>0.85</v>
      </c>
      <c r="W611" s="108">
        <v>1.8</v>
      </c>
      <c r="X611" s="90">
        <v>1</v>
      </c>
      <c r="Y611" s="110">
        <v>1</v>
      </c>
      <c r="Z611" s="110">
        <v>1</v>
      </c>
      <c r="AA611" s="110">
        <v>1</v>
      </c>
      <c r="AB611" s="785">
        <f t="shared" si="24"/>
        <v>1650.56</v>
      </c>
    </row>
    <row r="612" spans="1:28" s="786" customFormat="1" ht="38.25" customHeight="1">
      <c r="A612" s="782">
        <f t="shared" si="25"/>
        <v>601</v>
      </c>
      <c r="B612" s="118" t="s">
        <v>1827</v>
      </c>
      <c r="C612" s="783">
        <v>43768</v>
      </c>
      <c r="D612" s="783">
        <v>44133</v>
      </c>
      <c r="E612" s="783" t="s">
        <v>456</v>
      </c>
      <c r="F612" s="805" t="s">
        <v>1928</v>
      </c>
      <c r="G612" s="118">
        <v>2006</v>
      </c>
      <c r="H612" s="805" t="s">
        <v>1929</v>
      </c>
      <c r="I612" s="784">
        <v>230</v>
      </c>
      <c r="J612" s="784">
        <v>19360</v>
      </c>
      <c r="K612" s="118" t="s">
        <v>20</v>
      </c>
      <c r="L612" s="118" t="s">
        <v>1830</v>
      </c>
      <c r="M612" s="103" t="s">
        <v>1930</v>
      </c>
      <c r="N612" s="118" t="s">
        <v>243</v>
      </c>
      <c r="O612" s="118" t="s">
        <v>1832</v>
      </c>
      <c r="P612" s="118" t="s">
        <v>230</v>
      </c>
      <c r="Q612" s="118" t="s">
        <v>246</v>
      </c>
      <c r="R612" s="783">
        <v>43768</v>
      </c>
      <c r="S612" s="783">
        <v>44133</v>
      </c>
      <c r="T612" s="107">
        <v>4227</v>
      </c>
      <c r="U612" s="108">
        <v>2</v>
      </c>
      <c r="V612" s="108">
        <v>0.5</v>
      </c>
      <c r="W612" s="108">
        <v>1.8</v>
      </c>
      <c r="X612" s="90">
        <v>1</v>
      </c>
      <c r="Y612" s="110">
        <v>1</v>
      </c>
      <c r="Z612" s="110">
        <v>1</v>
      </c>
      <c r="AA612" s="110">
        <v>1</v>
      </c>
      <c r="AB612" s="785">
        <f t="shared" si="24"/>
        <v>7608.6</v>
      </c>
    </row>
    <row r="613" spans="1:28" s="786" customFormat="1" ht="51" customHeight="1">
      <c r="A613" s="782">
        <f t="shared" si="25"/>
        <v>602</v>
      </c>
      <c r="B613" s="118" t="s">
        <v>1827</v>
      </c>
      <c r="C613" s="783">
        <v>43767</v>
      </c>
      <c r="D613" s="783">
        <v>44132</v>
      </c>
      <c r="E613" s="783" t="s">
        <v>465</v>
      </c>
      <c r="F613" s="805" t="s">
        <v>1893</v>
      </c>
      <c r="G613" s="118">
        <v>2011</v>
      </c>
      <c r="H613" s="118" t="s">
        <v>780</v>
      </c>
      <c r="I613" s="784" t="s">
        <v>1931</v>
      </c>
      <c r="J613" s="784" t="s">
        <v>20</v>
      </c>
      <c r="K613" s="118" t="s">
        <v>20</v>
      </c>
      <c r="L613" s="118" t="s">
        <v>1830</v>
      </c>
      <c r="M613" s="103" t="s">
        <v>1932</v>
      </c>
      <c r="N613" s="118" t="s">
        <v>243</v>
      </c>
      <c r="O613" s="118" t="s">
        <v>1832</v>
      </c>
      <c r="P613" s="118" t="s">
        <v>296</v>
      </c>
      <c r="Q613" s="118" t="s">
        <v>246</v>
      </c>
      <c r="R613" s="783">
        <v>43767</v>
      </c>
      <c r="S613" s="783">
        <v>44132</v>
      </c>
      <c r="T613" s="107">
        <v>899</v>
      </c>
      <c r="U613" s="108">
        <v>1.2</v>
      </c>
      <c r="V613" s="108">
        <v>0.85</v>
      </c>
      <c r="W613" s="108">
        <v>1.8</v>
      </c>
      <c r="X613" s="90">
        <v>1</v>
      </c>
      <c r="Y613" s="110">
        <v>1</v>
      </c>
      <c r="Z613" s="110">
        <v>1</v>
      </c>
      <c r="AA613" s="110">
        <v>1</v>
      </c>
      <c r="AB613" s="785">
        <f t="shared" si="24"/>
        <v>1650.56</v>
      </c>
    </row>
    <row r="614" spans="1:28" s="786" customFormat="1" ht="38.25" customHeight="1">
      <c r="A614" s="782">
        <f t="shared" si="25"/>
        <v>603</v>
      </c>
      <c r="B614" s="118" t="s">
        <v>1827</v>
      </c>
      <c r="C614" s="783">
        <v>43758</v>
      </c>
      <c r="D614" s="783">
        <v>44123</v>
      </c>
      <c r="E614" s="783" t="s">
        <v>455</v>
      </c>
      <c r="F614" s="805" t="s">
        <v>1933</v>
      </c>
      <c r="G614" s="118">
        <v>2013</v>
      </c>
      <c r="H614" s="805" t="s">
        <v>1934</v>
      </c>
      <c r="I614" s="784">
        <v>280.16000000000003</v>
      </c>
      <c r="J614" s="784">
        <v>15175</v>
      </c>
      <c r="K614" s="118" t="s">
        <v>20</v>
      </c>
      <c r="L614" s="118" t="s">
        <v>1830</v>
      </c>
      <c r="M614" s="103" t="s">
        <v>1935</v>
      </c>
      <c r="N614" s="118" t="s">
        <v>454</v>
      </c>
      <c r="O614" s="118" t="s">
        <v>1832</v>
      </c>
      <c r="P614" s="118" t="s">
        <v>427</v>
      </c>
      <c r="Q614" s="118" t="s">
        <v>246</v>
      </c>
      <c r="R614" s="783">
        <v>43758</v>
      </c>
      <c r="S614" s="783">
        <v>44123</v>
      </c>
      <c r="T614" s="107">
        <v>2807</v>
      </c>
      <c r="U614" s="108">
        <v>2</v>
      </c>
      <c r="V614" s="108">
        <v>0.8</v>
      </c>
      <c r="W614" s="108">
        <v>1.8</v>
      </c>
      <c r="X614" s="90">
        <v>1</v>
      </c>
      <c r="Y614" s="110">
        <v>1.4</v>
      </c>
      <c r="Z614" s="110">
        <v>1</v>
      </c>
      <c r="AA614" s="110">
        <v>1</v>
      </c>
      <c r="AB614" s="785">
        <f t="shared" si="24"/>
        <v>11317.82</v>
      </c>
    </row>
    <row r="615" spans="1:28" s="786" customFormat="1" ht="38.25" customHeight="1">
      <c r="A615" s="782">
        <f t="shared" si="25"/>
        <v>604</v>
      </c>
      <c r="B615" s="118" t="s">
        <v>1827</v>
      </c>
      <c r="C615" s="783">
        <v>43758</v>
      </c>
      <c r="D615" s="783">
        <v>44124</v>
      </c>
      <c r="E615" s="783" t="s">
        <v>455</v>
      </c>
      <c r="F615" s="805" t="s">
        <v>1933</v>
      </c>
      <c r="G615" s="118">
        <v>2013</v>
      </c>
      <c r="H615" s="805" t="s">
        <v>1936</v>
      </c>
      <c r="I615" s="784">
        <v>280.16000000000003</v>
      </c>
      <c r="J615" s="784">
        <v>15175</v>
      </c>
      <c r="K615" s="118" t="s">
        <v>20</v>
      </c>
      <c r="L615" s="118" t="s">
        <v>1830</v>
      </c>
      <c r="M615" s="103" t="s">
        <v>1937</v>
      </c>
      <c r="N615" s="118" t="s">
        <v>454</v>
      </c>
      <c r="O615" s="118" t="s">
        <v>1832</v>
      </c>
      <c r="P615" s="118" t="s">
        <v>427</v>
      </c>
      <c r="Q615" s="118" t="s">
        <v>246</v>
      </c>
      <c r="R615" s="783">
        <v>43758</v>
      </c>
      <c r="S615" s="783">
        <v>44124</v>
      </c>
      <c r="T615" s="107">
        <v>2807</v>
      </c>
      <c r="U615" s="108">
        <v>2</v>
      </c>
      <c r="V615" s="108">
        <v>0.8</v>
      </c>
      <c r="W615" s="108">
        <v>1.8</v>
      </c>
      <c r="X615" s="90">
        <v>1</v>
      </c>
      <c r="Y615" s="110">
        <v>1.4</v>
      </c>
      <c r="Z615" s="110">
        <v>1</v>
      </c>
      <c r="AA615" s="110">
        <v>1</v>
      </c>
      <c r="AB615" s="785">
        <f t="shared" si="24"/>
        <v>11317.82</v>
      </c>
    </row>
    <row r="616" spans="1:28" s="786" customFormat="1" ht="38.25" customHeight="1">
      <c r="A616" s="782">
        <f t="shared" si="25"/>
        <v>605</v>
      </c>
      <c r="B616" s="118" t="s">
        <v>1827</v>
      </c>
      <c r="C616" s="783">
        <v>43750</v>
      </c>
      <c r="D616" s="783">
        <v>44115</v>
      </c>
      <c r="E616" s="783" t="s">
        <v>456</v>
      </c>
      <c r="F616" s="805" t="s">
        <v>1938</v>
      </c>
      <c r="G616" s="118" t="s">
        <v>1457</v>
      </c>
      <c r="H616" s="805" t="s">
        <v>1939</v>
      </c>
      <c r="I616" s="784">
        <v>300</v>
      </c>
      <c r="J616" s="784" t="s">
        <v>1015</v>
      </c>
      <c r="K616" s="118" t="s">
        <v>20</v>
      </c>
      <c r="L616" s="118" t="s">
        <v>1830</v>
      </c>
      <c r="M616" s="103" t="s">
        <v>1940</v>
      </c>
      <c r="N616" s="118" t="s">
        <v>243</v>
      </c>
      <c r="O616" s="118" t="s">
        <v>1832</v>
      </c>
      <c r="P616" s="118" t="s">
        <v>319</v>
      </c>
      <c r="Q616" s="118" t="s">
        <v>246</v>
      </c>
      <c r="R616" s="783">
        <v>43750</v>
      </c>
      <c r="S616" s="783">
        <v>44115</v>
      </c>
      <c r="T616" s="107">
        <v>4227</v>
      </c>
      <c r="U616" s="108">
        <v>2</v>
      </c>
      <c r="V616" s="108">
        <v>0.9</v>
      </c>
      <c r="W616" s="108">
        <v>1.8</v>
      </c>
      <c r="X616" s="90">
        <v>1</v>
      </c>
      <c r="Y616" s="110">
        <v>1</v>
      </c>
      <c r="Z616" s="110">
        <v>1</v>
      </c>
      <c r="AA616" s="110">
        <v>1</v>
      </c>
      <c r="AB616" s="785">
        <f t="shared" si="24"/>
        <v>13695.48</v>
      </c>
    </row>
    <row r="617" spans="1:28" s="786" customFormat="1" ht="89.25" customHeight="1">
      <c r="A617" s="782">
        <f t="shared" si="25"/>
        <v>606</v>
      </c>
      <c r="B617" s="118" t="s">
        <v>1827</v>
      </c>
      <c r="C617" s="783" t="s">
        <v>1941</v>
      </c>
      <c r="D617" s="783" t="s">
        <v>1942</v>
      </c>
      <c r="E617" s="783" t="s">
        <v>456</v>
      </c>
      <c r="F617" s="805" t="s">
        <v>1943</v>
      </c>
      <c r="G617" s="118" t="s">
        <v>1464</v>
      </c>
      <c r="H617" s="805" t="s">
        <v>1944</v>
      </c>
      <c r="I617" s="784">
        <v>300</v>
      </c>
      <c r="J617" s="784">
        <v>21600</v>
      </c>
      <c r="K617" s="118" t="s">
        <v>20</v>
      </c>
      <c r="L617" s="118" t="s">
        <v>1830</v>
      </c>
      <c r="M617" s="103" t="s">
        <v>1945</v>
      </c>
      <c r="N617" s="118" t="s">
        <v>243</v>
      </c>
      <c r="O617" s="118" t="s">
        <v>1946</v>
      </c>
      <c r="P617" s="118" t="s">
        <v>379</v>
      </c>
      <c r="Q617" s="118" t="s">
        <v>246</v>
      </c>
      <c r="R617" s="783" t="s">
        <v>1941</v>
      </c>
      <c r="S617" s="783" t="s">
        <v>1942</v>
      </c>
      <c r="T617" s="107">
        <v>4227</v>
      </c>
      <c r="U617" s="108">
        <v>2</v>
      </c>
      <c r="V617" s="108">
        <v>1</v>
      </c>
      <c r="W617" s="108">
        <v>1.8</v>
      </c>
      <c r="X617" s="90">
        <v>1</v>
      </c>
      <c r="Y617" s="110">
        <v>1</v>
      </c>
      <c r="Z617" s="110">
        <v>1</v>
      </c>
      <c r="AA617" s="110">
        <v>1</v>
      </c>
      <c r="AB617" s="785">
        <f t="shared" si="24"/>
        <v>15217.2</v>
      </c>
    </row>
    <row r="618" spans="1:28" s="786" customFormat="1" ht="25.5" customHeight="1">
      <c r="A618" s="782">
        <f t="shared" si="25"/>
        <v>607</v>
      </c>
      <c r="B618" s="118" t="s">
        <v>1827</v>
      </c>
      <c r="C618" s="783">
        <v>43783</v>
      </c>
      <c r="D618" s="783">
        <v>44148</v>
      </c>
      <c r="E618" s="783" t="s">
        <v>453</v>
      </c>
      <c r="F618" s="805" t="s">
        <v>1947</v>
      </c>
      <c r="G618" s="118" t="s">
        <v>234</v>
      </c>
      <c r="H618" s="805" t="s">
        <v>1948</v>
      </c>
      <c r="I618" s="784">
        <v>140</v>
      </c>
      <c r="J618" s="784">
        <v>3000</v>
      </c>
      <c r="K618" s="118" t="s">
        <v>20</v>
      </c>
      <c r="L618" s="118" t="s">
        <v>1830</v>
      </c>
      <c r="M618" s="103" t="s">
        <v>1949</v>
      </c>
      <c r="N618" s="118" t="s">
        <v>243</v>
      </c>
      <c r="O618" s="118" t="s">
        <v>1832</v>
      </c>
      <c r="P618" s="118" t="s">
        <v>428</v>
      </c>
      <c r="Q618" s="118" t="s">
        <v>246</v>
      </c>
      <c r="R618" s="783">
        <v>43783</v>
      </c>
      <c r="S618" s="783">
        <v>44148</v>
      </c>
      <c r="T618" s="107">
        <v>2058</v>
      </c>
      <c r="U618" s="108">
        <v>2</v>
      </c>
      <c r="V618" s="108">
        <v>0.7</v>
      </c>
      <c r="W618" s="108">
        <v>1.8</v>
      </c>
      <c r="X618" s="90">
        <v>1.4</v>
      </c>
      <c r="Y618" s="110">
        <v>1</v>
      </c>
      <c r="Z618" s="110">
        <v>1</v>
      </c>
      <c r="AA618" s="110">
        <v>1</v>
      </c>
      <c r="AB618" s="785">
        <f t="shared" si="24"/>
        <v>7260.62</v>
      </c>
    </row>
    <row r="619" spans="1:28" s="786" customFormat="1" ht="25.5" customHeight="1">
      <c r="A619" s="782">
        <f t="shared" si="25"/>
        <v>608</v>
      </c>
      <c r="B619" s="118" t="s">
        <v>1827</v>
      </c>
      <c r="C619" s="783">
        <v>43782</v>
      </c>
      <c r="D619" s="783">
        <v>44147</v>
      </c>
      <c r="E619" s="783" t="s">
        <v>453</v>
      </c>
      <c r="F619" s="805">
        <v>287513</v>
      </c>
      <c r="G619" s="118">
        <v>2011</v>
      </c>
      <c r="H619" s="805" t="s">
        <v>1950</v>
      </c>
      <c r="I619" s="784">
        <v>112</v>
      </c>
      <c r="J619" s="784">
        <v>3070</v>
      </c>
      <c r="K619" s="118" t="s">
        <v>20</v>
      </c>
      <c r="L619" s="118" t="s">
        <v>1830</v>
      </c>
      <c r="M619" s="103" t="s">
        <v>1951</v>
      </c>
      <c r="N619" s="118" t="s">
        <v>243</v>
      </c>
      <c r="O619" s="118" t="s">
        <v>1832</v>
      </c>
      <c r="P619" s="118" t="s">
        <v>550</v>
      </c>
      <c r="Q619" s="118" t="s">
        <v>246</v>
      </c>
      <c r="R619" s="783">
        <v>43782</v>
      </c>
      <c r="S619" s="783">
        <v>44147</v>
      </c>
      <c r="T619" s="107">
        <v>2058</v>
      </c>
      <c r="U619" s="108">
        <v>2</v>
      </c>
      <c r="V619" s="108">
        <v>0.65</v>
      </c>
      <c r="W619" s="108">
        <v>1.8</v>
      </c>
      <c r="X619" s="90">
        <v>1.2</v>
      </c>
      <c r="Y619" s="110">
        <v>1</v>
      </c>
      <c r="Z619" s="110">
        <v>1</v>
      </c>
      <c r="AA619" s="110">
        <v>1</v>
      </c>
      <c r="AB619" s="785">
        <f t="shared" si="24"/>
        <v>5778.86</v>
      </c>
    </row>
    <row r="620" spans="1:28" s="786" customFormat="1" ht="38.25" customHeight="1">
      <c r="A620" s="782">
        <f t="shared" si="25"/>
        <v>609</v>
      </c>
      <c r="B620" s="118" t="s">
        <v>1827</v>
      </c>
      <c r="C620" s="783">
        <v>43788</v>
      </c>
      <c r="D620" s="783">
        <v>44153</v>
      </c>
      <c r="E620" s="783" t="s">
        <v>820</v>
      </c>
      <c r="F620" s="805" t="s">
        <v>1828</v>
      </c>
      <c r="G620" s="118">
        <v>2010</v>
      </c>
      <c r="H620" s="805" t="s">
        <v>1952</v>
      </c>
      <c r="I620" s="784">
        <v>230</v>
      </c>
      <c r="J620" s="784">
        <v>14720</v>
      </c>
      <c r="K620" s="118">
        <v>11</v>
      </c>
      <c r="L620" s="118" t="s">
        <v>1830</v>
      </c>
      <c r="M620" s="103" t="s">
        <v>1953</v>
      </c>
      <c r="N620" s="118" t="s">
        <v>243</v>
      </c>
      <c r="O620" s="118" t="s">
        <v>1832</v>
      </c>
      <c r="P620" s="118" t="s">
        <v>429</v>
      </c>
      <c r="Q620" s="118" t="s">
        <v>246</v>
      </c>
      <c r="R620" s="783">
        <v>43788</v>
      </c>
      <c r="S620" s="783">
        <v>44153</v>
      </c>
      <c r="T620" s="107">
        <v>2246</v>
      </c>
      <c r="U620" s="108">
        <v>2</v>
      </c>
      <c r="V620" s="108">
        <v>0.6</v>
      </c>
      <c r="W620" s="108">
        <v>1.8</v>
      </c>
      <c r="X620" s="90">
        <v>1</v>
      </c>
      <c r="Y620" s="110">
        <v>1</v>
      </c>
      <c r="Z620" s="110">
        <v>1</v>
      </c>
      <c r="AA620" s="110">
        <v>1</v>
      </c>
      <c r="AB620" s="785">
        <f t="shared" si="24"/>
        <v>4851.3599999999997</v>
      </c>
    </row>
    <row r="621" spans="1:28" s="786" customFormat="1" ht="38.25" customHeight="1">
      <c r="A621" s="782">
        <f t="shared" si="25"/>
        <v>610</v>
      </c>
      <c r="B621" s="118" t="s">
        <v>1827</v>
      </c>
      <c r="C621" s="783">
        <v>43788</v>
      </c>
      <c r="D621" s="783">
        <v>44153</v>
      </c>
      <c r="E621" s="783" t="s">
        <v>820</v>
      </c>
      <c r="F621" s="805" t="s">
        <v>1828</v>
      </c>
      <c r="G621" s="118">
        <v>2010</v>
      </c>
      <c r="H621" s="805" t="s">
        <v>1954</v>
      </c>
      <c r="I621" s="784">
        <v>230</v>
      </c>
      <c r="J621" s="784">
        <v>14720</v>
      </c>
      <c r="K621" s="118">
        <v>11</v>
      </c>
      <c r="L621" s="118" t="s">
        <v>1830</v>
      </c>
      <c r="M621" s="103" t="s">
        <v>1955</v>
      </c>
      <c r="N621" s="118" t="s">
        <v>243</v>
      </c>
      <c r="O621" s="118" t="s">
        <v>1832</v>
      </c>
      <c r="P621" s="118" t="s">
        <v>429</v>
      </c>
      <c r="Q621" s="118" t="s">
        <v>246</v>
      </c>
      <c r="R621" s="783">
        <v>43788</v>
      </c>
      <c r="S621" s="783">
        <v>44153</v>
      </c>
      <c r="T621" s="107">
        <v>2246</v>
      </c>
      <c r="U621" s="108">
        <v>2</v>
      </c>
      <c r="V621" s="108">
        <v>0.6</v>
      </c>
      <c r="W621" s="108">
        <v>1.8</v>
      </c>
      <c r="X621" s="90">
        <v>1</v>
      </c>
      <c r="Y621" s="110">
        <v>1</v>
      </c>
      <c r="Z621" s="110">
        <v>1</v>
      </c>
      <c r="AA621" s="110">
        <v>1</v>
      </c>
      <c r="AB621" s="785">
        <f t="shared" si="24"/>
        <v>4851.3599999999997</v>
      </c>
    </row>
    <row r="622" spans="1:28" s="786" customFormat="1" ht="25.5" customHeight="1">
      <c r="A622" s="782">
        <f t="shared" si="25"/>
        <v>611</v>
      </c>
      <c r="B622" s="118" t="s">
        <v>1827</v>
      </c>
      <c r="C622" s="783">
        <v>43798</v>
      </c>
      <c r="D622" s="783">
        <v>44163</v>
      </c>
      <c r="E622" s="783" t="s">
        <v>453</v>
      </c>
      <c r="F622" s="805" t="s">
        <v>1871</v>
      </c>
      <c r="G622" s="118">
        <v>2012</v>
      </c>
      <c r="H622" s="805" t="s">
        <v>1956</v>
      </c>
      <c r="I622" s="784">
        <v>106.8</v>
      </c>
      <c r="J622" s="784">
        <v>3500</v>
      </c>
      <c r="K622" s="118" t="s">
        <v>20</v>
      </c>
      <c r="L622" s="118" t="s">
        <v>1830</v>
      </c>
      <c r="M622" s="103" t="s">
        <v>1957</v>
      </c>
      <c r="N622" s="118" t="s">
        <v>243</v>
      </c>
      <c r="O622" s="118" t="s">
        <v>244</v>
      </c>
      <c r="P622" s="118" t="s">
        <v>468</v>
      </c>
      <c r="Q622" s="118" t="s">
        <v>246</v>
      </c>
      <c r="R622" s="783">
        <v>43798</v>
      </c>
      <c r="S622" s="783">
        <v>44163</v>
      </c>
      <c r="T622" s="107">
        <v>2058</v>
      </c>
      <c r="U622" s="108">
        <v>2</v>
      </c>
      <c r="V622" s="108">
        <v>0.75</v>
      </c>
      <c r="W622" s="108">
        <v>1.8</v>
      </c>
      <c r="X622" s="90">
        <v>1.2</v>
      </c>
      <c r="Y622" s="110">
        <v>1</v>
      </c>
      <c r="Z622" s="110">
        <v>1</v>
      </c>
      <c r="AA622" s="110">
        <v>1</v>
      </c>
      <c r="AB622" s="785">
        <f t="shared" si="24"/>
        <v>6667.92</v>
      </c>
    </row>
    <row r="623" spans="1:28" s="786" customFormat="1" ht="25.5" customHeight="1">
      <c r="A623" s="782">
        <f t="shared" si="25"/>
        <v>612</v>
      </c>
      <c r="B623" s="118" t="s">
        <v>1827</v>
      </c>
      <c r="C623" s="783">
        <v>43787</v>
      </c>
      <c r="D623" s="783">
        <v>44152</v>
      </c>
      <c r="E623" s="783" t="s">
        <v>453</v>
      </c>
      <c r="F623" s="805" t="s">
        <v>1958</v>
      </c>
      <c r="G623" s="118" t="s">
        <v>390</v>
      </c>
      <c r="H623" s="118" t="s">
        <v>780</v>
      </c>
      <c r="I623" s="784">
        <v>79</v>
      </c>
      <c r="J623" s="784">
        <v>1610</v>
      </c>
      <c r="K623" s="118" t="s">
        <v>20</v>
      </c>
      <c r="L623" s="118" t="s">
        <v>1830</v>
      </c>
      <c r="M623" s="103" t="s">
        <v>1959</v>
      </c>
      <c r="N623" s="118" t="s">
        <v>243</v>
      </c>
      <c r="O623" s="118" t="s">
        <v>244</v>
      </c>
      <c r="P623" s="118" t="s">
        <v>230</v>
      </c>
      <c r="Q623" s="118" t="s">
        <v>246</v>
      </c>
      <c r="R623" s="783">
        <v>43787</v>
      </c>
      <c r="S623" s="783">
        <v>44152</v>
      </c>
      <c r="T623" s="107">
        <v>2058</v>
      </c>
      <c r="U623" s="108">
        <v>2</v>
      </c>
      <c r="V623" s="108">
        <v>0.5</v>
      </c>
      <c r="W623" s="108">
        <v>1.8</v>
      </c>
      <c r="X623" s="90">
        <v>1.1000000000000001</v>
      </c>
      <c r="Y623" s="110">
        <v>1</v>
      </c>
      <c r="Z623" s="110">
        <v>1</v>
      </c>
      <c r="AA623" s="110">
        <v>1</v>
      </c>
      <c r="AB623" s="785">
        <f t="shared" si="24"/>
        <v>4074.84</v>
      </c>
    </row>
    <row r="624" spans="1:28" s="786" customFormat="1" ht="25.5" customHeight="1">
      <c r="A624" s="782">
        <f t="shared" si="25"/>
        <v>613</v>
      </c>
      <c r="B624" s="118" t="s">
        <v>1827</v>
      </c>
      <c r="C624" s="783">
        <v>43798</v>
      </c>
      <c r="D624" s="783">
        <v>44163</v>
      </c>
      <c r="E624" s="783" t="s">
        <v>453</v>
      </c>
      <c r="F624" s="805" t="s">
        <v>1947</v>
      </c>
      <c r="G624" s="118">
        <v>2012</v>
      </c>
      <c r="H624" s="805" t="s">
        <v>1960</v>
      </c>
      <c r="I624" s="784">
        <v>140</v>
      </c>
      <c r="J624" s="784">
        <v>3000</v>
      </c>
      <c r="K624" s="118" t="s">
        <v>20</v>
      </c>
      <c r="L624" s="118" t="s">
        <v>1830</v>
      </c>
      <c r="M624" s="103" t="s">
        <v>1961</v>
      </c>
      <c r="N624" s="118" t="s">
        <v>1962</v>
      </c>
      <c r="O624" s="118" t="s">
        <v>1832</v>
      </c>
      <c r="P624" s="118" t="s">
        <v>428</v>
      </c>
      <c r="Q624" s="118" t="s">
        <v>246</v>
      </c>
      <c r="R624" s="783">
        <v>43798</v>
      </c>
      <c r="S624" s="783">
        <v>44163</v>
      </c>
      <c r="T624" s="107">
        <v>2058</v>
      </c>
      <c r="U624" s="108">
        <v>2</v>
      </c>
      <c r="V624" s="108">
        <v>0.7</v>
      </c>
      <c r="W624" s="108">
        <v>1.8</v>
      </c>
      <c r="X624" s="90">
        <v>1.4</v>
      </c>
      <c r="Y624" s="110">
        <v>1</v>
      </c>
      <c r="Z624" s="110">
        <v>1</v>
      </c>
      <c r="AA624" s="110">
        <v>1</v>
      </c>
      <c r="AB624" s="785">
        <f t="shared" si="24"/>
        <v>7260.62</v>
      </c>
    </row>
    <row r="625" spans="1:28" s="786" customFormat="1" ht="25.5" customHeight="1">
      <c r="A625" s="782">
        <f t="shared" si="25"/>
        <v>614</v>
      </c>
      <c r="B625" s="118" t="s">
        <v>1827</v>
      </c>
      <c r="C625" s="783">
        <v>43787</v>
      </c>
      <c r="D625" s="783">
        <v>44152</v>
      </c>
      <c r="E625" s="783" t="s">
        <v>453</v>
      </c>
      <c r="F625" s="805" t="s">
        <v>946</v>
      </c>
      <c r="G625" s="118" t="s">
        <v>1963</v>
      </c>
      <c r="H625" s="118" t="s">
        <v>780</v>
      </c>
      <c r="I625" s="784">
        <v>100</v>
      </c>
      <c r="J625" s="784">
        <v>3500</v>
      </c>
      <c r="K625" s="118" t="s">
        <v>20</v>
      </c>
      <c r="L625" s="118" t="s">
        <v>1830</v>
      </c>
      <c r="M625" s="103" t="s">
        <v>1964</v>
      </c>
      <c r="N625" s="118" t="s">
        <v>243</v>
      </c>
      <c r="O625" s="118" t="s">
        <v>244</v>
      </c>
      <c r="P625" s="118" t="s">
        <v>230</v>
      </c>
      <c r="Q625" s="118" t="s">
        <v>246</v>
      </c>
      <c r="R625" s="783">
        <v>43787</v>
      </c>
      <c r="S625" s="783">
        <v>44152</v>
      </c>
      <c r="T625" s="107">
        <v>2058</v>
      </c>
      <c r="U625" s="108">
        <v>2</v>
      </c>
      <c r="V625" s="108">
        <v>0.5</v>
      </c>
      <c r="W625" s="108">
        <v>1.8</v>
      </c>
      <c r="X625" s="90">
        <v>1.1000000000000001</v>
      </c>
      <c r="Y625" s="110">
        <v>1</v>
      </c>
      <c r="Z625" s="110">
        <v>1</v>
      </c>
      <c r="AA625" s="110">
        <v>1</v>
      </c>
      <c r="AB625" s="785">
        <f t="shared" si="24"/>
        <v>4074.84</v>
      </c>
    </row>
    <row r="626" spans="1:28" s="786" customFormat="1" ht="25.5" customHeight="1">
      <c r="A626" s="782">
        <f t="shared" si="25"/>
        <v>615</v>
      </c>
      <c r="B626" s="118" t="s">
        <v>1827</v>
      </c>
      <c r="C626" s="783">
        <v>43798</v>
      </c>
      <c r="D626" s="783">
        <v>44163</v>
      </c>
      <c r="E626" s="783" t="s">
        <v>453</v>
      </c>
      <c r="F626" s="805" t="s">
        <v>1947</v>
      </c>
      <c r="G626" s="118">
        <v>2012</v>
      </c>
      <c r="H626" s="805" t="s">
        <v>1965</v>
      </c>
      <c r="I626" s="784">
        <v>140</v>
      </c>
      <c r="J626" s="784">
        <v>3000</v>
      </c>
      <c r="K626" s="118" t="s">
        <v>20</v>
      </c>
      <c r="L626" s="118" t="s">
        <v>1830</v>
      </c>
      <c r="M626" s="103" t="s">
        <v>1966</v>
      </c>
      <c r="N626" s="118" t="s">
        <v>243</v>
      </c>
      <c r="O626" s="118" t="s">
        <v>1832</v>
      </c>
      <c r="P626" s="118" t="s">
        <v>428</v>
      </c>
      <c r="Q626" s="118" t="s">
        <v>246</v>
      </c>
      <c r="R626" s="783">
        <v>43798</v>
      </c>
      <c r="S626" s="783">
        <v>44163</v>
      </c>
      <c r="T626" s="107">
        <v>2058</v>
      </c>
      <c r="U626" s="108">
        <v>2</v>
      </c>
      <c r="V626" s="108">
        <v>0.7</v>
      </c>
      <c r="W626" s="108">
        <v>1.8</v>
      </c>
      <c r="X626" s="90">
        <v>1.4</v>
      </c>
      <c r="Y626" s="110">
        <v>1</v>
      </c>
      <c r="Z626" s="110">
        <v>1</v>
      </c>
      <c r="AA626" s="110">
        <v>1</v>
      </c>
      <c r="AB626" s="785">
        <f t="shared" si="24"/>
        <v>7260.62</v>
      </c>
    </row>
    <row r="627" spans="1:28" s="786" customFormat="1" ht="25.5" customHeight="1">
      <c r="A627" s="782">
        <f t="shared" si="25"/>
        <v>616</v>
      </c>
      <c r="B627" s="118" t="s">
        <v>1827</v>
      </c>
      <c r="C627" s="783">
        <v>43798</v>
      </c>
      <c r="D627" s="783">
        <v>44163</v>
      </c>
      <c r="E627" s="783" t="s">
        <v>453</v>
      </c>
      <c r="F627" s="805" t="s">
        <v>1947</v>
      </c>
      <c r="G627" s="118">
        <v>2012</v>
      </c>
      <c r="H627" s="805" t="s">
        <v>1967</v>
      </c>
      <c r="I627" s="784">
        <v>140</v>
      </c>
      <c r="J627" s="784">
        <v>3000</v>
      </c>
      <c r="K627" s="118" t="s">
        <v>20</v>
      </c>
      <c r="L627" s="118" t="s">
        <v>1830</v>
      </c>
      <c r="M627" s="103" t="s">
        <v>1968</v>
      </c>
      <c r="N627" s="118" t="s">
        <v>243</v>
      </c>
      <c r="O627" s="118" t="s">
        <v>1832</v>
      </c>
      <c r="P627" s="118" t="s">
        <v>428</v>
      </c>
      <c r="Q627" s="118" t="s">
        <v>246</v>
      </c>
      <c r="R627" s="783">
        <v>43798</v>
      </c>
      <c r="S627" s="783">
        <v>44163</v>
      </c>
      <c r="T627" s="107">
        <v>2058</v>
      </c>
      <c r="U627" s="108">
        <v>2</v>
      </c>
      <c r="V627" s="108">
        <v>0.7</v>
      </c>
      <c r="W627" s="108">
        <v>1.8</v>
      </c>
      <c r="X627" s="90">
        <v>1.4</v>
      </c>
      <c r="Y627" s="110">
        <v>1</v>
      </c>
      <c r="Z627" s="110">
        <v>1</v>
      </c>
      <c r="AA627" s="110">
        <v>1</v>
      </c>
      <c r="AB627" s="785">
        <f t="shared" si="24"/>
        <v>7260.62</v>
      </c>
    </row>
    <row r="628" spans="1:28" s="786" customFormat="1" ht="25.5" customHeight="1">
      <c r="A628" s="782">
        <f t="shared" si="25"/>
        <v>617</v>
      </c>
      <c r="B628" s="118" t="s">
        <v>1827</v>
      </c>
      <c r="C628" s="783">
        <v>43790</v>
      </c>
      <c r="D628" s="783">
        <v>44155</v>
      </c>
      <c r="E628" s="783" t="s">
        <v>453</v>
      </c>
      <c r="F628" s="805" t="s">
        <v>1969</v>
      </c>
      <c r="G628" s="118">
        <v>2017</v>
      </c>
      <c r="H628" s="805" t="s">
        <v>1970</v>
      </c>
      <c r="I628" s="784">
        <v>107</v>
      </c>
      <c r="J628" s="784">
        <v>3500</v>
      </c>
      <c r="K628" s="118" t="s">
        <v>20</v>
      </c>
      <c r="L628" s="118" t="s">
        <v>1830</v>
      </c>
      <c r="M628" s="103" t="s">
        <v>1971</v>
      </c>
      <c r="N628" s="118" t="s">
        <v>243</v>
      </c>
      <c r="O628" s="118" t="s">
        <v>244</v>
      </c>
      <c r="P628" s="118" t="s">
        <v>379</v>
      </c>
      <c r="Q628" s="118" t="s">
        <v>246</v>
      </c>
      <c r="R628" s="783">
        <v>43790</v>
      </c>
      <c r="S628" s="783">
        <v>44155</v>
      </c>
      <c r="T628" s="107">
        <v>2058</v>
      </c>
      <c r="U628" s="108">
        <v>2</v>
      </c>
      <c r="V628" s="108">
        <v>1</v>
      </c>
      <c r="W628" s="108">
        <v>1.8</v>
      </c>
      <c r="X628" s="90">
        <v>1.2</v>
      </c>
      <c r="Y628" s="110">
        <v>1</v>
      </c>
      <c r="Z628" s="110">
        <v>1</v>
      </c>
      <c r="AA628" s="110">
        <v>1</v>
      </c>
      <c r="AB628" s="785">
        <f t="shared" si="24"/>
        <v>8890.56</v>
      </c>
    </row>
    <row r="629" spans="1:28" s="786" customFormat="1" ht="25.5" customHeight="1">
      <c r="A629" s="782">
        <f t="shared" si="25"/>
        <v>618</v>
      </c>
      <c r="B629" s="118" t="s">
        <v>1827</v>
      </c>
      <c r="C629" s="783">
        <v>43790</v>
      </c>
      <c r="D629" s="783">
        <v>44155</v>
      </c>
      <c r="E629" s="783" t="s">
        <v>453</v>
      </c>
      <c r="F629" s="805" t="s">
        <v>1972</v>
      </c>
      <c r="G629" s="118">
        <v>2017</v>
      </c>
      <c r="H629" s="805" t="s">
        <v>1973</v>
      </c>
      <c r="I629" s="784">
        <v>107</v>
      </c>
      <c r="J629" s="784">
        <v>3500</v>
      </c>
      <c r="K629" s="118" t="s">
        <v>20</v>
      </c>
      <c r="L629" s="118" t="s">
        <v>1830</v>
      </c>
      <c r="M629" s="103" t="s">
        <v>1974</v>
      </c>
      <c r="N629" s="118" t="s">
        <v>243</v>
      </c>
      <c r="O629" s="118" t="s">
        <v>244</v>
      </c>
      <c r="P629" s="118" t="s">
        <v>379</v>
      </c>
      <c r="Q629" s="118" t="s">
        <v>246</v>
      </c>
      <c r="R629" s="783">
        <v>43790</v>
      </c>
      <c r="S629" s="783">
        <v>44155</v>
      </c>
      <c r="T629" s="107">
        <v>2058</v>
      </c>
      <c r="U629" s="108">
        <v>2</v>
      </c>
      <c r="V629" s="108">
        <v>1</v>
      </c>
      <c r="W629" s="108">
        <v>1.8</v>
      </c>
      <c r="X629" s="90">
        <v>1.2</v>
      </c>
      <c r="Y629" s="110">
        <v>1</v>
      </c>
      <c r="Z629" s="110">
        <v>1</v>
      </c>
      <c r="AA629" s="110">
        <v>1</v>
      </c>
      <c r="AB629" s="785">
        <f t="shared" si="24"/>
        <v>8890.56</v>
      </c>
    </row>
    <row r="630" spans="1:28" s="786" customFormat="1" ht="25.5" customHeight="1">
      <c r="A630" s="782">
        <f t="shared" si="25"/>
        <v>619</v>
      </c>
      <c r="B630" s="118" t="s">
        <v>1827</v>
      </c>
      <c r="C630" s="783">
        <v>43790</v>
      </c>
      <c r="D630" s="783">
        <v>44155</v>
      </c>
      <c r="E630" s="783" t="s">
        <v>453</v>
      </c>
      <c r="F630" s="805" t="s">
        <v>1972</v>
      </c>
      <c r="G630" s="118">
        <v>2017</v>
      </c>
      <c r="H630" s="805" t="s">
        <v>1975</v>
      </c>
      <c r="I630" s="784">
        <v>107</v>
      </c>
      <c r="J630" s="784">
        <v>3500</v>
      </c>
      <c r="K630" s="118" t="s">
        <v>20</v>
      </c>
      <c r="L630" s="118" t="s">
        <v>1830</v>
      </c>
      <c r="M630" s="103" t="s">
        <v>1976</v>
      </c>
      <c r="N630" s="118" t="s">
        <v>243</v>
      </c>
      <c r="O630" s="118" t="s">
        <v>244</v>
      </c>
      <c r="P630" s="118" t="s">
        <v>379</v>
      </c>
      <c r="Q630" s="118" t="s">
        <v>246</v>
      </c>
      <c r="R630" s="783">
        <v>43790</v>
      </c>
      <c r="S630" s="783">
        <v>44155</v>
      </c>
      <c r="T630" s="107">
        <v>2058</v>
      </c>
      <c r="U630" s="108">
        <v>2</v>
      </c>
      <c r="V630" s="108">
        <v>1</v>
      </c>
      <c r="W630" s="108">
        <v>1.8</v>
      </c>
      <c r="X630" s="90">
        <v>1.2</v>
      </c>
      <c r="Y630" s="110">
        <v>1</v>
      </c>
      <c r="Z630" s="110">
        <v>1</v>
      </c>
      <c r="AA630" s="110">
        <v>1</v>
      </c>
      <c r="AB630" s="785">
        <f t="shared" si="24"/>
        <v>8890.56</v>
      </c>
    </row>
    <row r="631" spans="1:28" s="786" customFormat="1" ht="38.25" customHeight="1">
      <c r="A631" s="782">
        <f t="shared" si="25"/>
        <v>620</v>
      </c>
      <c r="B631" s="118" t="s">
        <v>1827</v>
      </c>
      <c r="C631" s="783">
        <v>43813</v>
      </c>
      <c r="D631" s="783">
        <v>44178</v>
      </c>
      <c r="E631" s="783" t="s">
        <v>456</v>
      </c>
      <c r="F631" s="805" t="s">
        <v>1977</v>
      </c>
      <c r="G631" s="118">
        <v>2010</v>
      </c>
      <c r="H631" s="805" t="s">
        <v>1978</v>
      </c>
      <c r="I631" s="784">
        <v>131</v>
      </c>
      <c r="J631" s="784">
        <v>31450</v>
      </c>
      <c r="K631" s="118" t="s">
        <v>20</v>
      </c>
      <c r="L631" s="118" t="s">
        <v>1830</v>
      </c>
      <c r="M631" s="103" t="s">
        <v>1979</v>
      </c>
      <c r="N631" s="118" t="s">
        <v>454</v>
      </c>
      <c r="O631" s="118" t="s">
        <v>244</v>
      </c>
      <c r="P631" s="118" t="s">
        <v>427</v>
      </c>
      <c r="Q631" s="118" t="s">
        <v>246</v>
      </c>
      <c r="R631" s="783">
        <v>43813</v>
      </c>
      <c r="S631" s="783">
        <v>44178</v>
      </c>
      <c r="T631" s="107">
        <v>4227</v>
      </c>
      <c r="U631" s="108">
        <v>2</v>
      </c>
      <c r="V631" s="108">
        <v>0.8</v>
      </c>
      <c r="W631" s="108">
        <v>1.8</v>
      </c>
      <c r="X631" s="90">
        <v>1</v>
      </c>
      <c r="Y631" s="110">
        <v>1.25</v>
      </c>
      <c r="Z631" s="110">
        <v>1</v>
      </c>
      <c r="AA631" s="110">
        <v>1</v>
      </c>
      <c r="AB631" s="785">
        <f t="shared" si="24"/>
        <v>15217.2</v>
      </c>
    </row>
    <row r="632" spans="1:28" s="786" customFormat="1" ht="25.5" customHeight="1">
      <c r="A632" s="782">
        <f t="shared" si="25"/>
        <v>621</v>
      </c>
      <c r="B632" s="118" t="s">
        <v>1827</v>
      </c>
      <c r="C632" s="783">
        <v>43808</v>
      </c>
      <c r="D632" s="783">
        <v>44173</v>
      </c>
      <c r="E632" s="783" t="s">
        <v>453</v>
      </c>
      <c r="F632" s="805" t="s">
        <v>1947</v>
      </c>
      <c r="G632" s="118">
        <v>2012</v>
      </c>
      <c r="H632" s="805" t="s">
        <v>1980</v>
      </c>
      <c r="I632" s="784">
        <v>140</v>
      </c>
      <c r="J632" s="784">
        <v>3000</v>
      </c>
      <c r="K632" s="118" t="s">
        <v>20</v>
      </c>
      <c r="L632" s="118" t="s">
        <v>1830</v>
      </c>
      <c r="M632" s="103" t="s">
        <v>1981</v>
      </c>
      <c r="N632" s="118" t="s">
        <v>243</v>
      </c>
      <c r="O632" s="118" t="s">
        <v>1832</v>
      </c>
      <c r="P632" s="118" t="s">
        <v>428</v>
      </c>
      <c r="Q632" s="118" t="s">
        <v>246</v>
      </c>
      <c r="R632" s="783">
        <v>43808</v>
      </c>
      <c r="S632" s="783">
        <v>44173</v>
      </c>
      <c r="T632" s="107">
        <v>2058</v>
      </c>
      <c r="U632" s="108">
        <v>2</v>
      </c>
      <c r="V632" s="108">
        <v>0.7</v>
      </c>
      <c r="W632" s="108">
        <v>1.8</v>
      </c>
      <c r="X632" s="90">
        <v>1.4</v>
      </c>
      <c r="Y632" s="110">
        <v>1</v>
      </c>
      <c r="Z632" s="110">
        <v>1</v>
      </c>
      <c r="AA632" s="110">
        <v>1</v>
      </c>
      <c r="AB632" s="785">
        <f t="shared" si="24"/>
        <v>7260.62</v>
      </c>
    </row>
    <row r="633" spans="1:28" s="786" customFormat="1" ht="25.5" customHeight="1">
      <c r="A633" s="782">
        <f t="shared" si="25"/>
        <v>622</v>
      </c>
      <c r="B633" s="118" t="s">
        <v>1827</v>
      </c>
      <c r="C633" s="783">
        <v>43813</v>
      </c>
      <c r="D633" s="783">
        <v>44178</v>
      </c>
      <c r="E633" s="783" t="s">
        <v>453</v>
      </c>
      <c r="F633" s="805" t="s">
        <v>43</v>
      </c>
      <c r="G633" s="118">
        <v>2010</v>
      </c>
      <c r="H633" s="805" t="s">
        <v>1982</v>
      </c>
      <c r="I633" s="784">
        <v>112</v>
      </c>
      <c r="J633" s="784">
        <v>2830</v>
      </c>
      <c r="K633" s="118" t="s">
        <v>20</v>
      </c>
      <c r="L633" s="118" t="s">
        <v>1830</v>
      </c>
      <c r="M633" s="103" t="s">
        <v>1983</v>
      </c>
      <c r="N633" s="118" t="s">
        <v>243</v>
      </c>
      <c r="O633" s="118" t="s">
        <v>244</v>
      </c>
      <c r="P633" s="118" t="s">
        <v>428</v>
      </c>
      <c r="Q633" s="118" t="s">
        <v>246</v>
      </c>
      <c r="R633" s="783">
        <v>43813</v>
      </c>
      <c r="S633" s="783">
        <v>44178</v>
      </c>
      <c r="T633" s="107">
        <v>2058</v>
      </c>
      <c r="U633" s="108">
        <v>2</v>
      </c>
      <c r="V633" s="108">
        <v>0.7</v>
      </c>
      <c r="W633" s="108">
        <v>1.8</v>
      </c>
      <c r="X633" s="90">
        <v>1.2</v>
      </c>
      <c r="Y633" s="110">
        <v>1</v>
      </c>
      <c r="Z633" s="110">
        <v>1</v>
      </c>
      <c r="AA633" s="110">
        <v>1</v>
      </c>
      <c r="AB633" s="785">
        <f t="shared" si="24"/>
        <v>6223.39</v>
      </c>
    </row>
    <row r="634" spans="1:28" s="786" customFormat="1" ht="25.5" customHeight="1">
      <c r="A634" s="782">
        <f t="shared" si="25"/>
        <v>623</v>
      </c>
      <c r="B634" s="118" t="s">
        <v>1827</v>
      </c>
      <c r="C634" s="783">
        <v>43808</v>
      </c>
      <c r="D634" s="783">
        <v>44174</v>
      </c>
      <c r="E634" s="783" t="s">
        <v>453</v>
      </c>
      <c r="F634" s="805" t="s">
        <v>43</v>
      </c>
      <c r="G634" s="118">
        <v>2010</v>
      </c>
      <c r="H634" s="805" t="s">
        <v>1984</v>
      </c>
      <c r="I634" s="784">
        <v>112</v>
      </c>
      <c r="J634" s="784">
        <v>2830</v>
      </c>
      <c r="K634" s="118" t="s">
        <v>20</v>
      </c>
      <c r="L634" s="118" t="s">
        <v>1830</v>
      </c>
      <c r="M634" s="103" t="s">
        <v>1985</v>
      </c>
      <c r="N634" s="118" t="s">
        <v>243</v>
      </c>
      <c r="O634" s="118" t="s">
        <v>1832</v>
      </c>
      <c r="P634" s="118" t="s">
        <v>468</v>
      </c>
      <c r="Q634" s="118" t="s">
        <v>246</v>
      </c>
      <c r="R634" s="783">
        <v>43808</v>
      </c>
      <c r="S634" s="783">
        <v>44174</v>
      </c>
      <c r="T634" s="107">
        <v>2058</v>
      </c>
      <c r="U634" s="108">
        <v>2</v>
      </c>
      <c r="V634" s="108">
        <v>0.75</v>
      </c>
      <c r="W634" s="108">
        <v>1.8</v>
      </c>
      <c r="X634" s="90">
        <v>1.2</v>
      </c>
      <c r="Y634" s="110">
        <v>1</v>
      </c>
      <c r="Z634" s="110">
        <v>1</v>
      </c>
      <c r="AA634" s="110">
        <v>1</v>
      </c>
      <c r="AB634" s="785">
        <f t="shared" si="24"/>
        <v>6667.92</v>
      </c>
    </row>
    <row r="635" spans="1:28" s="786" customFormat="1" ht="25.5" customHeight="1">
      <c r="A635" s="782">
        <f t="shared" si="25"/>
        <v>624</v>
      </c>
      <c r="B635" s="118" t="s">
        <v>1827</v>
      </c>
      <c r="C635" s="783" t="s">
        <v>1986</v>
      </c>
      <c r="D635" s="783" t="s">
        <v>1987</v>
      </c>
      <c r="E635" s="783" t="s">
        <v>453</v>
      </c>
      <c r="F635" s="805" t="s">
        <v>1988</v>
      </c>
      <c r="G635" s="118">
        <v>2016</v>
      </c>
      <c r="H635" s="805" t="s">
        <v>1989</v>
      </c>
      <c r="I635" s="784">
        <v>112.2</v>
      </c>
      <c r="J635" s="784">
        <v>2830</v>
      </c>
      <c r="K635" s="118" t="s">
        <v>20</v>
      </c>
      <c r="L635" s="118" t="s">
        <v>1830</v>
      </c>
      <c r="M635" s="103" t="s">
        <v>1990</v>
      </c>
      <c r="N635" s="118" t="s">
        <v>243</v>
      </c>
      <c r="O635" s="118" t="s">
        <v>244</v>
      </c>
      <c r="P635" s="118" t="s">
        <v>245</v>
      </c>
      <c r="Q635" s="118" t="s">
        <v>246</v>
      </c>
      <c r="R635" s="783" t="s">
        <v>1986</v>
      </c>
      <c r="S635" s="783" t="s">
        <v>1987</v>
      </c>
      <c r="T635" s="107">
        <v>2058</v>
      </c>
      <c r="U635" s="108">
        <v>2</v>
      </c>
      <c r="V635" s="108">
        <v>0.95</v>
      </c>
      <c r="W635" s="108">
        <v>1.8</v>
      </c>
      <c r="X635" s="90">
        <v>1.2</v>
      </c>
      <c r="Y635" s="110">
        <v>1</v>
      </c>
      <c r="Z635" s="110">
        <v>1</v>
      </c>
      <c r="AA635" s="110">
        <v>1</v>
      </c>
      <c r="AB635" s="785">
        <f t="shared" si="24"/>
        <v>8446.0300000000007</v>
      </c>
    </row>
    <row r="636" spans="1:28" s="786" customFormat="1" ht="25.5" customHeight="1">
      <c r="A636" s="782">
        <f t="shared" si="25"/>
        <v>625</v>
      </c>
      <c r="B636" s="118" t="s">
        <v>1827</v>
      </c>
      <c r="C636" s="783" t="s">
        <v>1986</v>
      </c>
      <c r="D636" s="783" t="s">
        <v>1987</v>
      </c>
      <c r="E636" s="783" t="s">
        <v>453</v>
      </c>
      <c r="F636" s="805" t="s">
        <v>1988</v>
      </c>
      <c r="G636" s="118">
        <v>2016</v>
      </c>
      <c r="H636" s="805" t="s">
        <v>1991</v>
      </c>
      <c r="I636" s="784">
        <v>112.2</v>
      </c>
      <c r="J636" s="784">
        <v>2830</v>
      </c>
      <c r="K636" s="118" t="s">
        <v>20</v>
      </c>
      <c r="L636" s="118" t="s">
        <v>1830</v>
      </c>
      <c r="M636" s="103" t="s">
        <v>1992</v>
      </c>
      <c r="N636" s="118" t="s">
        <v>243</v>
      </c>
      <c r="O636" s="118" t="s">
        <v>244</v>
      </c>
      <c r="P636" s="118" t="s">
        <v>245</v>
      </c>
      <c r="Q636" s="118" t="s">
        <v>246</v>
      </c>
      <c r="R636" s="783" t="s">
        <v>1986</v>
      </c>
      <c r="S636" s="783" t="s">
        <v>1987</v>
      </c>
      <c r="T636" s="107">
        <v>2058</v>
      </c>
      <c r="U636" s="108">
        <v>2</v>
      </c>
      <c r="V636" s="108">
        <v>0.95</v>
      </c>
      <c r="W636" s="108">
        <v>1.8</v>
      </c>
      <c r="X636" s="90">
        <v>1.2</v>
      </c>
      <c r="Y636" s="110">
        <v>1</v>
      </c>
      <c r="Z636" s="110">
        <v>1</v>
      </c>
      <c r="AA636" s="110">
        <v>1</v>
      </c>
      <c r="AB636" s="785">
        <f t="shared" si="24"/>
        <v>8446.0300000000007</v>
      </c>
    </row>
    <row r="637" spans="1:28" s="786" customFormat="1" ht="25.5" customHeight="1">
      <c r="A637" s="782">
        <f t="shared" si="25"/>
        <v>626</v>
      </c>
      <c r="B637" s="118" t="s">
        <v>1827</v>
      </c>
      <c r="C637" s="783" t="s">
        <v>1986</v>
      </c>
      <c r="D637" s="783" t="s">
        <v>1987</v>
      </c>
      <c r="E637" s="783" t="s">
        <v>453</v>
      </c>
      <c r="F637" s="805" t="s">
        <v>901</v>
      </c>
      <c r="G637" s="118" t="s">
        <v>1457</v>
      </c>
      <c r="H637" s="805" t="s">
        <v>1993</v>
      </c>
      <c r="I637" s="784">
        <v>112.2</v>
      </c>
      <c r="J637" s="784">
        <v>2830</v>
      </c>
      <c r="K637" s="118" t="s">
        <v>20</v>
      </c>
      <c r="L637" s="118" t="s">
        <v>1830</v>
      </c>
      <c r="M637" s="103" t="s">
        <v>1994</v>
      </c>
      <c r="N637" s="118" t="s">
        <v>243</v>
      </c>
      <c r="O637" s="118" t="s">
        <v>244</v>
      </c>
      <c r="P637" s="118" t="s">
        <v>245</v>
      </c>
      <c r="Q637" s="118" t="s">
        <v>246</v>
      </c>
      <c r="R637" s="783" t="s">
        <v>1986</v>
      </c>
      <c r="S637" s="783" t="s">
        <v>1987</v>
      </c>
      <c r="T637" s="107">
        <v>2058</v>
      </c>
      <c r="U637" s="108">
        <v>2</v>
      </c>
      <c r="V637" s="108">
        <v>0.95</v>
      </c>
      <c r="W637" s="108">
        <v>1.8</v>
      </c>
      <c r="X637" s="90">
        <v>1.2</v>
      </c>
      <c r="Y637" s="110">
        <v>1</v>
      </c>
      <c r="Z637" s="110">
        <v>1</v>
      </c>
      <c r="AA637" s="110">
        <v>1</v>
      </c>
      <c r="AB637" s="785">
        <f t="shared" si="24"/>
        <v>8446.0300000000007</v>
      </c>
    </row>
    <row r="638" spans="1:28" s="786" customFormat="1" ht="25.5" customHeight="1">
      <c r="A638" s="782">
        <f t="shared" si="25"/>
        <v>627</v>
      </c>
      <c r="B638" s="118" t="s">
        <v>1827</v>
      </c>
      <c r="C638" s="783" t="s">
        <v>1995</v>
      </c>
      <c r="D638" s="783" t="s">
        <v>1996</v>
      </c>
      <c r="E638" s="783" t="s">
        <v>453</v>
      </c>
      <c r="F638" s="805" t="s">
        <v>901</v>
      </c>
      <c r="G638" s="118" t="s">
        <v>1457</v>
      </c>
      <c r="H638" s="805" t="s">
        <v>1997</v>
      </c>
      <c r="I638" s="784">
        <v>112.2</v>
      </c>
      <c r="J638" s="784">
        <v>2830</v>
      </c>
      <c r="K638" s="118" t="s">
        <v>20</v>
      </c>
      <c r="L638" s="118" t="s">
        <v>1830</v>
      </c>
      <c r="M638" s="103" t="s">
        <v>1998</v>
      </c>
      <c r="N638" s="118" t="s">
        <v>243</v>
      </c>
      <c r="O638" s="118" t="s">
        <v>244</v>
      </c>
      <c r="P638" s="118" t="s">
        <v>245</v>
      </c>
      <c r="Q638" s="118" t="s">
        <v>246</v>
      </c>
      <c r="R638" s="783" t="s">
        <v>1995</v>
      </c>
      <c r="S638" s="783" t="s">
        <v>1996</v>
      </c>
      <c r="T638" s="107">
        <v>2058</v>
      </c>
      <c r="U638" s="108">
        <v>2</v>
      </c>
      <c r="V638" s="108">
        <v>0.95</v>
      </c>
      <c r="W638" s="108">
        <v>1.8</v>
      </c>
      <c r="X638" s="90">
        <v>1.2</v>
      </c>
      <c r="Y638" s="110">
        <v>1</v>
      </c>
      <c r="Z638" s="110">
        <v>1</v>
      </c>
      <c r="AA638" s="110">
        <v>1</v>
      </c>
      <c r="AB638" s="785">
        <f t="shared" si="24"/>
        <v>8446.0300000000007</v>
      </c>
    </row>
    <row r="639" spans="1:28" s="786" customFormat="1" ht="25.5" customHeight="1">
      <c r="A639" s="782">
        <f t="shared" si="25"/>
        <v>628</v>
      </c>
      <c r="B639" s="118" t="s">
        <v>1827</v>
      </c>
      <c r="C639" s="783" t="s">
        <v>1995</v>
      </c>
      <c r="D639" s="783" t="s">
        <v>1996</v>
      </c>
      <c r="E639" s="783" t="s">
        <v>453</v>
      </c>
      <c r="F639" s="805" t="s">
        <v>901</v>
      </c>
      <c r="G639" s="118" t="s">
        <v>1457</v>
      </c>
      <c r="H639" s="805" t="s">
        <v>1999</v>
      </c>
      <c r="I639" s="784">
        <v>112.2</v>
      </c>
      <c r="J639" s="784">
        <v>2830</v>
      </c>
      <c r="K639" s="118" t="s">
        <v>20</v>
      </c>
      <c r="L639" s="118" t="s">
        <v>1830</v>
      </c>
      <c r="M639" s="103" t="s">
        <v>2000</v>
      </c>
      <c r="N639" s="118" t="s">
        <v>243</v>
      </c>
      <c r="O639" s="118" t="s">
        <v>244</v>
      </c>
      <c r="P639" s="118" t="s">
        <v>245</v>
      </c>
      <c r="Q639" s="118" t="s">
        <v>246</v>
      </c>
      <c r="R639" s="783" t="s">
        <v>1995</v>
      </c>
      <c r="S639" s="783" t="s">
        <v>1996</v>
      </c>
      <c r="T639" s="107">
        <v>2058</v>
      </c>
      <c r="U639" s="108">
        <v>2</v>
      </c>
      <c r="V639" s="108">
        <v>0.95</v>
      </c>
      <c r="W639" s="108">
        <v>1.8</v>
      </c>
      <c r="X639" s="90">
        <v>1.2</v>
      </c>
      <c r="Y639" s="110">
        <v>1</v>
      </c>
      <c r="Z639" s="110">
        <v>1</v>
      </c>
      <c r="AA639" s="110">
        <v>1</v>
      </c>
      <c r="AB639" s="785">
        <f t="shared" si="24"/>
        <v>8446.0300000000007</v>
      </c>
    </row>
    <row r="640" spans="1:28" s="786" customFormat="1" ht="25.5" customHeight="1">
      <c r="A640" s="782">
        <f t="shared" si="25"/>
        <v>629</v>
      </c>
      <c r="B640" s="118" t="s">
        <v>1827</v>
      </c>
      <c r="C640" s="783" t="s">
        <v>1995</v>
      </c>
      <c r="D640" s="783" t="s">
        <v>1996</v>
      </c>
      <c r="E640" s="783" t="s">
        <v>453</v>
      </c>
      <c r="F640" s="805" t="s">
        <v>901</v>
      </c>
      <c r="G640" s="118" t="s">
        <v>1457</v>
      </c>
      <c r="H640" s="805" t="s">
        <v>2001</v>
      </c>
      <c r="I640" s="784">
        <v>112.2</v>
      </c>
      <c r="J640" s="784">
        <v>2830</v>
      </c>
      <c r="K640" s="118" t="s">
        <v>20</v>
      </c>
      <c r="L640" s="118" t="s">
        <v>1830</v>
      </c>
      <c r="M640" s="103" t="s">
        <v>2002</v>
      </c>
      <c r="N640" s="118" t="s">
        <v>243</v>
      </c>
      <c r="O640" s="118" t="s">
        <v>244</v>
      </c>
      <c r="P640" s="118" t="s">
        <v>245</v>
      </c>
      <c r="Q640" s="118" t="s">
        <v>246</v>
      </c>
      <c r="R640" s="783" t="s">
        <v>1995</v>
      </c>
      <c r="S640" s="783" t="s">
        <v>1996</v>
      </c>
      <c r="T640" s="107">
        <v>2058</v>
      </c>
      <c r="U640" s="108">
        <v>2</v>
      </c>
      <c r="V640" s="108">
        <v>0.95</v>
      </c>
      <c r="W640" s="108">
        <v>1.8</v>
      </c>
      <c r="X640" s="90">
        <v>1.2</v>
      </c>
      <c r="Y640" s="110">
        <v>1</v>
      </c>
      <c r="Z640" s="110">
        <v>1</v>
      </c>
      <c r="AA640" s="110">
        <v>1</v>
      </c>
      <c r="AB640" s="785">
        <f t="shared" si="24"/>
        <v>8446.0300000000007</v>
      </c>
    </row>
    <row r="641" spans="1:28" s="786" customFormat="1" ht="25.5" customHeight="1">
      <c r="A641" s="782">
        <f t="shared" si="25"/>
        <v>630</v>
      </c>
      <c r="B641" s="118" t="s">
        <v>1827</v>
      </c>
      <c r="C641" s="783" t="s">
        <v>1995</v>
      </c>
      <c r="D641" s="783" t="s">
        <v>1996</v>
      </c>
      <c r="E641" s="783" t="s">
        <v>453</v>
      </c>
      <c r="F641" s="805" t="s">
        <v>1865</v>
      </c>
      <c r="G641" s="118" t="s">
        <v>1457</v>
      </c>
      <c r="H641" s="805" t="s">
        <v>2003</v>
      </c>
      <c r="I641" s="784">
        <v>134.6</v>
      </c>
      <c r="J641" s="784">
        <v>2860</v>
      </c>
      <c r="K641" s="118" t="s">
        <v>20</v>
      </c>
      <c r="L641" s="118" t="s">
        <v>1830</v>
      </c>
      <c r="M641" s="103" t="s">
        <v>2004</v>
      </c>
      <c r="N641" s="118" t="s">
        <v>243</v>
      </c>
      <c r="O641" s="118" t="s">
        <v>244</v>
      </c>
      <c r="P641" s="118" t="s">
        <v>245</v>
      </c>
      <c r="Q641" s="118" t="s">
        <v>246</v>
      </c>
      <c r="R641" s="783" t="s">
        <v>1995</v>
      </c>
      <c r="S641" s="783" t="s">
        <v>1996</v>
      </c>
      <c r="T641" s="107">
        <v>2058</v>
      </c>
      <c r="U641" s="108">
        <v>2</v>
      </c>
      <c r="V641" s="108">
        <v>0.95</v>
      </c>
      <c r="W641" s="108">
        <v>1.8</v>
      </c>
      <c r="X641" s="90">
        <v>1.4</v>
      </c>
      <c r="Y641" s="110">
        <v>1</v>
      </c>
      <c r="Z641" s="110">
        <v>1</v>
      </c>
      <c r="AA641" s="110">
        <v>1</v>
      </c>
      <c r="AB641" s="785">
        <f t="shared" si="24"/>
        <v>9853.7000000000007</v>
      </c>
    </row>
    <row r="642" spans="1:28" s="786" customFormat="1" ht="25.5" customHeight="1">
      <c r="A642" s="782">
        <f t="shared" si="25"/>
        <v>631</v>
      </c>
      <c r="B642" s="118" t="s">
        <v>1827</v>
      </c>
      <c r="C642" s="783" t="s">
        <v>1995</v>
      </c>
      <c r="D642" s="783" t="s">
        <v>1996</v>
      </c>
      <c r="E642" s="783" t="s">
        <v>453</v>
      </c>
      <c r="F642" s="805" t="s">
        <v>742</v>
      </c>
      <c r="G642" s="118" t="s">
        <v>1457</v>
      </c>
      <c r="H642" s="805" t="s">
        <v>2005</v>
      </c>
      <c r="I642" s="784">
        <v>134.6</v>
      </c>
      <c r="J642" s="784">
        <v>2860</v>
      </c>
      <c r="K642" s="118" t="s">
        <v>20</v>
      </c>
      <c r="L642" s="118" t="s">
        <v>1830</v>
      </c>
      <c r="M642" s="103" t="s">
        <v>2006</v>
      </c>
      <c r="N642" s="118" t="s">
        <v>243</v>
      </c>
      <c r="O642" s="118" t="s">
        <v>244</v>
      </c>
      <c r="P642" s="118" t="s">
        <v>245</v>
      </c>
      <c r="Q642" s="118" t="s">
        <v>246</v>
      </c>
      <c r="R642" s="783" t="s">
        <v>1995</v>
      </c>
      <c r="S642" s="783" t="s">
        <v>1996</v>
      </c>
      <c r="T642" s="107">
        <v>2058</v>
      </c>
      <c r="U642" s="108">
        <v>2</v>
      </c>
      <c r="V642" s="108">
        <v>0.95</v>
      </c>
      <c r="W642" s="108">
        <v>1.8</v>
      </c>
      <c r="X642" s="90">
        <v>1.4</v>
      </c>
      <c r="Y642" s="110">
        <v>1</v>
      </c>
      <c r="Z642" s="110">
        <v>1</v>
      </c>
      <c r="AA642" s="110">
        <v>1</v>
      </c>
      <c r="AB642" s="785">
        <f t="shared" si="24"/>
        <v>9853.7000000000007</v>
      </c>
    </row>
    <row r="643" spans="1:28" s="786" customFormat="1" ht="25.5" customHeight="1">
      <c r="A643" s="782">
        <f t="shared" si="25"/>
        <v>632</v>
      </c>
      <c r="B643" s="118" t="s">
        <v>2007</v>
      </c>
      <c r="C643" s="783">
        <v>43905</v>
      </c>
      <c r="D643" s="783">
        <v>44269</v>
      </c>
      <c r="E643" s="783" t="s">
        <v>453</v>
      </c>
      <c r="F643" s="805" t="s">
        <v>901</v>
      </c>
      <c r="G643" s="118" t="s">
        <v>1457</v>
      </c>
      <c r="H643" s="805" t="s">
        <v>2008</v>
      </c>
      <c r="I643" s="784">
        <v>112.2</v>
      </c>
      <c r="J643" s="784">
        <v>2830</v>
      </c>
      <c r="K643" s="118" t="s">
        <v>20</v>
      </c>
      <c r="L643" s="118" t="s">
        <v>2009</v>
      </c>
      <c r="M643" s="103" t="s">
        <v>2010</v>
      </c>
      <c r="N643" s="118" t="s">
        <v>243</v>
      </c>
      <c r="O643" s="118" t="s">
        <v>244</v>
      </c>
      <c r="P643" s="118" t="s">
        <v>245</v>
      </c>
      <c r="Q643" s="118" t="s">
        <v>246</v>
      </c>
      <c r="R643" s="783">
        <v>43905</v>
      </c>
      <c r="S643" s="783">
        <v>44269</v>
      </c>
      <c r="T643" s="107">
        <v>2058</v>
      </c>
      <c r="U643" s="108">
        <v>2</v>
      </c>
      <c r="V643" s="108">
        <v>0.95</v>
      </c>
      <c r="W643" s="108">
        <v>1.8</v>
      </c>
      <c r="X643" s="90">
        <v>1.2</v>
      </c>
      <c r="Y643" s="110">
        <v>1</v>
      </c>
      <c r="Z643" s="110">
        <v>1</v>
      </c>
      <c r="AA643" s="110">
        <v>1</v>
      </c>
      <c r="AB643" s="785">
        <f t="shared" si="24"/>
        <v>8446.0300000000007</v>
      </c>
    </row>
    <row r="644" spans="1:28" s="786" customFormat="1" ht="25.5" customHeight="1">
      <c r="A644" s="782">
        <f t="shared" si="25"/>
        <v>633</v>
      </c>
      <c r="B644" s="118" t="s">
        <v>2007</v>
      </c>
      <c r="C644" s="783">
        <v>43831</v>
      </c>
      <c r="D644" s="783">
        <v>44196</v>
      </c>
      <c r="E644" s="783" t="s">
        <v>453</v>
      </c>
      <c r="F644" s="805" t="s">
        <v>925</v>
      </c>
      <c r="G644" s="118" t="s">
        <v>290</v>
      </c>
      <c r="H644" s="805" t="s">
        <v>2011</v>
      </c>
      <c r="I644" s="784">
        <v>106.8</v>
      </c>
      <c r="J644" s="784">
        <v>3500</v>
      </c>
      <c r="K644" s="118" t="s">
        <v>20</v>
      </c>
      <c r="L644" s="118" t="s">
        <v>2009</v>
      </c>
      <c r="M644" s="103" t="s">
        <v>2012</v>
      </c>
      <c r="N644" s="118" t="s">
        <v>243</v>
      </c>
      <c r="O644" s="118" t="s">
        <v>244</v>
      </c>
      <c r="P644" s="118" t="s">
        <v>550</v>
      </c>
      <c r="Q644" s="118" t="s">
        <v>246</v>
      </c>
      <c r="R644" s="783">
        <v>43831</v>
      </c>
      <c r="S644" s="783">
        <v>44196</v>
      </c>
      <c r="T644" s="107">
        <v>2058</v>
      </c>
      <c r="U644" s="108">
        <v>2</v>
      </c>
      <c r="V644" s="108">
        <v>0.65</v>
      </c>
      <c r="W644" s="108">
        <v>1.8</v>
      </c>
      <c r="X644" s="90">
        <v>1.2</v>
      </c>
      <c r="Y644" s="110">
        <v>1</v>
      </c>
      <c r="Z644" s="110">
        <v>1</v>
      </c>
      <c r="AA644" s="110">
        <v>1</v>
      </c>
      <c r="AB644" s="785">
        <f t="shared" si="24"/>
        <v>5778.86</v>
      </c>
    </row>
    <row r="645" spans="1:28" s="786" customFormat="1" ht="25.5" customHeight="1">
      <c r="A645" s="782">
        <f t="shared" si="25"/>
        <v>634</v>
      </c>
      <c r="B645" s="118" t="s">
        <v>2007</v>
      </c>
      <c r="C645" s="783">
        <v>43894</v>
      </c>
      <c r="D645" s="783">
        <v>44258</v>
      </c>
      <c r="E645" s="783" t="s">
        <v>453</v>
      </c>
      <c r="F645" s="805" t="s">
        <v>901</v>
      </c>
      <c r="G645" s="118" t="s">
        <v>234</v>
      </c>
      <c r="H645" s="805" t="s">
        <v>2013</v>
      </c>
      <c r="I645" s="784">
        <v>112.2</v>
      </c>
      <c r="J645" s="784">
        <v>2830</v>
      </c>
      <c r="K645" s="118" t="s">
        <v>20</v>
      </c>
      <c r="L645" s="118" t="s">
        <v>2009</v>
      </c>
      <c r="M645" s="103" t="s">
        <v>2014</v>
      </c>
      <c r="N645" s="118" t="s">
        <v>243</v>
      </c>
      <c r="O645" s="118" t="s">
        <v>244</v>
      </c>
      <c r="P645" s="118" t="s">
        <v>427</v>
      </c>
      <c r="Q645" s="118" t="s">
        <v>246</v>
      </c>
      <c r="R645" s="783">
        <v>43894</v>
      </c>
      <c r="S645" s="783">
        <v>44258</v>
      </c>
      <c r="T645" s="107">
        <v>2058</v>
      </c>
      <c r="U645" s="108">
        <v>2</v>
      </c>
      <c r="V645" s="108">
        <v>0.8</v>
      </c>
      <c r="W645" s="108">
        <v>1.8</v>
      </c>
      <c r="X645" s="90">
        <v>1.2</v>
      </c>
      <c r="Y645" s="110">
        <v>1</v>
      </c>
      <c r="Z645" s="110">
        <v>1</v>
      </c>
      <c r="AA645" s="110">
        <v>1</v>
      </c>
      <c r="AB645" s="785">
        <f t="shared" si="24"/>
        <v>7112.45</v>
      </c>
    </row>
    <row r="646" spans="1:28" s="786" customFormat="1" ht="25.5" customHeight="1">
      <c r="A646" s="782">
        <f t="shared" si="25"/>
        <v>635</v>
      </c>
      <c r="B646" s="118" t="s">
        <v>2007</v>
      </c>
      <c r="C646" s="783" t="s">
        <v>2015</v>
      </c>
      <c r="D646" s="783" t="s">
        <v>2016</v>
      </c>
      <c r="E646" s="783" t="s">
        <v>453</v>
      </c>
      <c r="F646" s="805" t="s">
        <v>2017</v>
      </c>
      <c r="G646" s="118" t="s">
        <v>329</v>
      </c>
      <c r="H646" s="805" t="s">
        <v>2018</v>
      </c>
      <c r="I646" s="784" t="s">
        <v>330</v>
      </c>
      <c r="J646" s="784">
        <v>3500</v>
      </c>
      <c r="K646" s="118" t="s">
        <v>20</v>
      </c>
      <c r="L646" s="118" t="s">
        <v>2009</v>
      </c>
      <c r="M646" s="103" t="s">
        <v>2020</v>
      </c>
      <c r="N646" s="118" t="s">
        <v>243</v>
      </c>
      <c r="O646" s="118" t="s">
        <v>244</v>
      </c>
      <c r="P646" s="118" t="s">
        <v>468</v>
      </c>
      <c r="Q646" s="118" t="s">
        <v>246</v>
      </c>
      <c r="R646" s="783" t="s">
        <v>2015</v>
      </c>
      <c r="S646" s="783" t="s">
        <v>2016</v>
      </c>
      <c r="T646" s="107">
        <v>2058</v>
      </c>
      <c r="U646" s="108">
        <v>2</v>
      </c>
      <c r="V646" s="108">
        <v>0.75</v>
      </c>
      <c r="W646" s="108">
        <v>1.8</v>
      </c>
      <c r="X646" s="90">
        <v>1.4</v>
      </c>
      <c r="Y646" s="110">
        <v>1</v>
      </c>
      <c r="Z646" s="110">
        <v>1</v>
      </c>
      <c r="AA646" s="110">
        <v>1</v>
      </c>
      <c r="AB646" s="785">
        <f t="shared" si="24"/>
        <v>7779.24</v>
      </c>
    </row>
    <row r="647" spans="1:28" s="786" customFormat="1" ht="25.5" customHeight="1">
      <c r="A647" s="782">
        <f t="shared" si="25"/>
        <v>636</v>
      </c>
      <c r="B647" s="118" t="s">
        <v>2007</v>
      </c>
      <c r="C647" s="783" t="s">
        <v>2015</v>
      </c>
      <c r="D647" s="783" t="s">
        <v>2016</v>
      </c>
      <c r="E647" s="783" t="s">
        <v>453</v>
      </c>
      <c r="F647" s="805" t="s">
        <v>2017</v>
      </c>
      <c r="G647" s="118" t="s">
        <v>329</v>
      </c>
      <c r="H647" s="805" t="s">
        <v>2021</v>
      </c>
      <c r="I647" s="784" t="s">
        <v>330</v>
      </c>
      <c r="J647" s="784">
        <v>3500</v>
      </c>
      <c r="K647" s="118" t="s">
        <v>20</v>
      </c>
      <c r="L647" s="118" t="s">
        <v>2009</v>
      </c>
      <c r="M647" s="103" t="s">
        <v>2022</v>
      </c>
      <c r="N647" s="118" t="s">
        <v>243</v>
      </c>
      <c r="O647" s="118" t="s">
        <v>244</v>
      </c>
      <c r="P647" s="118" t="s">
        <v>468</v>
      </c>
      <c r="Q647" s="118" t="s">
        <v>246</v>
      </c>
      <c r="R647" s="783" t="s">
        <v>2015</v>
      </c>
      <c r="S647" s="783" t="s">
        <v>2016</v>
      </c>
      <c r="T647" s="107">
        <v>2058</v>
      </c>
      <c r="U647" s="108">
        <v>2</v>
      </c>
      <c r="V647" s="108">
        <v>0.75</v>
      </c>
      <c r="W647" s="108">
        <v>1.8</v>
      </c>
      <c r="X647" s="90">
        <v>1.4</v>
      </c>
      <c r="Y647" s="110">
        <v>1</v>
      </c>
      <c r="Z647" s="110">
        <v>1</v>
      </c>
      <c r="AA647" s="110">
        <v>1</v>
      </c>
      <c r="AB647" s="785">
        <f t="shared" si="24"/>
        <v>7779.24</v>
      </c>
    </row>
    <row r="648" spans="1:28" s="786" customFormat="1" ht="25.5" customHeight="1">
      <c r="A648" s="782">
        <f t="shared" si="25"/>
        <v>637</v>
      </c>
      <c r="B648" s="118" t="s">
        <v>2007</v>
      </c>
      <c r="C648" s="783">
        <v>43789</v>
      </c>
      <c r="D648" s="783">
        <v>44154</v>
      </c>
      <c r="E648" s="783" t="s">
        <v>453</v>
      </c>
      <c r="F648" s="805" t="s">
        <v>2646</v>
      </c>
      <c r="G648" s="118" t="s">
        <v>2636</v>
      </c>
      <c r="H648" s="118" t="s">
        <v>2647</v>
      </c>
      <c r="I648" s="784" t="s">
        <v>2748</v>
      </c>
      <c r="J648" s="784" t="s">
        <v>1459</v>
      </c>
      <c r="K648" s="118" t="s">
        <v>20</v>
      </c>
      <c r="L648" s="118" t="s">
        <v>2009</v>
      </c>
      <c r="M648" s="103" t="s">
        <v>2648</v>
      </c>
      <c r="N648" s="118" t="s">
        <v>243</v>
      </c>
      <c r="O648" s="118" t="s">
        <v>244</v>
      </c>
      <c r="P648" s="118" t="s">
        <v>379</v>
      </c>
      <c r="Q648" s="118" t="s">
        <v>246</v>
      </c>
      <c r="R648" s="783">
        <v>43789</v>
      </c>
      <c r="S648" s="783">
        <v>44154</v>
      </c>
      <c r="T648" s="107">
        <v>2058</v>
      </c>
      <c r="U648" s="108">
        <v>2</v>
      </c>
      <c r="V648" s="108">
        <v>1</v>
      </c>
      <c r="W648" s="108">
        <v>1.8</v>
      </c>
      <c r="X648" s="90">
        <v>1.4</v>
      </c>
      <c r="Y648" s="110">
        <v>1</v>
      </c>
      <c r="Z648" s="110">
        <v>1</v>
      </c>
      <c r="AA648" s="110">
        <v>1</v>
      </c>
      <c r="AB648" s="785">
        <f t="shared" si="24"/>
        <v>10372.32</v>
      </c>
    </row>
    <row r="649" spans="1:28" s="786" customFormat="1" ht="38.25" customHeight="1">
      <c r="A649" s="782">
        <f t="shared" si="25"/>
        <v>638</v>
      </c>
      <c r="B649" s="118" t="s">
        <v>2007</v>
      </c>
      <c r="C649" s="783">
        <v>43831</v>
      </c>
      <c r="D649" s="783">
        <v>44196</v>
      </c>
      <c r="E649" s="783" t="s">
        <v>455</v>
      </c>
      <c r="F649" s="805" t="s">
        <v>2024</v>
      </c>
      <c r="G649" s="118" t="s">
        <v>1523</v>
      </c>
      <c r="H649" s="805" t="s">
        <v>2025</v>
      </c>
      <c r="I649" s="784" t="s">
        <v>2026</v>
      </c>
      <c r="J649" s="784">
        <v>8100</v>
      </c>
      <c r="K649" s="118" t="s">
        <v>20</v>
      </c>
      <c r="L649" s="118" t="s">
        <v>2009</v>
      </c>
      <c r="M649" s="103" t="s">
        <v>2027</v>
      </c>
      <c r="N649" s="118" t="s">
        <v>243</v>
      </c>
      <c r="O649" s="118" t="s">
        <v>244</v>
      </c>
      <c r="P649" s="118" t="s">
        <v>429</v>
      </c>
      <c r="Q649" s="118" t="s">
        <v>246</v>
      </c>
      <c r="R649" s="783">
        <v>43831</v>
      </c>
      <c r="S649" s="783">
        <v>44196</v>
      </c>
      <c r="T649" s="107">
        <v>2807</v>
      </c>
      <c r="U649" s="108">
        <v>2</v>
      </c>
      <c r="V649" s="108">
        <v>0.6</v>
      </c>
      <c r="W649" s="108">
        <v>1.8</v>
      </c>
      <c r="X649" s="90">
        <v>1</v>
      </c>
      <c r="Y649" s="110">
        <v>1</v>
      </c>
      <c r="Z649" s="110">
        <v>1</v>
      </c>
      <c r="AA649" s="110">
        <v>1</v>
      </c>
      <c r="AB649" s="785">
        <f t="shared" si="24"/>
        <v>6063.12</v>
      </c>
    </row>
    <row r="650" spans="1:28" s="786" customFormat="1" ht="38.25" customHeight="1">
      <c r="A650" s="782">
        <f t="shared" si="25"/>
        <v>639</v>
      </c>
      <c r="B650" s="118" t="s">
        <v>2007</v>
      </c>
      <c r="C650" s="783">
        <v>43831</v>
      </c>
      <c r="D650" s="783">
        <v>44196</v>
      </c>
      <c r="E650" s="783" t="s">
        <v>455</v>
      </c>
      <c r="F650" s="805" t="s">
        <v>2028</v>
      </c>
      <c r="G650" s="118" t="s">
        <v>1963</v>
      </c>
      <c r="H650" s="805" t="s">
        <v>2029</v>
      </c>
      <c r="I650" s="784" t="s">
        <v>2019</v>
      </c>
      <c r="J650" s="784">
        <v>6530</v>
      </c>
      <c r="K650" s="118" t="s">
        <v>20</v>
      </c>
      <c r="L650" s="118" t="s">
        <v>2009</v>
      </c>
      <c r="M650" s="103" t="s">
        <v>2030</v>
      </c>
      <c r="N650" s="118" t="s">
        <v>243</v>
      </c>
      <c r="O650" s="118" t="s">
        <v>244</v>
      </c>
      <c r="P650" s="118" t="s">
        <v>429</v>
      </c>
      <c r="Q650" s="118" t="s">
        <v>246</v>
      </c>
      <c r="R650" s="783">
        <v>43831</v>
      </c>
      <c r="S650" s="783">
        <v>44196</v>
      </c>
      <c r="T650" s="107">
        <v>2807</v>
      </c>
      <c r="U650" s="108">
        <v>2</v>
      </c>
      <c r="V650" s="108">
        <v>0.6</v>
      </c>
      <c r="W650" s="108">
        <v>1.8</v>
      </c>
      <c r="X650" s="90">
        <v>1</v>
      </c>
      <c r="Y650" s="110">
        <v>1</v>
      </c>
      <c r="Z650" s="110">
        <v>1</v>
      </c>
      <c r="AA650" s="110">
        <v>1</v>
      </c>
      <c r="AB650" s="785">
        <f t="shared" si="24"/>
        <v>6063.12</v>
      </c>
    </row>
    <row r="651" spans="1:28" s="786" customFormat="1" ht="38.25" customHeight="1">
      <c r="A651" s="782">
        <f t="shared" si="25"/>
        <v>640</v>
      </c>
      <c r="B651" s="118" t="s">
        <v>2007</v>
      </c>
      <c r="C651" s="783" t="s">
        <v>2031</v>
      </c>
      <c r="D651" s="783" t="s">
        <v>2032</v>
      </c>
      <c r="E651" s="783" t="s">
        <v>455</v>
      </c>
      <c r="F651" s="805" t="s">
        <v>1082</v>
      </c>
      <c r="G651" s="118" t="s">
        <v>314</v>
      </c>
      <c r="H651" s="805" t="s">
        <v>2033</v>
      </c>
      <c r="I651" s="784" t="s">
        <v>2034</v>
      </c>
      <c r="J651" s="784">
        <v>6300</v>
      </c>
      <c r="K651" s="118" t="s">
        <v>20</v>
      </c>
      <c r="L651" s="118" t="s">
        <v>2009</v>
      </c>
      <c r="M651" s="103" t="s">
        <v>2035</v>
      </c>
      <c r="N651" s="118" t="s">
        <v>454</v>
      </c>
      <c r="O651" s="118" t="s">
        <v>244</v>
      </c>
      <c r="P651" s="118" t="s">
        <v>550</v>
      </c>
      <c r="Q651" s="118" t="s">
        <v>246</v>
      </c>
      <c r="R651" s="783" t="s">
        <v>2031</v>
      </c>
      <c r="S651" s="783" t="s">
        <v>2032</v>
      </c>
      <c r="T651" s="107">
        <v>2807</v>
      </c>
      <c r="U651" s="108">
        <v>2</v>
      </c>
      <c r="V651" s="108">
        <v>0.65</v>
      </c>
      <c r="W651" s="108">
        <v>1.8</v>
      </c>
      <c r="X651" s="90">
        <v>1</v>
      </c>
      <c r="Y651" s="110">
        <v>1.4</v>
      </c>
      <c r="Z651" s="110">
        <v>1</v>
      </c>
      <c r="AA651" s="110">
        <v>1</v>
      </c>
      <c r="AB651" s="785">
        <f t="shared" si="24"/>
        <v>9195.73</v>
      </c>
    </row>
    <row r="652" spans="1:28" s="786" customFormat="1" ht="38.25" customHeight="1">
      <c r="A652" s="782">
        <f t="shared" si="25"/>
        <v>641</v>
      </c>
      <c r="B652" s="118" t="s">
        <v>2007</v>
      </c>
      <c r="C652" s="783">
        <v>43894</v>
      </c>
      <c r="D652" s="783">
        <v>44258</v>
      </c>
      <c r="E652" s="783" t="s">
        <v>455</v>
      </c>
      <c r="F652" s="805" t="s">
        <v>2036</v>
      </c>
      <c r="G652" s="118" t="s">
        <v>234</v>
      </c>
      <c r="H652" s="805" t="s">
        <v>2037</v>
      </c>
      <c r="I652" s="784" t="s">
        <v>104</v>
      </c>
      <c r="J652" s="784">
        <v>6300</v>
      </c>
      <c r="K652" s="118" t="s">
        <v>20</v>
      </c>
      <c r="L652" s="118" t="s">
        <v>2009</v>
      </c>
      <c r="M652" s="103" t="s">
        <v>2038</v>
      </c>
      <c r="N652" s="118" t="s">
        <v>454</v>
      </c>
      <c r="O652" s="118" t="s">
        <v>244</v>
      </c>
      <c r="P652" s="118" t="s">
        <v>427</v>
      </c>
      <c r="Q652" s="118" t="s">
        <v>246</v>
      </c>
      <c r="R652" s="783">
        <v>43894</v>
      </c>
      <c r="S652" s="783">
        <v>44258</v>
      </c>
      <c r="T652" s="107">
        <v>2807</v>
      </c>
      <c r="U652" s="108">
        <v>2</v>
      </c>
      <c r="V652" s="108">
        <v>0.8</v>
      </c>
      <c r="W652" s="108">
        <v>1.8</v>
      </c>
      <c r="X652" s="90">
        <v>1</v>
      </c>
      <c r="Y652" s="110">
        <v>1.4</v>
      </c>
      <c r="Z652" s="110">
        <v>1</v>
      </c>
      <c r="AA652" s="110">
        <v>1</v>
      </c>
      <c r="AB652" s="785">
        <f t="shared" si="24"/>
        <v>11317.82</v>
      </c>
    </row>
    <row r="653" spans="1:28" s="786" customFormat="1" ht="38.25" customHeight="1">
      <c r="A653" s="782">
        <f t="shared" si="25"/>
        <v>642</v>
      </c>
      <c r="B653" s="118" t="s">
        <v>2007</v>
      </c>
      <c r="C653" s="783">
        <v>43894</v>
      </c>
      <c r="D653" s="783">
        <v>44258</v>
      </c>
      <c r="E653" s="783" t="s">
        <v>455</v>
      </c>
      <c r="F653" s="805" t="s">
        <v>2036</v>
      </c>
      <c r="G653" s="118" t="s">
        <v>234</v>
      </c>
      <c r="H653" s="805" t="s">
        <v>2039</v>
      </c>
      <c r="I653" s="784" t="s">
        <v>104</v>
      </c>
      <c r="J653" s="784">
        <v>6300</v>
      </c>
      <c r="K653" s="118" t="s">
        <v>20</v>
      </c>
      <c r="L653" s="118" t="s">
        <v>2009</v>
      </c>
      <c r="M653" s="103" t="s">
        <v>2040</v>
      </c>
      <c r="N653" s="118" t="s">
        <v>454</v>
      </c>
      <c r="O653" s="118" t="s">
        <v>244</v>
      </c>
      <c r="P653" s="118" t="s">
        <v>427</v>
      </c>
      <c r="Q653" s="118" t="s">
        <v>246</v>
      </c>
      <c r="R653" s="783">
        <v>43894</v>
      </c>
      <c r="S653" s="783">
        <v>44258</v>
      </c>
      <c r="T653" s="107">
        <v>2807</v>
      </c>
      <c r="U653" s="108">
        <v>2</v>
      </c>
      <c r="V653" s="108">
        <v>0.8</v>
      </c>
      <c r="W653" s="108">
        <v>1.8</v>
      </c>
      <c r="X653" s="90">
        <v>1</v>
      </c>
      <c r="Y653" s="110">
        <v>1.4</v>
      </c>
      <c r="Z653" s="110">
        <v>1</v>
      </c>
      <c r="AA653" s="110">
        <v>1</v>
      </c>
      <c r="AB653" s="785">
        <f t="shared" ref="AB653:AB716" si="26">T653*U653*V653*W653*X653*Y653*Z653*AA653</f>
        <v>11317.82</v>
      </c>
    </row>
    <row r="654" spans="1:28" s="786" customFormat="1" ht="38.25" customHeight="1">
      <c r="A654" s="782">
        <f t="shared" ref="A654:A717" si="27">A653+1</f>
        <v>643</v>
      </c>
      <c r="B654" s="118" t="s">
        <v>2007</v>
      </c>
      <c r="C654" s="783">
        <v>43894</v>
      </c>
      <c r="D654" s="783">
        <v>44258</v>
      </c>
      <c r="E654" s="783" t="s">
        <v>455</v>
      </c>
      <c r="F654" s="805" t="s">
        <v>2036</v>
      </c>
      <c r="G654" s="118" t="s">
        <v>234</v>
      </c>
      <c r="H654" s="805" t="s">
        <v>2041</v>
      </c>
      <c r="I654" s="784" t="s">
        <v>104</v>
      </c>
      <c r="J654" s="784">
        <v>6300</v>
      </c>
      <c r="K654" s="118" t="s">
        <v>20</v>
      </c>
      <c r="L654" s="118" t="s">
        <v>2009</v>
      </c>
      <c r="M654" s="103" t="s">
        <v>2042</v>
      </c>
      <c r="N654" s="118" t="s">
        <v>454</v>
      </c>
      <c r="O654" s="118" t="s">
        <v>244</v>
      </c>
      <c r="P654" s="118" t="s">
        <v>427</v>
      </c>
      <c r="Q654" s="118" t="s">
        <v>246</v>
      </c>
      <c r="R654" s="783">
        <v>43894</v>
      </c>
      <c r="S654" s="783">
        <v>44258</v>
      </c>
      <c r="T654" s="107">
        <v>2807</v>
      </c>
      <c r="U654" s="108">
        <v>2</v>
      </c>
      <c r="V654" s="108">
        <v>0.8</v>
      </c>
      <c r="W654" s="108">
        <v>1.8</v>
      </c>
      <c r="X654" s="90">
        <v>1</v>
      </c>
      <c r="Y654" s="110">
        <v>1.4</v>
      </c>
      <c r="Z654" s="110">
        <v>1</v>
      </c>
      <c r="AA654" s="110">
        <v>1</v>
      </c>
      <c r="AB654" s="785">
        <f t="shared" si="26"/>
        <v>11317.82</v>
      </c>
    </row>
    <row r="655" spans="1:28" s="786" customFormat="1" ht="38.25" customHeight="1">
      <c r="A655" s="782">
        <f t="shared" si="27"/>
        <v>644</v>
      </c>
      <c r="B655" s="118" t="s">
        <v>2007</v>
      </c>
      <c r="C655" s="783">
        <v>43894</v>
      </c>
      <c r="D655" s="783">
        <v>44258</v>
      </c>
      <c r="E655" s="783" t="s">
        <v>455</v>
      </c>
      <c r="F655" s="805" t="s">
        <v>2036</v>
      </c>
      <c r="G655" s="118" t="s">
        <v>234</v>
      </c>
      <c r="H655" s="805" t="s">
        <v>2043</v>
      </c>
      <c r="I655" s="784" t="s">
        <v>104</v>
      </c>
      <c r="J655" s="784">
        <v>6300</v>
      </c>
      <c r="K655" s="118" t="s">
        <v>20</v>
      </c>
      <c r="L655" s="118" t="s">
        <v>2009</v>
      </c>
      <c r="M655" s="103" t="s">
        <v>2044</v>
      </c>
      <c r="N655" s="118" t="s">
        <v>454</v>
      </c>
      <c r="O655" s="118" t="s">
        <v>244</v>
      </c>
      <c r="P655" s="118" t="s">
        <v>427</v>
      </c>
      <c r="Q655" s="118" t="s">
        <v>246</v>
      </c>
      <c r="R655" s="783">
        <v>43894</v>
      </c>
      <c r="S655" s="783">
        <v>44258</v>
      </c>
      <c r="T655" s="107">
        <v>2807</v>
      </c>
      <c r="U655" s="108">
        <v>2</v>
      </c>
      <c r="V655" s="108">
        <v>0.8</v>
      </c>
      <c r="W655" s="108">
        <v>1.8</v>
      </c>
      <c r="X655" s="90">
        <v>1</v>
      </c>
      <c r="Y655" s="110">
        <v>1.4</v>
      </c>
      <c r="Z655" s="110">
        <v>1</v>
      </c>
      <c r="AA655" s="110">
        <v>1</v>
      </c>
      <c r="AB655" s="785">
        <f t="shared" si="26"/>
        <v>11317.82</v>
      </c>
    </row>
    <row r="656" spans="1:28" s="786" customFormat="1" ht="38.25" customHeight="1">
      <c r="A656" s="782">
        <f t="shared" si="27"/>
        <v>645</v>
      </c>
      <c r="B656" s="118" t="s">
        <v>2007</v>
      </c>
      <c r="C656" s="783">
        <v>43894</v>
      </c>
      <c r="D656" s="783">
        <v>44258</v>
      </c>
      <c r="E656" s="783" t="s">
        <v>455</v>
      </c>
      <c r="F656" s="805" t="s">
        <v>2036</v>
      </c>
      <c r="G656" s="118" t="s">
        <v>234</v>
      </c>
      <c r="H656" s="805" t="s">
        <v>2045</v>
      </c>
      <c r="I656" s="784" t="s">
        <v>104</v>
      </c>
      <c r="J656" s="784">
        <v>6300</v>
      </c>
      <c r="K656" s="118" t="s">
        <v>20</v>
      </c>
      <c r="L656" s="118" t="s">
        <v>2009</v>
      </c>
      <c r="M656" s="103" t="s">
        <v>2046</v>
      </c>
      <c r="N656" s="118" t="s">
        <v>454</v>
      </c>
      <c r="O656" s="118" t="s">
        <v>244</v>
      </c>
      <c r="P656" s="118" t="s">
        <v>427</v>
      </c>
      <c r="Q656" s="118" t="s">
        <v>246</v>
      </c>
      <c r="R656" s="783">
        <v>43894</v>
      </c>
      <c r="S656" s="783">
        <v>44258</v>
      </c>
      <c r="T656" s="107">
        <v>2807</v>
      </c>
      <c r="U656" s="108">
        <v>2</v>
      </c>
      <c r="V656" s="108">
        <v>0.8</v>
      </c>
      <c r="W656" s="108">
        <v>1.8</v>
      </c>
      <c r="X656" s="90">
        <v>1</v>
      </c>
      <c r="Y656" s="110">
        <v>1.4</v>
      </c>
      <c r="Z656" s="110">
        <v>1</v>
      </c>
      <c r="AA656" s="110">
        <v>1</v>
      </c>
      <c r="AB656" s="785">
        <f t="shared" si="26"/>
        <v>11317.82</v>
      </c>
    </row>
    <row r="657" spans="1:28" s="786" customFormat="1" ht="38.25" customHeight="1">
      <c r="A657" s="782">
        <f t="shared" si="27"/>
        <v>646</v>
      </c>
      <c r="B657" s="118" t="s">
        <v>2007</v>
      </c>
      <c r="C657" s="783">
        <v>43894</v>
      </c>
      <c r="D657" s="783">
        <v>44258</v>
      </c>
      <c r="E657" s="783" t="s">
        <v>455</v>
      </c>
      <c r="F657" s="805" t="s">
        <v>2036</v>
      </c>
      <c r="G657" s="118" t="s">
        <v>234</v>
      </c>
      <c r="H657" s="805" t="s">
        <v>2047</v>
      </c>
      <c r="I657" s="784" t="s">
        <v>104</v>
      </c>
      <c r="J657" s="784">
        <v>6300</v>
      </c>
      <c r="K657" s="118" t="s">
        <v>20</v>
      </c>
      <c r="L657" s="118" t="s">
        <v>2009</v>
      </c>
      <c r="M657" s="103" t="s">
        <v>2048</v>
      </c>
      <c r="N657" s="118" t="s">
        <v>454</v>
      </c>
      <c r="O657" s="118" t="s">
        <v>244</v>
      </c>
      <c r="P657" s="118" t="s">
        <v>427</v>
      </c>
      <c r="Q657" s="118" t="s">
        <v>246</v>
      </c>
      <c r="R657" s="783">
        <v>43894</v>
      </c>
      <c r="S657" s="783">
        <v>44258</v>
      </c>
      <c r="T657" s="107">
        <v>2807</v>
      </c>
      <c r="U657" s="108">
        <v>2</v>
      </c>
      <c r="V657" s="108">
        <v>0.8</v>
      </c>
      <c r="W657" s="108">
        <v>1.8</v>
      </c>
      <c r="X657" s="90">
        <v>1</v>
      </c>
      <c r="Y657" s="110">
        <v>1.4</v>
      </c>
      <c r="Z657" s="110">
        <v>1</v>
      </c>
      <c r="AA657" s="110">
        <v>1</v>
      </c>
      <c r="AB657" s="785">
        <f t="shared" si="26"/>
        <v>11317.82</v>
      </c>
    </row>
    <row r="658" spans="1:28" s="786" customFormat="1" ht="38.25" customHeight="1">
      <c r="A658" s="782">
        <f t="shared" si="27"/>
        <v>647</v>
      </c>
      <c r="B658" s="118" t="s">
        <v>2007</v>
      </c>
      <c r="C658" s="783">
        <v>43894</v>
      </c>
      <c r="D658" s="783">
        <v>44258</v>
      </c>
      <c r="E658" s="783" t="s">
        <v>455</v>
      </c>
      <c r="F658" s="805" t="s">
        <v>2036</v>
      </c>
      <c r="G658" s="118" t="s">
        <v>234</v>
      </c>
      <c r="H658" s="805" t="s">
        <v>2049</v>
      </c>
      <c r="I658" s="784" t="s">
        <v>104</v>
      </c>
      <c r="J658" s="784">
        <v>6300</v>
      </c>
      <c r="K658" s="118" t="s">
        <v>20</v>
      </c>
      <c r="L658" s="118" t="s">
        <v>2009</v>
      </c>
      <c r="M658" s="103" t="s">
        <v>2050</v>
      </c>
      <c r="N658" s="118" t="s">
        <v>454</v>
      </c>
      <c r="O658" s="118" t="s">
        <v>244</v>
      </c>
      <c r="P658" s="118" t="s">
        <v>427</v>
      </c>
      <c r="Q658" s="118" t="s">
        <v>246</v>
      </c>
      <c r="R658" s="783">
        <v>43894</v>
      </c>
      <c r="S658" s="783">
        <v>44258</v>
      </c>
      <c r="T658" s="107">
        <v>2807</v>
      </c>
      <c r="U658" s="108">
        <v>2</v>
      </c>
      <c r="V658" s="108">
        <v>0.8</v>
      </c>
      <c r="W658" s="108">
        <v>1.8</v>
      </c>
      <c r="X658" s="90">
        <v>1</v>
      </c>
      <c r="Y658" s="110">
        <v>1.4</v>
      </c>
      <c r="Z658" s="110">
        <v>1</v>
      </c>
      <c r="AA658" s="110">
        <v>1</v>
      </c>
      <c r="AB658" s="785">
        <f t="shared" si="26"/>
        <v>11317.82</v>
      </c>
    </row>
    <row r="659" spans="1:28" s="786" customFormat="1" ht="38.25" customHeight="1">
      <c r="A659" s="782">
        <f t="shared" si="27"/>
        <v>648</v>
      </c>
      <c r="B659" s="118" t="s">
        <v>2007</v>
      </c>
      <c r="C659" s="783">
        <v>43894</v>
      </c>
      <c r="D659" s="783">
        <v>44258</v>
      </c>
      <c r="E659" s="783" t="s">
        <v>455</v>
      </c>
      <c r="F659" s="805" t="s">
        <v>2036</v>
      </c>
      <c r="G659" s="118" t="s">
        <v>234</v>
      </c>
      <c r="H659" s="805" t="s">
        <v>2051</v>
      </c>
      <c r="I659" s="784" t="s">
        <v>104</v>
      </c>
      <c r="J659" s="784">
        <v>6300</v>
      </c>
      <c r="K659" s="118" t="s">
        <v>20</v>
      </c>
      <c r="L659" s="118" t="s">
        <v>2009</v>
      </c>
      <c r="M659" s="103" t="s">
        <v>2052</v>
      </c>
      <c r="N659" s="118" t="s">
        <v>454</v>
      </c>
      <c r="O659" s="118" t="s">
        <v>244</v>
      </c>
      <c r="P659" s="118" t="s">
        <v>427</v>
      </c>
      <c r="Q659" s="118" t="s">
        <v>246</v>
      </c>
      <c r="R659" s="783">
        <v>43894</v>
      </c>
      <c r="S659" s="783">
        <v>44258</v>
      </c>
      <c r="T659" s="107">
        <v>2807</v>
      </c>
      <c r="U659" s="108">
        <v>2</v>
      </c>
      <c r="V659" s="108">
        <v>0.8</v>
      </c>
      <c r="W659" s="108">
        <v>1.8</v>
      </c>
      <c r="X659" s="90">
        <v>1</v>
      </c>
      <c r="Y659" s="110">
        <v>1.4</v>
      </c>
      <c r="Z659" s="110">
        <v>1</v>
      </c>
      <c r="AA659" s="110">
        <v>1</v>
      </c>
      <c r="AB659" s="785">
        <f t="shared" si="26"/>
        <v>11317.82</v>
      </c>
    </row>
    <row r="660" spans="1:28" s="786" customFormat="1" ht="38.25" customHeight="1">
      <c r="A660" s="782">
        <f t="shared" si="27"/>
        <v>649</v>
      </c>
      <c r="B660" s="118" t="s">
        <v>2007</v>
      </c>
      <c r="C660" s="783">
        <v>43894</v>
      </c>
      <c r="D660" s="783">
        <v>44258</v>
      </c>
      <c r="E660" s="783" t="s">
        <v>455</v>
      </c>
      <c r="F660" s="805" t="s">
        <v>2036</v>
      </c>
      <c r="G660" s="118" t="s">
        <v>234</v>
      </c>
      <c r="H660" s="805" t="s">
        <v>2053</v>
      </c>
      <c r="I660" s="784" t="s">
        <v>104</v>
      </c>
      <c r="J660" s="784">
        <v>6300</v>
      </c>
      <c r="K660" s="118" t="s">
        <v>20</v>
      </c>
      <c r="L660" s="118" t="s">
        <v>2009</v>
      </c>
      <c r="M660" s="103" t="s">
        <v>2054</v>
      </c>
      <c r="N660" s="118" t="s">
        <v>454</v>
      </c>
      <c r="O660" s="118" t="s">
        <v>244</v>
      </c>
      <c r="P660" s="118" t="s">
        <v>427</v>
      </c>
      <c r="Q660" s="118" t="s">
        <v>246</v>
      </c>
      <c r="R660" s="783">
        <v>43894</v>
      </c>
      <c r="S660" s="783">
        <v>44258</v>
      </c>
      <c r="T660" s="107">
        <v>2807</v>
      </c>
      <c r="U660" s="108">
        <v>2</v>
      </c>
      <c r="V660" s="108">
        <v>0.8</v>
      </c>
      <c r="W660" s="108">
        <v>1.8</v>
      </c>
      <c r="X660" s="90">
        <v>1</v>
      </c>
      <c r="Y660" s="110">
        <v>1.4</v>
      </c>
      <c r="Z660" s="110">
        <v>1</v>
      </c>
      <c r="AA660" s="110">
        <v>1</v>
      </c>
      <c r="AB660" s="785">
        <f t="shared" si="26"/>
        <v>11317.82</v>
      </c>
    </row>
    <row r="661" spans="1:28" s="786" customFormat="1" ht="38.25" customHeight="1">
      <c r="A661" s="782">
        <f t="shared" si="27"/>
        <v>650</v>
      </c>
      <c r="B661" s="118" t="s">
        <v>2007</v>
      </c>
      <c r="C661" s="783" t="s">
        <v>2055</v>
      </c>
      <c r="D661" s="783" t="s">
        <v>2056</v>
      </c>
      <c r="E661" s="783" t="s">
        <v>455</v>
      </c>
      <c r="F661" s="805" t="s">
        <v>2057</v>
      </c>
      <c r="G661" s="118" t="s">
        <v>1464</v>
      </c>
      <c r="H661" s="805" t="s">
        <v>2058</v>
      </c>
      <c r="I661" s="784" t="s">
        <v>2059</v>
      </c>
      <c r="J661" s="784">
        <v>6350</v>
      </c>
      <c r="K661" s="118" t="s">
        <v>20</v>
      </c>
      <c r="L661" s="118" t="s">
        <v>2009</v>
      </c>
      <c r="M661" s="103" t="s">
        <v>2060</v>
      </c>
      <c r="N661" s="118" t="s">
        <v>454</v>
      </c>
      <c r="O661" s="118" t="s">
        <v>244</v>
      </c>
      <c r="P661" s="118" t="s">
        <v>379</v>
      </c>
      <c r="Q661" s="118" t="s">
        <v>246</v>
      </c>
      <c r="R661" s="783" t="s">
        <v>2055</v>
      </c>
      <c r="S661" s="783" t="s">
        <v>2056</v>
      </c>
      <c r="T661" s="107">
        <v>2807</v>
      </c>
      <c r="U661" s="108">
        <v>2</v>
      </c>
      <c r="V661" s="108">
        <v>1</v>
      </c>
      <c r="W661" s="108">
        <v>1.8</v>
      </c>
      <c r="X661" s="90">
        <v>1</v>
      </c>
      <c r="Y661" s="110">
        <v>1.4</v>
      </c>
      <c r="Z661" s="110">
        <v>1</v>
      </c>
      <c r="AA661" s="110">
        <v>1</v>
      </c>
      <c r="AB661" s="785">
        <f t="shared" si="26"/>
        <v>14147.28</v>
      </c>
    </row>
    <row r="662" spans="1:28" s="786" customFormat="1" ht="38.25" customHeight="1">
      <c r="A662" s="782">
        <f t="shared" si="27"/>
        <v>651</v>
      </c>
      <c r="B662" s="118" t="s">
        <v>2007</v>
      </c>
      <c r="C662" s="783">
        <v>43617</v>
      </c>
      <c r="D662" s="783">
        <v>43982</v>
      </c>
      <c r="E662" s="783" t="s">
        <v>455</v>
      </c>
      <c r="F662" s="805" t="s">
        <v>1933</v>
      </c>
      <c r="G662" s="118" t="s">
        <v>2637</v>
      </c>
      <c r="H662" s="805" t="s">
        <v>2565</v>
      </c>
      <c r="I662" s="784" t="s">
        <v>20</v>
      </c>
      <c r="J662" s="784">
        <v>15175</v>
      </c>
      <c r="K662" s="118" t="s">
        <v>20</v>
      </c>
      <c r="L662" s="118" t="s">
        <v>2009</v>
      </c>
      <c r="M662" s="103"/>
      <c r="N662" s="118" t="s">
        <v>454</v>
      </c>
      <c r="O662" s="118" t="s">
        <v>244</v>
      </c>
      <c r="P662" s="118" t="s">
        <v>379</v>
      </c>
      <c r="Q662" s="118" t="s">
        <v>246</v>
      </c>
      <c r="R662" s="783">
        <v>43617</v>
      </c>
      <c r="S662" s="783">
        <v>43982</v>
      </c>
      <c r="T662" s="107">
        <v>2807</v>
      </c>
      <c r="U662" s="108">
        <v>2</v>
      </c>
      <c r="V662" s="108">
        <v>1</v>
      </c>
      <c r="W662" s="108">
        <v>1.8</v>
      </c>
      <c r="X662" s="90">
        <v>1</v>
      </c>
      <c r="Y662" s="110">
        <v>1.4</v>
      </c>
      <c r="Z662" s="110">
        <v>1</v>
      </c>
      <c r="AA662" s="110">
        <v>1</v>
      </c>
      <c r="AB662" s="785">
        <f t="shared" si="26"/>
        <v>14147.28</v>
      </c>
    </row>
    <row r="663" spans="1:28" s="786" customFormat="1" ht="38.25" customHeight="1">
      <c r="A663" s="782">
        <f t="shared" si="27"/>
        <v>652</v>
      </c>
      <c r="B663" s="118" t="s">
        <v>2007</v>
      </c>
      <c r="C663" s="783">
        <v>43617</v>
      </c>
      <c r="D663" s="783">
        <v>43982</v>
      </c>
      <c r="E663" s="783" t="s">
        <v>455</v>
      </c>
      <c r="F663" s="805" t="s">
        <v>1933</v>
      </c>
      <c r="G663" s="118" t="s">
        <v>2637</v>
      </c>
      <c r="H663" s="805" t="s">
        <v>2565</v>
      </c>
      <c r="I663" s="784" t="s">
        <v>20</v>
      </c>
      <c r="J663" s="784">
        <v>15175</v>
      </c>
      <c r="K663" s="118" t="s">
        <v>20</v>
      </c>
      <c r="L663" s="118" t="s">
        <v>2009</v>
      </c>
      <c r="M663" s="103"/>
      <c r="N663" s="118" t="s">
        <v>454</v>
      </c>
      <c r="O663" s="118" t="s">
        <v>244</v>
      </c>
      <c r="P663" s="118" t="s">
        <v>379</v>
      </c>
      <c r="Q663" s="118" t="s">
        <v>246</v>
      </c>
      <c r="R663" s="783">
        <v>43617</v>
      </c>
      <c r="S663" s="783">
        <v>43982</v>
      </c>
      <c r="T663" s="107">
        <v>2807</v>
      </c>
      <c r="U663" s="108">
        <v>2</v>
      </c>
      <c r="V663" s="108">
        <v>1</v>
      </c>
      <c r="W663" s="108">
        <v>1.8</v>
      </c>
      <c r="X663" s="90">
        <v>1</v>
      </c>
      <c r="Y663" s="110">
        <v>1.4</v>
      </c>
      <c r="Z663" s="110">
        <v>1</v>
      </c>
      <c r="AA663" s="110">
        <v>1</v>
      </c>
      <c r="AB663" s="785">
        <f t="shared" si="26"/>
        <v>14147.28</v>
      </c>
    </row>
    <row r="664" spans="1:28" s="786" customFormat="1" ht="38.25" customHeight="1">
      <c r="A664" s="782">
        <f t="shared" si="27"/>
        <v>653</v>
      </c>
      <c r="B664" s="118" t="s">
        <v>2007</v>
      </c>
      <c r="C664" s="783">
        <v>43617</v>
      </c>
      <c r="D664" s="783">
        <v>43982</v>
      </c>
      <c r="E664" s="783" t="s">
        <v>455</v>
      </c>
      <c r="F664" s="805" t="s">
        <v>1933</v>
      </c>
      <c r="G664" s="118" t="s">
        <v>2637</v>
      </c>
      <c r="H664" s="805" t="s">
        <v>2565</v>
      </c>
      <c r="I664" s="784" t="s">
        <v>20</v>
      </c>
      <c r="J664" s="784">
        <v>15175</v>
      </c>
      <c r="K664" s="118" t="s">
        <v>20</v>
      </c>
      <c r="L664" s="118" t="s">
        <v>2009</v>
      </c>
      <c r="M664" s="103"/>
      <c r="N664" s="118" t="s">
        <v>454</v>
      </c>
      <c r="O664" s="118" t="s">
        <v>244</v>
      </c>
      <c r="P664" s="118" t="s">
        <v>379</v>
      </c>
      <c r="Q664" s="118" t="s">
        <v>246</v>
      </c>
      <c r="R664" s="783">
        <v>43617</v>
      </c>
      <c r="S664" s="783">
        <v>43982</v>
      </c>
      <c r="T664" s="107">
        <v>2807</v>
      </c>
      <c r="U664" s="108">
        <v>2</v>
      </c>
      <c r="V664" s="108">
        <v>1</v>
      </c>
      <c r="W664" s="108">
        <v>1.8</v>
      </c>
      <c r="X664" s="90">
        <v>1</v>
      </c>
      <c r="Y664" s="110">
        <v>1.4</v>
      </c>
      <c r="Z664" s="110">
        <v>1</v>
      </c>
      <c r="AA664" s="110">
        <v>1</v>
      </c>
      <c r="AB664" s="785">
        <f t="shared" si="26"/>
        <v>14147.28</v>
      </c>
    </row>
    <row r="665" spans="1:28" s="786" customFormat="1" ht="38.25" customHeight="1">
      <c r="A665" s="782">
        <f t="shared" si="27"/>
        <v>654</v>
      </c>
      <c r="B665" s="118" t="s">
        <v>2007</v>
      </c>
      <c r="C665" s="783">
        <v>43617</v>
      </c>
      <c r="D665" s="783">
        <v>43982</v>
      </c>
      <c r="E665" s="783" t="s">
        <v>455</v>
      </c>
      <c r="F665" s="805" t="s">
        <v>2036</v>
      </c>
      <c r="G665" s="805">
        <v>2019</v>
      </c>
      <c r="H665" s="805" t="s">
        <v>2565</v>
      </c>
      <c r="I665" s="784" t="s">
        <v>20</v>
      </c>
      <c r="J665" s="784">
        <v>6300</v>
      </c>
      <c r="K665" s="118" t="s">
        <v>20</v>
      </c>
      <c r="L665" s="118" t="s">
        <v>2009</v>
      </c>
      <c r="M665" s="103"/>
      <c r="N665" s="118" t="s">
        <v>454</v>
      </c>
      <c r="O665" s="118" t="s">
        <v>244</v>
      </c>
      <c r="P665" s="118" t="s">
        <v>379</v>
      </c>
      <c r="Q665" s="118" t="s">
        <v>246</v>
      </c>
      <c r="R665" s="783">
        <v>43617</v>
      </c>
      <c r="S665" s="783">
        <v>43982</v>
      </c>
      <c r="T665" s="107">
        <v>2807</v>
      </c>
      <c r="U665" s="108">
        <v>2</v>
      </c>
      <c r="V665" s="108">
        <v>1</v>
      </c>
      <c r="W665" s="108">
        <v>1.8</v>
      </c>
      <c r="X665" s="90">
        <v>1</v>
      </c>
      <c r="Y665" s="110">
        <v>1.4</v>
      </c>
      <c r="Z665" s="110">
        <v>1</v>
      </c>
      <c r="AA665" s="110">
        <v>1</v>
      </c>
      <c r="AB665" s="785">
        <f t="shared" si="26"/>
        <v>14147.28</v>
      </c>
    </row>
    <row r="666" spans="1:28" s="786" customFormat="1" ht="38.25" customHeight="1">
      <c r="A666" s="782">
        <f t="shared" si="27"/>
        <v>655</v>
      </c>
      <c r="B666" s="118" t="s">
        <v>2007</v>
      </c>
      <c r="C666" s="783">
        <v>43617</v>
      </c>
      <c r="D666" s="783">
        <v>43982</v>
      </c>
      <c r="E666" s="783" t="s">
        <v>455</v>
      </c>
      <c r="F666" s="805" t="s">
        <v>2036</v>
      </c>
      <c r="G666" s="805">
        <v>2019</v>
      </c>
      <c r="H666" s="805" t="s">
        <v>2565</v>
      </c>
      <c r="I666" s="784" t="s">
        <v>20</v>
      </c>
      <c r="J666" s="784">
        <v>6300</v>
      </c>
      <c r="K666" s="118" t="s">
        <v>20</v>
      </c>
      <c r="L666" s="118" t="s">
        <v>2009</v>
      </c>
      <c r="M666" s="103"/>
      <c r="N666" s="118" t="s">
        <v>454</v>
      </c>
      <c r="O666" s="118" t="s">
        <v>244</v>
      </c>
      <c r="P666" s="118" t="s">
        <v>379</v>
      </c>
      <c r="Q666" s="118" t="s">
        <v>246</v>
      </c>
      <c r="R666" s="783">
        <v>43617</v>
      </c>
      <c r="S666" s="783">
        <v>43982</v>
      </c>
      <c r="T666" s="107">
        <v>2807</v>
      </c>
      <c r="U666" s="108">
        <v>2</v>
      </c>
      <c r="V666" s="108">
        <v>1</v>
      </c>
      <c r="W666" s="108">
        <v>1.8</v>
      </c>
      <c r="X666" s="90">
        <v>1</v>
      </c>
      <c r="Y666" s="110">
        <v>1.4</v>
      </c>
      <c r="Z666" s="110">
        <v>1</v>
      </c>
      <c r="AA666" s="110">
        <v>1</v>
      </c>
      <c r="AB666" s="785">
        <f t="shared" si="26"/>
        <v>14147.28</v>
      </c>
    </row>
    <row r="667" spans="1:28" s="786" customFormat="1" ht="38.25" customHeight="1">
      <c r="A667" s="782">
        <f t="shared" si="27"/>
        <v>656</v>
      </c>
      <c r="B667" s="118" t="s">
        <v>2007</v>
      </c>
      <c r="C667" s="783" t="s">
        <v>2023</v>
      </c>
      <c r="D667" s="783">
        <v>44104</v>
      </c>
      <c r="E667" s="783" t="s">
        <v>455</v>
      </c>
      <c r="F667" s="805" t="s">
        <v>2583</v>
      </c>
      <c r="G667" s="805">
        <v>2018</v>
      </c>
      <c r="H667" s="805" t="s">
        <v>2564</v>
      </c>
      <c r="I667" s="784" t="s">
        <v>20</v>
      </c>
      <c r="J667" s="784" t="s">
        <v>2584</v>
      </c>
      <c r="K667" s="118" t="s">
        <v>20</v>
      </c>
      <c r="L667" s="118" t="s">
        <v>2009</v>
      </c>
      <c r="M667" s="103"/>
      <c r="N667" s="118" t="s">
        <v>454</v>
      </c>
      <c r="O667" s="118" t="s">
        <v>244</v>
      </c>
      <c r="P667" s="118" t="s">
        <v>379</v>
      </c>
      <c r="Q667" s="118" t="s">
        <v>246</v>
      </c>
      <c r="R667" s="783" t="s">
        <v>2023</v>
      </c>
      <c r="S667" s="783">
        <v>44104</v>
      </c>
      <c r="T667" s="107">
        <v>2807</v>
      </c>
      <c r="U667" s="108">
        <v>2</v>
      </c>
      <c r="V667" s="108">
        <v>1</v>
      </c>
      <c r="W667" s="108">
        <v>1.8</v>
      </c>
      <c r="X667" s="90">
        <v>1</v>
      </c>
      <c r="Y667" s="110">
        <v>1.4</v>
      </c>
      <c r="Z667" s="110">
        <v>1</v>
      </c>
      <c r="AA667" s="110">
        <v>1</v>
      </c>
      <c r="AB667" s="785">
        <f t="shared" si="26"/>
        <v>14147.28</v>
      </c>
    </row>
    <row r="668" spans="1:28" s="786" customFormat="1" ht="38.25" customHeight="1">
      <c r="A668" s="782">
        <f t="shared" si="27"/>
        <v>657</v>
      </c>
      <c r="B668" s="118" t="s">
        <v>2007</v>
      </c>
      <c r="C668" s="783" t="s">
        <v>2023</v>
      </c>
      <c r="D668" s="783">
        <v>44104</v>
      </c>
      <c r="E668" s="783" t="s">
        <v>455</v>
      </c>
      <c r="F668" s="805" t="s">
        <v>2583</v>
      </c>
      <c r="G668" s="805">
        <v>2018</v>
      </c>
      <c r="H668" s="805" t="s">
        <v>2564</v>
      </c>
      <c r="I668" s="784" t="s">
        <v>20</v>
      </c>
      <c r="J668" s="784" t="s">
        <v>2584</v>
      </c>
      <c r="K668" s="118" t="s">
        <v>20</v>
      </c>
      <c r="L668" s="118" t="s">
        <v>2009</v>
      </c>
      <c r="M668" s="103"/>
      <c r="N668" s="118" t="s">
        <v>454</v>
      </c>
      <c r="O668" s="118" t="s">
        <v>244</v>
      </c>
      <c r="P668" s="118" t="s">
        <v>379</v>
      </c>
      <c r="Q668" s="118" t="s">
        <v>246</v>
      </c>
      <c r="R668" s="783" t="s">
        <v>2023</v>
      </c>
      <c r="S668" s="783">
        <v>44104</v>
      </c>
      <c r="T668" s="107">
        <v>2807</v>
      </c>
      <c r="U668" s="108">
        <v>2</v>
      </c>
      <c r="V668" s="108">
        <v>1</v>
      </c>
      <c r="W668" s="108">
        <v>1.8</v>
      </c>
      <c r="X668" s="90">
        <v>1</v>
      </c>
      <c r="Y668" s="110">
        <v>1.4</v>
      </c>
      <c r="Z668" s="110">
        <v>1</v>
      </c>
      <c r="AA668" s="110">
        <v>1</v>
      </c>
      <c r="AB668" s="785">
        <f t="shared" si="26"/>
        <v>14147.28</v>
      </c>
    </row>
    <row r="669" spans="1:28" s="786" customFormat="1" ht="38.25" customHeight="1">
      <c r="A669" s="782">
        <f t="shared" si="27"/>
        <v>658</v>
      </c>
      <c r="B669" s="118" t="s">
        <v>2007</v>
      </c>
      <c r="C669" s="783">
        <v>43875</v>
      </c>
      <c r="D669" s="783">
        <v>44240</v>
      </c>
      <c r="E669" s="783" t="s">
        <v>455</v>
      </c>
      <c r="F669" s="805" t="s">
        <v>2061</v>
      </c>
      <c r="G669" s="805">
        <v>2011</v>
      </c>
      <c r="H669" s="805" t="s">
        <v>2062</v>
      </c>
      <c r="I669" s="784" t="s">
        <v>1751</v>
      </c>
      <c r="J669" s="784">
        <v>10775</v>
      </c>
      <c r="K669" s="118" t="s">
        <v>20</v>
      </c>
      <c r="L669" s="118" t="s">
        <v>2009</v>
      </c>
      <c r="M669" s="103" t="s">
        <v>2063</v>
      </c>
      <c r="N669" s="118" t="s">
        <v>243</v>
      </c>
      <c r="O669" s="118" t="s">
        <v>244</v>
      </c>
      <c r="P669" s="118" t="s">
        <v>468</v>
      </c>
      <c r="Q669" s="118" t="s">
        <v>246</v>
      </c>
      <c r="R669" s="783">
        <v>43875</v>
      </c>
      <c r="S669" s="783">
        <v>44240</v>
      </c>
      <c r="T669" s="107">
        <v>2807</v>
      </c>
      <c r="U669" s="108">
        <v>2</v>
      </c>
      <c r="V669" s="108">
        <v>0.75</v>
      </c>
      <c r="W669" s="108">
        <v>1.8</v>
      </c>
      <c r="X669" s="90">
        <v>1</v>
      </c>
      <c r="Y669" s="110">
        <v>1</v>
      </c>
      <c r="Z669" s="110">
        <v>1</v>
      </c>
      <c r="AA669" s="110">
        <v>1</v>
      </c>
      <c r="AB669" s="785">
        <f t="shared" si="26"/>
        <v>7578.9</v>
      </c>
    </row>
    <row r="670" spans="1:28" s="786" customFormat="1" ht="51" customHeight="1">
      <c r="A670" s="782">
        <f t="shared" si="27"/>
        <v>659</v>
      </c>
      <c r="B670" s="118" t="s">
        <v>2007</v>
      </c>
      <c r="C670" s="783" t="s">
        <v>2064</v>
      </c>
      <c r="D670" s="783" t="s">
        <v>2065</v>
      </c>
      <c r="E670" s="783" t="s">
        <v>465</v>
      </c>
      <c r="F670" s="805" t="s">
        <v>2066</v>
      </c>
      <c r="G670" s="805">
        <v>2011</v>
      </c>
      <c r="H670" s="118" t="s">
        <v>780</v>
      </c>
      <c r="I670" s="784" t="s">
        <v>2067</v>
      </c>
      <c r="J670" s="784" t="s">
        <v>20</v>
      </c>
      <c r="K670" s="118" t="s">
        <v>20</v>
      </c>
      <c r="L670" s="118" t="s">
        <v>2009</v>
      </c>
      <c r="M670" s="103" t="s">
        <v>2068</v>
      </c>
      <c r="N670" s="118" t="s">
        <v>243</v>
      </c>
      <c r="O670" s="118" t="s">
        <v>244</v>
      </c>
      <c r="P670" s="118" t="s">
        <v>550</v>
      </c>
      <c r="Q670" s="118" t="s">
        <v>246</v>
      </c>
      <c r="R670" s="783" t="s">
        <v>2064</v>
      </c>
      <c r="S670" s="783" t="s">
        <v>2065</v>
      </c>
      <c r="T670" s="107">
        <v>899</v>
      </c>
      <c r="U670" s="108">
        <v>1.2</v>
      </c>
      <c r="V670" s="108">
        <v>0.65</v>
      </c>
      <c r="W670" s="108">
        <v>1.8</v>
      </c>
      <c r="X670" s="90">
        <v>1</v>
      </c>
      <c r="Y670" s="110">
        <v>1</v>
      </c>
      <c r="Z670" s="110">
        <v>1</v>
      </c>
      <c r="AA670" s="110">
        <v>1</v>
      </c>
      <c r="AB670" s="785">
        <f t="shared" si="26"/>
        <v>1262.2</v>
      </c>
    </row>
    <row r="671" spans="1:28" s="786" customFormat="1" ht="51" customHeight="1">
      <c r="A671" s="782">
        <f t="shared" si="27"/>
        <v>660</v>
      </c>
      <c r="B671" s="118" t="s">
        <v>2007</v>
      </c>
      <c r="C671" s="783" t="s">
        <v>2064</v>
      </c>
      <c r="D671" s="783" t="s">
        <v>2065</v>
      </c>
      <c r="E671" s="783" t="s">
        <v>465</v>
      </c>
      <c r="F671" s="805" t="s">
        <v>2069</v>
      </c>
      <c r="G671" s="805">
        <v>2011</v>
      </c>
      <c r="H671" s="118" t="s">
        <v>780</v>
      </c>
      <c r="I671" s="784" t="s">
        <v>1718</v>
      </c>
      <c r="J671" s="784" t="s">
        <v>20</v>
      </c>
      <c r="K671" s="118" t="s">
        <v>20</v>
      </c>
      <c r="L671" s="118" t="s">
        <v>2009</v>
      </c>
      <c r="M671" s="103" t="s">
        <v>2070</v>
      </c>
      <c r="N671" s="118" t="s">
        <v>243</v>
      </c>
      <c r="O671" s="118" t="s">
        <v>244</v>
      </c>
      <c r="P671" s="118" t="s">
        <v>550</v>
      </c>
      <c r="Q671" s="118" t="s">
        <v>246</v>
      </c>
      <c r="R671" s="783" t="s">
        <v>2064</v>
      </c>
      <c r="S671" s="783" t="s">
        <v>2065</v>
      </c>
      <c r="T671" s="107">
        <v>899</v>
      </c>
      <c r="U671" s="108">
        <v>1.2</v>
      </c>
      <c r="V671" s="108">
        <v>0.65</v>
      </c>
      <c r="W671" s="108">
        <v>1.8</v>
      </c>
      <c r="X671" s="90">
        <v>1</v>
      </c>
      <c r="Y671" s="110">
        <v>1</v>
      </c>
      <c r="Z671" s="110">
        <v>1</v>
      </c>
      <c r="AA671" s="110">
        <v>1</v>
      </c>
      <c r="AB671" s="785">
        <f t="shared" si="26"/>
        <v>1262.2</v>
      </c>
    </row>
    <row r="672" spans="1:28" s="786" customFormat="1" ht="25.5" customHeight="1">
      <c r="A672" s="782">
        <f t="shared" si="27"/>
        <v>661</v>
      </c>
      <c r="B672" s="118" t="s">
        <v>2007</v>
      </c>
      <c r="C672" s="783">
        <v>43894</v>
      </c>
      <c r="D672" s="783">
        <v>44258</v>
      </c>
      <c r="E672" s="783" t="s">
        <v>453</v>
      </c>
      <c r="F672" s="805" t="s">
        <v>901</v>
      </c>
      <c r="G672" s="805">
        <v>2012</v>
      </c>
      <c r="H672" s="118" t="s">
        <v>2071</v>
      </c>
      <c r="I672" s="784">
        <v>112.2</v>
      </c>
      <c r="J672" s="784">
        <v>2830</v>
      </c>
      <c r="K672" s="118" t="s">
        <v>20</v>
      </c>
      <c r="L672" s="118" t="s">
        <v>2009</v>
      </c>
      <c r="M672" s="103" t="s">
        <v>2072</v>
      </c>
      <c r="N672" s="118" t="s">
        <v>243</v>
      </c>
      <c r="O672" s="118" t="s">
        <v>244</v>
      </c>
      <c r="P672" s="118" t="s">
        <v>427</v>
      </c>
      <c r="Q672" s="118" t="s">
        <v>246</v>
      </c>
      <c r="R672" s="783">
        <v>43894</v>
      </c>
      <c r="S672" s="783">
        <v>44258</v>
      </c>
      <c r="T672" s="107">
        <v>2058</v>
      </c>
      <c r="U672" s="108">
        <v>2</v>
      </c>
      <c r="V672" s="108">
        <v>0.8</v>
      </c>
      <c r="W672" s="108">
        <v>1.8</v>
      </c>
      <c r="X672" s="90">
        <v>1.2</v>
      </c>
      <c r="Y672" s="110">
        <v>1</v>
      </c>
      <c r="Z672" s="110">
        <v>1</v>
      </c>
      <c r="AA672" s="110">
        <v>1</v>
      </c>
      <c r="AB672" s="785">
        <f t="shared" si="26"/>
        <v>7112.45</v>
      </c>
    </row>
    <row r="673" spans="1:28" s="786" customFormat="1" ht="25.5" customHeight="1">
      <c r="A673" s="782">
        <f t="shared" si="27"/>
        <v>662</v>
      </c>
      <c r="B673" s="118" t="s">
        <v>2007</v>
      </c>
      <c r="C673" s="783">
        <v>43831</v>
      </c>
      <c r="D673" s="783">
        <v>44196</v>
      </c>
      <c r="E673" s="783" t="s">
        <v>453</v>
      </c>
      <c r="F673" s="805">
        <v>287513</v>
      </c>
      <c r="G673" s="805">
        <v>2011</v>
      </c>
      <c r="H673" s="118" t="s">
        <v>2073</v>
      </c>
      <c r="I673" s="784" t="s">
        <v>176</v>
      </c>
      <c r="J673" s="784">
        <v>3070</v>
      </c>
      <c r="K673" s="118" t="s">
        <v>20</v>
      </c>
      <c r="L673" s="118" t="s">
        <v>2009</v>
      </c>
      <c r="M673" s="103" t="s">
        <v>2074</v>
      </c>
      <c r="N673" s="118" t="s">
        <v>243</v>
      </c>
      <c r="O673" s="118" t="s">
        <v>244</v>
      </c>
      <c r="P673" s="118" t="s">
        <v>550</v>
      </c>
      <c r="Q673" s="118" t="s">
        <v>246</v>
      </c>
      <c r="R673" s="783">
        <v>43831</v>
      </c>
      <c r="S673" s="783">
        <v>44196</v>
      </c>
      <c r="T673" s="107">
        <v>2058</v>
      </c>
      <c r="U673" s="108">
        <v>2</v>
      </c>
      <c r="V673" s="108">
        <v>0.65</v>
      </c>
      <c r="W673" s="108">
        <v>1.8</v>
      </c>
      <c r="X673" s="90">
        <v>1.2</v>
      </c>
      <c r="Y673" s="110">
        <v>1</v>
      </c>
      <c r="Z673" s="110">
        <v>1</v>
      </c>
      <c r="AA673" s="110">
        <v>1</v>
      </c>
      <c r="AB673" s="785">
        <f t="shared" si="26"/>
        <v>5778.86</v>
      </c>
    </row>
    <row r="674" spans="1:28" s="786" customFormat="1" ht="25.5" customHeight="1">
      <c r="A674" s="782">
        <f t="shared" si="27"/>
        <v>663</v>
      </c>
      <c r="B674" s="118" t="s">
        <v>2007</v>
      </c>
      <c r="C674" s="783">
        <v>43831</v>
      </c>
      <c r="D674" s="783">
        <v>44196</v>
      </c>
      <c r="E674" s="783" t="s">
        <v>453</v>
      </c>
      <c r="F674" s="805" t="s">
        <v>2075</v>
      </c>
      <c r="G674" s="805">
        <v>2014</v>
      </c>
      <c r="H674" s="118" t="s">
        <v>2076</v>
      </c>
      <c r="I674" s="784" t="s">
        <v>2743</v>
      </c>
      <c r="J674" s="784" t="s">
        <v>20</v>
      </c>
      <c r="K674" s="118" t="s">
        <v>20</v>
      </c>
      <c r="L674" s="118" t="s">
        <v>2009</v>
      </c>
      <c r="M674" s="103" t="s">
        <v>2077</v>
      </c>
      <c r="N674" s="118" t="s">
        <v>243</v>
      </c>
      <c r="O674" s="118" t="s">
        <v>244</v>
      </c>
      <c r="P674" s="118" t="s">
        <v>296</v>
      </c>
      <c r="Q674" s="118" t="s">
        <v>246</v>
      </c>
      <c r="R674" s="783">
        <v>43831</v>
      </c>
      <c r="S674" s="783">
        <v>44196</v>
      </c>
      <c r="T674" s="107">
        <v>2058</v>
      </c>
      <c r="U674" s="108">
        <v>2</v>
      </c>
      <c r="V674" s="108">
        <v>0.85</v>
      </c>
      <c r="W674" s="108">
        <v>1.8</v>
      </c>
      <c r="X674" s="90">
        <v>1.1000000000000001</v>
      </c>
      <c r="Y674" s="110">
        <v>1</v>
      </c>
      <c r="Z674" s="110">
        <v>1</v>
      </c>
      <c r="AA674" s="110">
        <v>1</v>
      </c>
      <c r="AB674" s="785">
        <f t="shared" si="26"/>
        <v>6927.23</v>
      </c>
    </row>
    <row r="675" spans="1:28" s="786" customFormat="1" ht="25.5" customHeight="1">
      <c r="A675" s="782">
        <f t="shared" si="27"/>
        <v>664</v>
      </c>
      <c r="B675" s="118" t="s">
        <v>2007</v>
      </c>
      <c r="C675" s="783">
        <v>43739</v>
      </c>
      <c r="D675" s="783">
        <v>44104</v>
      </c>
      <c r="E675" s="783" t="s">
        <v>453</v>
      </c>
      <c r="F675" s="805" t="s">
        <v>2649</v>
      </c>
      <c r="G675" s="805">
        <v>2018</v>
      </c>
      <c r="H675" s="118" t="s">
        <v>2650</v>
      </c>
      <c r="I675" s="784">
        <v>112.2</v>
      </c>
      <c r="J675" s="784">
        <v>2830</v>
      </c>
      <c r="K675" s="118" t="s">
        <v>20</v>
      </c>
      <c r="L675" s="118" t="s">
        <v>2009</v>
      </c>
      <c r="M675" s="103" t="s">
        <v>2651</v>
      </c>
      <c r="N675" s="118" t="s">
        <v>243</v>
      </c>
      <c r="O675" s="118" t="s">
        <v>244</v>
      </c>
      <c r="P675" s="118" t="s">
        <v>379</v>
      </c>
      <c r="Q675" s="118" t="s">
        <v>246</v>
      </c>
      <c r="R675" s="783">
        <v>43739</v>
      </c>
      <c r="S675" s="783">
        <v>44104</v>
      </c>
      <c r="T675" s="107">
        <v>2058</v>
      </c>
      <c r="U675" s="108">
        <v>2</v>
      </c>
      <c r="V675" s="108">
        <v>1</v>
      </c>
      <c r="W675" s="108">
        <v>1.8</v>
      </c>
      <c r="X675" s="90">
        <v>1.2</v>
      </c>
      <c r="Y675" s="110">
        <v>1</v>
      </c>
      <c r="Z675" s="110">
        <v>1</v>
      </c>
      <c r="AA675" s="110">
        <v>1</v>
      </c>
      <c r="AB675" s="785">
        <f t="shared" si="26"/>
        <v>8890.56</v>
      </c>
    </row>
    <row r="676" spans="1:28" s="786" customFormat="1" ht="25.5" customHeight="1">
      <c r="A676" s="782">
        <f t="shared" si="27"/>
        <v>665</v>
      </c>
      <c r="B676" s="118" t="s">
        <v>2007</v>
      </c>
      <c r="C676" s="783">
        <v>43770</v>
      </c>
      <c r="D676" s="783">
        <v>44134</v>
      </c>
      <c r="E676" s="783" t="s">
        <v>453</v>
      </c>
      <c r="F676" s="805" t="s">
        <v>2638</v>
      </c>
      <c r="G676" s="805">
        <v>2018</v>
      </c>
      <c r="H676" s="118" t="s">
        <v>2652</v>
      </c>
      <c r="I676" s="784">
        <v>106.8</v>
      </c>
      <c r="J676" s="784" t="s">
        <v>2640</v>
      </c>
      <c r="K676" s="118" t="s">
        <v>20</v>
      </c>
      <c r="L676" s="118" t="s">
        <v>2009</v>
      </c>
      <c r="M676" s="103" t="s">
        <v>2653</v>
      </c>
      <c r="N676" s="118" t="s">
        <v>243</v>
      </c>
      <c r="O676" s="118" t="s">
        <v>244</v>
      </c>
      <c r="P676" s="118" t="s">
        <v>379</v>
      </c>
      <c r="Q676" s="118" t="s">
        <v>246</v>
      </c>
      <c r="R676" s="783">
        <v>43770</v>
      </c>
      <c r="S676" s="783">
        <v>44134</v>
      </c>
      <c r="T676" s="107">
        <v>2058</v>
      </c>
      <c r="U676" s="108">
        <v>2</v>
      </c>
      <c r="V676" s="108">
        <v>1</v>
      </c>
      <c r="W676" s="108">
        <v>1.8</v>
      </c>
      <c r="X676" s="90">
        <v>1.2</v>
      </c>
      <c r="Y676" s="110">
        <v>1</v>
      </c>
      <c r="Z676" s="110">
        <v>1</v>
      </c>
      <c r="AA676" s="110">
        <v>1</v>
      </c>
      <c r="AB676" s="785">
        <f t="shared" si="26"/>
        <v>8890.56</v>
      </c>
    </row>
    <row r="677" spans="1:28" s="786" customFormat="1" ht="25.5" customHeight="1">
      <c r="A677" s="782">
        <f t="shared" si="27"/>
        <v>666</v>
      </c>
      <c r="B677" s="118" t="s">
        <v>2007</v>
      </c>
      <c r="C677" s="783">
        <v>43831</v>
      </c>
      <c r="D677" s="783">
        <v>44196</v>
      </c>
      <c r="E677" s="783" t="s">
        <v>453</v>
      </c>
      <c r="F677" s="805" t="s">
        <v>2078</v>
      </c>
      <c r="G677" s="805">
        <v>2017</v>
      </c>
      <c r="H677" s="118" t="s">
        <v>2079</v>
      </c>
      <c r="I677" s="784">
        <v>125.12</v>
      </c>
      <c r="J677" s="784" t="s">
        <v>20</v>
      </c>
      <c r="K677" s="118" t="s">
        <v>20</v>
      </c>
      <c r="L677" s="118" t="s">
        <v>2009</v>
      </c>
      <c r="M677" s="103" t="s">
        <v>2080</v>
      </c>
      <c r="N677" s="118" t="s">
        <v>243</v>
      </c>
      <c r="O677" s="118" t="s">
        <v>244</v>
      </c>
      <c r="P677" s="118" t="s">
        <v>379</v>
      </c>
      <c r="Q677" s="118" t="s">
        <v>246</v>
      </c>
      <c r="R677" s="783">
        <v>43831</v>
      </c>
      <c r="S677" s="783">
        <v>44196</v>
      </c>
      <c r="T677" s="107">
        <v>2058</v>
      </c>
      <c r="U677" s="108">
        <v>2</v>
      </c>
      <c r="V677" s="108">
        <v>1</v>
      </c>
      <c r="W677" s="108">
        <v>1.8</v>
      </c>
      <c r="X677" s="90">
        <v>1.4</v>
      </c>
      <c r="Y677" s="110">
        <v>1</v>
      </c>
      <c r="Z677" s="110">
        <v>1</v>
      </c>
      <c r="AA677" s="110">
        <v>1</v>
      </c>
      <c r="AB677" s="785">
        <f t="shared" si="26"/>
        <v>10372.32</v>
      </c>
    </row>
    <row r="678" spans="1:28" s="786" customFormat="1" ht="38.25" customHeight="1">
      <c r="A678" s="782">
        <f t="shared" si="27"/>
        <v>667</v>
      </c>
      <c r="B678" s="118" t="s">
        <v>2007</v>
      </c>
      <c r="C678" s="783">
        <v>43815</v>
      </c>
      <c r="D678" s="783">
        <v>44180</v>
      </c>
      <c r="E678" s="783" t="s">
        <v>455</v>
      </c>
      <c r="F678" s="805" t="s">
        <v>2081</v>
      </c>
      <c r="G678" s="805">
        <v>2011</v>
      </c>
      <c r="H678" s="118" t="s">
        <v>2082</v>
      </c>
      <c r="I678" s="784" t="s">
        <v>2083</v>
      </c>
      <c r="J678" s="784">
        <v>7010</v>
      </c>
      <c r="K678" s="118" t="s">
        <v>20</v>
      </c>
      <c r="L678" s="118" t="s">
        <v>2009</v>
      </c>
      <c r="M678" s="103" t="s">
        <v>2084</v>
      </c>
      <c r="N678" s="118" t="s">
        <v>243</v>
      </c>
      <c r="O678" s="118" t="s">
        <v>244</v>
      </c>
      <c r="P678" s="118" t="s">
        <v>550</v>
      </c>
      <c r="Q678" s="118" t="s">
        <v>246</v>
      </c>
      <c r="R678" s="783">
        <v>43815</v>
      </c>
      <c r="S678" s="783">
        <v>44180</v>
      </c>
      <c r="T678" s="107">
        <v>2807</v>
      </c>
      <c r="U678" s="108">
        <v>2</v>
      </c>
      <c r="V678" s="108">
        <v>0.65</v>
      </c>
      <c r="W678" s="108">
        <v>1.8</v>
      </c>
      <c r="X678" s="90">
        <v>1</v>
      </c>
      <c r="Y678" s="110">
        <v>1</v>
      </c>
      <c r="Z678" s="110">
        <v>1</v>
      </c>
      <c r="AA678" s="110">
        <v>1</v>
      </c>
      <c r="AB678" s="785">
        <f t="shared" si="26"/>
        <v>6568.38</v>
      </c>
    </row>
    <row r="679" spans="1:28" s="786" customFormat="1" ht="38.25" customHeight="1">
      <c r="A679" s="782">
        <f t="shared" si="27"/>
        <v>668</v>
      </c>
      <c r="B679" s="118" t="s">
        <v>2007</v>
      </c>
      <c r="C679" s="783">
        <v>43815</v>
      </c>
      <c r="D679" s="783">
        <v>44180</v>
      </c>
      <c r="E679" s="783" t="s">
        <v>455</v>
      </c>
      <c r="F679" s="805" t="s">
        <v>51</v>
      </c>
      <c r="G679" s="805">
        <v>2011</v>
      </c>
      <c r="H679" s="118" t="s">
        <v>2085</v>
      </c>
      <c r="I679" s="784" t="s">
        <v>2086</v>
      </c>
      <c r="J679" s="784">
        <v>6299</v>
      </c>
      <c r="K679" s="118" t="s">
        <v>20</v>
      </c>
      <c r="L679" s="118" t="s">
        <v>2009</v>
      </c>
      <c r="M679" s="103" t="s">
        <v>2087</v>
      </c>
      <c r="N679" s="118" t="s">
        <v>454</v>
      </c>
      <c r="O679" s="118" t="s">
        <v>244</v>
      </c>
      <c r="P679" s="118" t="s">
        <v>550</v>
      </c>
      <c r="Q679" s="118" t="s">
        <v>246</v>
      </c>
      <c r="R679" s="783">
        <v>43815</v>
      </c>
      <c r="S679" s="783">
        <v>44180</v>
      </c>
      <c r="T679" s="107">
        <v>2807</v>
      </c>
      <c r="U679" s="108">
        <v>2</v>
      </c>
      <c r="V679" s="108">
        <v>0.65</v>
      </c>
      <c r="W679" s="108">
        <v>1.8</v>
      </c>
      <c r="X679" s="90">
        <v>1</v>
      </c>
      <c r="Y679" s="110">
        <v>1.4</v>
      </c>
      <c r="Z679" s="110">
        <v>1</v>
      </c>
      <c r="AA679" s="110">
        <v>1</v>
      </c>
      <c r="AB679" s="785">
        <f t="shared" si="26"/>
        <v>9195.73</v>
      </c>
    </row>
    <row r="680" spans="1:28" s="786" customFormat="1" ht="38.25" customHeight="1">
      <c r="A680" s="782">
        <f t="shared" si="27"/>
        <v>669</v>
      </c>
      <c r="B680" s="118" t="s">
        <v>2007</v>
      </c>
      <c r="C680" s="783">
        <v>43831</v>
      </c>
      <c r="D680" s="783">
        <v>44561</v>
      </c>
      <c r="E680" s="783" t="s">
        <v>455</v>
      </c>
      <c r="F680" s="805" t="s">
        <v>51</v>
      </c>
      <c r="G680" s="805">
        <v>2018</v>
      </c>
      <c r="H680" s="805" t="s">
        <v>2564</v>
      </c>
      <c r="I680" s="784" t="s">
        <v>2086</v>
      </c>
      <c r="J680" s="784">
        <v>6299</v>
      </c>
      <c r="K680" s="118" t="s">
        <v>20</v>
      </c>
      <c r="L680" s="118" t="s">
        <v>2009</v>
      </c>
      <c r="M680" s="103"/>
      <c r="N680" s="118" t="s">
        <v>454</v>
      </c>
      <c r="O680" s="118" t="s">
        <v>244</v>
      </c>
      <c r="P680" s="118" t="s">
        <v>379</v>
      </c>
      <c r="Q680" s="118" t="s">
        <v>246</v>
      </c>
      <c r="R680" s="783">
        <v>43831</v>
      </c>
      <c r="S680" s="783">
        <v>44561</v>
      </c>
      <c r="T680" s="107">
        <v>2807</v>
      </c>
      <c r="U680" s="108">
        <v>2</v>
      </c>
      <c r="V680" s="108">
        <v>1</v>
      </c>
      <c r="W680" s="108">
        <v>1.8</v>
      </c>
      <c r="X680" s="90">
        <v>1</v>
      </c>
      <c r="Y680" s="110">
        <v>1.4</v>
      </c>
      <c r="Z680" s="110">
        <v>1</v>
      </c>
      <c r="AA680" s="110">
        <v>1</v>
      </c>
      <c r="AB680" s="785">
        <f t="shared" si="26"/>
        <v>14147.28</v>
      </c>
    </row>
    <row r="681" spans="1:28" s="786" customFormat="1" ht="51" customHeight="1">
      <c r="A681" s="782">
        <f t="shared" si="27"/>
        <v>670</v>
      </c>
      <c r="B681" s="118" t="s">
        <v>2007</v>
      </c>
      <c r="C681" s="783">
        <v>43709</v>
      </c>
      <c r="D681" s="783">
        <v>44074</v>
      </c>
      <c r="E681" s="783" t="s">
        <v>465</v>
      </c>
      <c r="F681" s="805" t="s">
        <v>2069</v>
      </c>
      <c r="G681" s="805">
        <v>2015</v>
      </c>
      <c r="H681" s="118" t="s">
        <v>780</v>
      </c>
      <c r="I681" s="784" t="s">
        <v>2088</v>
      </c>
      <c r="J681" s="784" t="s">
        <v>20</v>
      </c>
      <c r="K681" s="118" t="s">
        <v>20</v>
      </c>
      <c r="L681" s="118" t="s">
        <v>2009</v>
      </c>
      <c r="M681" s="103" t="s">
        <v>2089</v>
      </c>
      <c r="N681" s="118" t="s">
        <v>243</v>
      </c>
      <c r="O681" s="118" t="s">
        <v>244</v>
      </c>
      <c r="P681" s="118" t="s">
        <v>319</v>
      </c>
      <c r="Q681" s="118" t="s">
        <v>246</v>
      </c>
      <c r="R681" s="783">
        <v>43709</v>
      </c>
      <c r="S681" s="783">
        <v>44074</v>
      </c>
      <c r="T681" s="107">
        <v>899</v>
      </c>
      <c r="U681" s="108">
        <v>1.2</v>
      </c>
      <c r="V681" s="108">
        <v>0.9</v>
      </c>
      <c r="W681" s="108">
        <v>1.8</v>
      </c>
      <c r="X681" s="90">
        <v>1</v>
      </c>
      <c r="Y681" s="110">
        <v>1</v>
      </c>
      <c r="Z681" s="110">
        <v>1</v>
      </c>
      <c r="AA681" s="110">
        <v>1</v>
      </c>
      <c r="AB681" s="785">
        <f t="shared" si="26"/>
        <v>1747.66</v>
      </c>
    </row>
    <row r="682" spans="1:28" s="786" customFormat="1" ht="25.5" customHeight="1">
      <c r="A682" s="782">
        <f t="shared" si="27"/>
        <v>671</v>
      </c>
      <c r="B682" s="118" t="s">
        <v>2007</v>
      </c>
      <c r="C682" s="783">
        <v>43831</v>
      </c>
      <c r="D682" s="783">
        <v>44196</v>
      </c>
      <c r="E682" s="783" t="s">
        <v>453</v>
      </c>
      <c r="F682" s="805" t="s">
        <v>2090</v>
      </c>
      <c r="G682" s="805">
        <v>1999</v>
      </c>
      <c r="H682" s="118" t="s">
        <v>780</v>
      </c>
      <c r="I682" s="784" t="s">
        <v>2744</v>
      </c>
      <c r="J682" s="784" t="s">
        <v>1484</v>
      </c>
      <c r="K682" s="118" t="s">
        <v>20</v>
      </c>
      <c r="L682" s="118" t="s">
        <v>2009</v>
      </c>
      <c r="M682" s="103" t="s">
        <v>2091</v>
      </c>
      <c r="N682" s="118" t="s">
        <v>243</v>
      </c>
      <c r="O682" s="118" t="s">
        <v>244</v>
      </c>
      <c r="P682" s="118" t="s">
        <v>429</v>
      </c>
      <c r="Q682" s="118">
        <v>0</v>
      </c>
      <c r="R682" s="783">
        <v>43831</v>
      </c>
      <c r="S682" s="783">
        <v>44196</v>
      </c>
      <c r="T682" s="107">
        <v>2058</v>
      </c>
      <c r="U682" s="108">
        <v>2</v>
      </c>
      <c r="V682" s="108">
        <v>0.6</v>
      </c>
      <c r="W682" s="108">
        <v>1.8</v>
      </c>
      <c r="X682" s="90">
        <v>1.1000000000000001</v>
      </c>
      <c r="Y682" s="110">
        <v>1</v>
      </c>
      <c r="Z682" s="110">
        <v>1</v>
      </c>
      <c r="AA682" s="110">
        <v>1</v>
      </c>
      <c r="AB682" s="785">
        <f t="shared" si="26"/>
        <v>4889.8100000000004</v>
      </c>
    </row>
    <row r="683" spans="1:28" s="786" customFormat="1" ht="25.5" customHeight="1">
      <c r="A683" s="782">
        <f t="shared" si="27"/>
        <v>672</v>
      </c>
      <c r="B683" s="118" t="s">
        <v>2007</v>
      </c>
      <c r="C683" s="783">
        <v>43831</v>
      </c>
      <c r="D683" s="783">
        <v>44196</v>
      </c>
      <c r="E683" s="783" t="s">
        <v>453</v>
      </c>
      <c r="F683" s="805" t="s">
        <v>2092</v>
      </c>
      <c r="G683" s="805">
        <v>2010</v>
      </c>
      <c r="H683" s="118" t="s">
        <v>780</v>
      </c>
      <c r="I683" s="784" t="s">
        <v>306</v>
      </c>
      <c r="J683" s="784" t="s">
        <v>1459</v>
      </c>
      <c r="K683" s="118" t="s">
        <v>20</v>
      </c>
      <c r="L683" s="118" t="s">
        <v>2009</v>
      </c>
      <c r="M683" s="103" t="s">
        <v>2093</v>
      </c>
      <c r="N683" s="118" t="s">
        <v>243</v>
      </c>
      <c r="O683" s="118" t="s">
        <v>244</v>
      </c>
      <c r="P683" s="118" t="s">
        <v>427</v>
      </c>
      <c r="Q683" s="118">
        <v>0</v>
      </c>
      <c r="R683" s="783">
        <v>43831</v>
      </c>
      <c r="S683" s="783">
        <v>44196</v>
      </c>
      <c r="T683" s="107">
        <v>2058</v>
      </c>
      <c r="U683" s="108">
        <v>2</v>
      </c>
      <c r="V683" s="108">
        <v>0.8</v>
      </c>
      <c r="W683" s="108">
        <v>1.8</v>
      </c>
      <c r="X683" s="90">
        <v>1.2</v>
      </c>
      <c r="Y683" s="110">
        <v>1</v>
      </c>
      <c r="Z683" s="110">
        <v>1</v>
      </c>
      <c r="AA683" s="110">
        <v>1</v>
      </c>
      <c r="AB683" s="785">
        <f t="shared" si="26"/>
        <v>7112.45</v>
      </c>
    </row>
    <row r="684" spans="1:28" s="786" customFormat="1" ht="25.5" customHeight="1">
      <c r="A684" s="782">
        <f t="shared" si="27"/>
        <v>673</v>
      </c>
      <c r="B684" s="118" t="s">
        <v>2007</v>
      </c>
      <c r="C684" s="783">
        <v>43831</v>
      </c>
      <c r="D684" s="783">
        <v>44196</v>
      </c>
      <c r="E684" s="783" t="s">
        <v>453</v>
      </c>
      <c r="F684" s="805" t="s">
        <v>2090</v>
      </c>
      <c r="G684" s="805">
        <v>1999</v>
      </c>
      <c r="H684" s="118" t="s">
        <v>780</v>
      </c>
      <c r="I684" s="784" t="s">
        <v>995</v>
      </c>
      <c r="J684" s="784" t="s">
        <v>1484</v>
      </c>
      <c r="K684" s="118" t="s">
        <v>20</v>
      </c>
      <c r="L684" s="118" t="s">
        <v>2009</v>
      </c>
      <c r="M684" s="103" t="s">
        <v>2094</v>
      </c>
      <c r="N684" s="118" t="s">
        <v>243</v>
      </c>
      <c r="O684" s="118" t="s">
        <v>244</v>
      </c>
      <c r="P684" s="118" t="s">
        <v>429</v>
      </c>
      <c r="Q684" s="118">
        <v>0</v>
      </c>
      <c r="R684" s="783">
        <v>43831</v>
      </c>
      <c r="S684" s="783">
        <v>44196</v>
      </c>
      <c r="T684" s="107">
        <v>2058</v>
      </c>
      <c r="U684" s="108">
        <v>2</v>
      </c>
      <c r="V684" s="108">
        <v>0.6</v>
      </c>
      <c r="W684" s="108">
        <v>1.8</v>
      </c>
      <c r="X684" s="90">
        <v>1.1000000000000001</v>
      </c>
      <c r="Y684" s="110">
        <v>1</v>
      </c>
      <c r="Z684" s="110">
        <v>1</v>
      </c>
      <c r="AA684" s="110">
        <v>1</v>
      </c>
      <c r="AB684" s="785">
        <f t="shared" si="26"/>
        <v>4889.8100000000004</v>
      </c>
    </row>
    <row r="685" spans="1:28" s="786" customFormat="1" ht="25.5" customHeight="1">
      <c r="A685" s="782">
        <f t="shared" si="27"/>
        <v>674</v>
      </c>
      <c r="B685" s="118" t="s">
        <v>2007</v>
      </c>
      <c r="C685" s="783">
        <v>43831</v>
      </c>
      <c r="D685" s="783">
        <v>44196</v>
      </c>
      <c r="E685" s="783" t="s">
        <v>453</v>
      </c>
      <c r="F685" s="805" t="s">
        <v>2095</v>
      </c>
      <c r="G685" s="805">
        <v>2010</v>
      </c>
      <c r="H685" s="118" t="s">
        <v>2096</v>
      </c>
      <c r="I685" s="784" t="s">
        <v>2748</v>
      </c>
      <c r="J685" s="784" t="s">
        <v>1459</v>
      </c>
      <c r="K685" s="118" t="s">
        <v>20</v>
      </c>
      <c r="L685" s="118" t="s">
        <v>2009</v>
      </c>
      <c r="M685" s="103" t="s">
        <v>2097</v>
      </c>
      <c r="N685" s="118" t="s">
        <v>243</v>
      </c>
      <c r="O685" s="118" t="s">
        <v>244</v>
      </c>
      <c r="P685" s="118" t="s">
        <v>429</v>
      </c>
      <c r="Q685" s="118">
        <v>0</v>
      </c>
      <c r="R685" s="783">
        <v>43831</v>
      </c>
      <c r="S685" s="783">
        <v>44196</v>
      </c>
      <c r="T685" s="107">
        <v>2058</v>
      </c>
      <c r="U685" s="108">
        <v>2</v>
      </c>
      <c r="V685" s="108">
        <v>0.6</v>
      </c>
      <c r="W685" s="108">
        <v>1.8</v>
      </c>
      <c r="X685" s="90">
        <v>1.4</v>
      </c>
      <c r="Y685" s="110">
        <v>1</v>
      </c>
      <c r="Z685" s="110">
        <v>1</v>
      </c>
      <c r="AA685" s="110">
        <v>1</v>
      </c>
      <c r="AB685" s="785">
        <f t="shared" si="26"/>
        <v>6223.39</v>
      </c>
    </row>
    <row r="686" spans="1:28" s="786" customFormat="1" ht="25.5" customHeight="1">
      <c r="A686" s="782">
        <f t="shared" si="27"/>
        <v>675</v>
      </c>
      <c r="B686" s="118" t="s">
        <v>2007</v>
      </c>
      <c r="C686" s="783">
        <v>43831</v>
      </c>
      <c r="D686" s="783">
        <v>44196</v>
      </c>
      <c r="E686" s="783" t="s">
        <v>453</v>
      </c>
      <c r="F686" s="805" t="s">
        <v>2090</v>
      </c>
      <c r="G686" s="805">
        <v>1995</v>
      </c>
      <c r="H686" s="118" t="s">
        <v>780</v>
      </c>
      <c r="I686" s="784" t="s">
        <v>2363</v>
      </c>
      <c r="J686" s="784" t="s">
        <v>2098</v>
      </c>
      <c r="K686" s="118" t="s">
        <v>20</v>
      </c>
      <c r="L686" s="118" t="s">
        <v>2009</v>
      </c>
      <c r="M686" s="103" t="s">
        <v>2099</v>
      </c>
      <c r="N686" s="118" t="s">
        <v>243</v>
      </c>
      <c r="O686" s="118" t="s">
        <v>244</v>
      </c>
      <c r="P686" s="118" t="s">
        <v>427</v>
      </c>
      <c r="Q686" s="118">
        <v>0</v>
      </c>
      <c r="R686" s="783">
        <v>43831</v>
      </c>
      <c r="S686" s="783">
        <v>44196</v>
      </c>
      <c r="T686" s="107">
        <v>2058</v>
      </c>
      <c r="U686" s="108">
        <v>2</v>
      </c>
      <c r="V686" s="108">
        <v>0.8</v>
      </c>
      <c r="W686" s="108">
        <v>1.8</v>
      </c>
      <c r="X686" s="90">
        <v>1.1000000000000001</v>
      </c>
      <c r="Y686" s="110">
        <v>1</v>
      </c>
      <c r="Z686" s="110">
        <v>1</v>
      </c>
      <c r="AA686" s="110">
        <v>1</v>
      </c>
      <c r="AB686" s="785">
        <f t="shared" si="26"/>
        <v>6519.74</v>
      </c>
    </row>
    <row r="687" spans="1:28" s="786" customFormat="1" ht="25.5" customHeight="1">
      <c r="A687" s="782">
        <f t="shared" si="27"/>
        <v>676</v>
      </c>
      <c r="B687" s="118" t="s">
        <v>2007</v>
      </c>
      <c r="C687" s="783">
        <v>43831</v>
      </c>
      <c r="D687" s="783">
        <v>44196</v>
      </c>
      <c r="E687" s="783" t="s">
        <v>453</v>
      </c>
      <c r="F687" s="805" t="s">
        <v>994</v>
      </c>
      <c r="G687" s="805">
        <v>1998</v>
      </c>
      <c r="H687" s="118" t="s">
        <v>2100</v>
      </c>
      <c r="I687" s="784" t="s">
        <v>995</v>
      </c>
      <c r="J687" s="784" t="s">
        <v>1484</v>
      </c>
      <c r="K687" s="118" t="s">
        <v>20</v>
      </c>
      <c r="L687" s="118" t="s">
        <v>2009</v>
      </c>
      <c r="M687" s="103" t="s">
        <v>2101</v>
      </c>
      <c r="N687" s="118" t="s">
        <v>243</v>
      </c>
      <c r="O687" s="118" t="s">
        <v>244</v>
      </c>
      <c r="P687" s="118" t="s">
        <v>429</v>
      </c>
      <c r="Q687" s="118">
        <v>0</v>
      </c>
      <c r="R687" s="783">
        <v>43831</v>
      </c>
      <c r="S687" s="783">
        <v>44196</v>
      </c>
      <c r="T687" s="107">
        <v>2058</v>
      </c>
      <c r="U687" s="108">
        <v>2</v>
      </c>
      <c r="V687" s="108">
        <v>0.6</v>
      </c>
      <c r="W687" s="108">
        <v>1.8</v>
      </c>
      <c r="X687" s="90">
        <v>1.1000000000000001</v>
      </c>
      <c r="Y687" s="110">
        <v>1</v>
      </c>
      <c r="Z687" s="110">
        <v>1</v>
      </c>
      <c r="AA687" s="110">
        <v>1</v>
      </c>
      <c r="AB687" s="785">
        <f t="shared" si="26"/>
        <v>4889.8100000000004</v>
      </c>
    </row>
    <row r="688" spans="1:28" s="786" customFormat="1" ht="38.25" customHeight="1">
      <c r="A688" s="782">
        <f t="shared" si="27"/>
        <v>677</v>
      </c>
      <c r="B688" s="118" t="s">
        <v>2007</v>
      </c>
      <c r="C688" s="783">
        <v>43831</v>
      </c>
      <c r="D688" s="783">
        <v>44196</v>
      </c>
      <c r="E688" s="783" t="s">
        <v>456</v>
      </c>
      <c r="F688" s="805" t="s">
        <v>2102</v>
      </c>
      <c r="G688" s="805">
        <v>2009</v>
      </c>
      <c r="H688" s="118" t="s">
        <v>2103</v>
      </c>
      <c r="I688" s="784" t="s">
        <v>2104</v>
      </c>
      <c r="J688" s="784" t="s">
        <v>2105</v>
      </c>
      <c r="K688" s="118" t="s">
        <v>20</v>
      </c>
      <c r="L688" s="118" t="s">
        <v>2009</v>
      </c>
      <c r="M688" s="103" t="s">
        <v>2106</v>
      </c>
      <c r="N688" s="118" t="s">
        <v>454</v>
      </c>
      <c r="O688" s="118" t="s">
        <v>244</v>
      </c>
      <c r="P688" s="118" t="s">
        <v>550</v>
      </c>
      <c r="Q688" s="118">
        <v>0</v>
      </c>
      <c r="R688" s="783">
        <v>43831</v>
      </c>
      <c r="S688" s="783">
        <v>44196</v>
      </c>
      <c r="T688" s="107">
        <v>4227</v>
      </c>
      <c r="U688" s="108">
        <v>2</v>
      </c>
      <c r="V688" s="108">
        <v>0.65</v>
      </c>
      <c r="W688" s="108">
        <v>1.8</v>
      </c>
      <c r="X688" s="90">
        <v>1</v>
      </c>
      <c r="Y688" s="110">
        <v>1.25</v>
      </c>
      <c r="Z688" s="110">
        <v>1</v>
      </c>
      <c r="AA688" s="110">
        <v>1</v>
      </c>
      <c r="AB688" s="785">
        <f t="shared" si="26"/>
        <v>12363.98</v>
      </c>
    </row>
    <row r="689" spans="1:28" s="786" customFormat="1" ht="25.5" customHeight="1">
      <c r="A689" s="782">
        <f t="shared" si="27"/>
        <v>678</v>
      </c>
      <c r="B689" s="118" t="s">
        <v>2007</v>
      </c>
      <c r="C689" s="783">
        <v>43875</v>
      </c>
      <c r="D689" s="783">
        <v>44240</v>
      </c>
      <c r="E689" s="783" t="s">
        <v>453</v>
      </c>
      <c r="F689" s="805" t="s">
        <v>2107</v>
      </c>
      <c r="G689" s="805">
        <v>2011</v>
      </c>
      <c r="H689" s="118" t="s">
        <v>2108</v>
      </c>
      <c r="I689" s="784" t="s">
        <v>315</v>
      </c>
      <c r="J689" s="784" t="s">
        <v>2109</v>
      </c>
      <c r="K689" s="118" t="s">
        <v>20</v>
      </c>
      <c r="L689" s="118" t="s">
        <v>2009</v>
      </c>
      <c r="M689" s="103" t="s">
        <v>2110</v>
      </c>
      <c r="N689" s="118" t="s">
        <v>243</v>
      </c>
      <c r="O689" s="118" t="s">
        <v>244</v>
      </c>
      <c r="P689" s="118" t="s">
        <v>468</v>
      </c>
      <c r="Q689" s="118">
        <v>0</v>
      </c>
      <c r="R689" s="783">
        <v>43875</v>
      </c>
      <c r="S689" s="783">
        <v>44240</v>
      </c>
      <c r="T689" s="107">
        <v>2058</v>
      </c>
      <c r="U689" s="108">
        <v>2</v>
      </c>
      <c r="V689" s="108">
        <v>0.75</v>
      </c>
      <c r="W689" s="108">
        <v>1.8</v>
      </c>
      <c r="X689" s="90">
        <v>1.4</v>
      </c>
      <c r="Y689" s="110">
        <v>1</v>
      </c>
      <c r="Z689" s="110">
        <v>1</v>
      </c>
      <c r="AA689" s="110">
        <v>1</v>
      </c>
      <c r="AB689" s="785">
        <f t="shared" si="26"/>
        <v>7779.24</v>
      </c>
    </row>
    <row r="690" spans="1:28" s="786" customFormat="1" ht="25.5" customHeight="1">
      <c r="A690" s="782">
        <f t="shared" si="27"/>
        <v>679</v>
      </c>
      <c r="B690" s="118" t="s">
        <v>2007</v>
      </c>
      <c r="C690" s="783">
        <v>43874</v>
      </c>
      <c r="D690" s="783">
        <v>44239</v>
      </c>
      <c r="E690" s="783" t="s">
        <v>453</v>
      </c>
      <c r="F690" s="805" t="s">
        <v>2107</v>
      </c>
      <c r="G690" s="805">
        <v>2012</v>
      </c>
      <c r="H690" s="118" t="s">
        <v>2111</v>
      </c>
      <c r="I690" s="784" t="s">
        <v>315</v>
      </c>
      <c r="J690" s="784" t="s">
        <v>2109</v>
      </c>
      <c r="K690" s="118" t="s">
        <v>20</v>
      </c>
      <c r="L690" s="118" t="s">
        <v>2009</v>
      </c>
      <c r="M690" s="103" t="s">
        <v>2112</v>
      </c>
      <c r="N690" s="118" t="s">
        <v>243</v>
      </c>
      <c r="O690" s="118" t="s">
        <v>244</v>
      </c>
      <c r="P690" s="118" t="s">
        <v>245</v>
      </c>
      <c r="Q690" s="118">
        <v>0</v>
      </c>
      <c r="R690" s="783">
        <v>43874</v>
      </c>
      <c r="S690" s="783">
        <v>44239</v>
      </c>
      <c r="T690" s="107">
        <v>2058</v>
      </c>
      <c r="U690" s="108">
        <v>2</v>
      </c>
      <c r="V690" s="108">
        <v>0.95</v>
      </c>
      <c r="W690" s="108">
        <v>1.8</v>
      </c>
      <c r="X690" s="90">
        <v>1.4</v>
      </c>
      <c r="Y690" s="110">
        <v>1</v>
      </c>
      <c r="Z690" s="110">
        <v>1</v>
      </c>
      <c r="AA690" s="110">
        <v>1</v>
      </c>
      <c r="AB690" s="785">
        <f t="shared" si="26"/>
        <v>9853.7000000000007</v>
      </c>
    </row>
    <row r="691" spans="1:28" s="786" customFormat="1" ht="25.5" customHeight="1">
      <c r="A691" s="782">
        <f t="shared" si="27"/>
        <v>680</v>
      </c>
      <c r="B691" s="118" t="s">
        <v>2007</v>
      </c>
      <c r="C691" s="783">
        <v>43874</v>
      </c>
      <c r="D691" s="783">
        <v>44239</v>
      </c>
      <c r="E691" s="783" t="s">
        <v>453</v>
      </c>
      <c r="F691" s="805" t="s">
        <v>2107</v>
      </c>
      <c r="G691" s="805">
        <v>2012</v>
      </c>
      <c r="H691" s="118" t="s">
        <v>2113</v>
      </c>
      <c r="I691" s="784" t="s">
        <v>315</v>
      </c>
      <c r="J691" s="784" t="s">
        <v>2109</v>
      </c>
      <c r="K691" s="118" t="s">
        <v>20</v>
      </c>
      <c r="L691" s="118" t="s">
        <v>2009</v>
      </c>
      <c r="M691" s="103" t="s">
        <v>2114</v>
      </c>
      <c r="N691" s="118" t="s">
        <v>243</v>
      </c>
      <c r="O691" s="118" t="s">
        <v>244</v>
      </c>
      <c r="P691" s="118" t="s">
        <v>427</v>
      </c>
      <c r="Q691" s="118">
        <v>0</v>
      </c>
      <c r="R691" s="783">
        <v>43874</v>
      </c>
      <c r="S691" s="783">
        <v>44239</v>
      </c>
      <c r="T691" s="107">
        <v>2058</v>
      </c>
      <c r="U691" s="108">
        <v>2</v>
      </c>
      <c r="V691" s="108">
        <v>0.8</v>
      </c>
      <c r="W691" s="108">
        <v>1.8</v>
      </c>
      <c r="X691" s="90">
        <v>1.4</v>
      </c>
      <c r="Y691" s="110">
        <v>1</v>
      </c>
      <c r="Z691" s="110">
        <v>1</v>
      </c>
      <c r="AA691" s="110">
        <v>1</v>
      </c>
      <c r="AB691" s="785">
        <f t="shared" si="26"/>
        <v>8297.86</v>
      </c>
    </row>
    <row r="692" spans="1:28" s="786" customFormat="1" ht="51" customHeight="1">
      <c r="A692" s="782">
        <f t="shared" si="27"/>
        <v>681</v>
      </c>
      <c r="B692" s="118" t="s">
        <v>2007</v>
      </c>
      <c r="C692" s="783">
        <v>43874</v>
      </c>
      <c r="D692" s="783">
        <v>44239</v>
      </c>
      <c r="E692" s="783" t="s">
        <v>465</v>
      </c>
      <c r="F692" s="805" t="s">
        <v>1921</v>
      </c>
      <c r="G692" s="805">
        <v>2012</v>
      </c>
      <c r="H692" s="118" t="s">
        <v>2115</v>
      </c>
      <c r="I692" s="784" t="s">
        <v>1817</v>
      </c>
      <c r="J692" s="784" t="s">
        <v>20</v>
      </c>
      <c r="K692" s="118" t="s">
        <v>20</v>
      </c>
      <c r="L692" s="118" t="s">
        <v>2009</v>
      </c>
      <c r="M692" s="103" t="s">
        <v>2116</v>
      </c>
      <c r="N692" s="118" t="s">
        <v>243</v>
      </c>
      <c r="O692" s="118" t="s">
        <v>244</v>
      </c>
      <c r="P692" s="118" t="s">
        <v>427</v>
      </c>
      <c r="Q692" s="118">
        <v>0</v>
      </c>
      <c r="R692" s="783">
        <v>43874</v>
      </c>
      <c r="S692" s="783">
        <v>44239</v>
      </c>
      <c r="T692" s="107">
        <v>899</v>
      </c>
      <c r="U692" s="108">
        <v>1.2</v>
      </c>
      <c r="V692" s="108">
        <v>0.8</v>
      </c>
      <c r="W692" s="108">
        <v>1.8</v>
      </c>
      <c r="X692" s="90">
        <v>1</v>
      </c>
      <c r="Y692" s="110">
        <v>1</v>
      </c>
      <c r="Z692" s="110">
        <v>1</v>
      </c>
      <c r="AA692" s="110">
        <v>1</v>
      </c>
      <c r="AB692" s="785">
        <f t="shared" si="26"/>
        <v>1553.47</v>
      </c>
    </row>
    <row r="693" spans="1:28" s="786" customFormat="1" ht="25.5" customHeight="1">
      <c r="A693" s="782">
        <f t="shared" si="27"/>
        <v>682</v>
      </c>
      <c r="B693" s="118" t="s">
        <v>2007</v>
      </c>
      <c r="C693" s="783">
        <v>43899</v>
      </c>
      <c r="D693" s="783">
        <v>44263</v>
      </c>
      <c r="E693" s="783" t="s">
        <v>453</v>
      </c>
      <c r="F693" s="805" t="s">
        <v>901</v>
      </c>
      <c r="G693" s="805">
        <v>2016</v>
      </c>
      <c r="H693" s="118" t="s">
        <v>2117</v>
      </c>
      <c r="I693" s="784">
        <v>112.2</v>
      </c>
      <c r="J693" s="784" t="s">
        <v>1501</v>
      </c>
      <c r="K693" s="118" t="s">
        <v>20</v>
      </c>
      <c r="L693" s="118" t="s">
        <v>2009</v>
      </c>
      <c r="M693" s="103" t="s">
        <v>2118</v>
      </c>
      <c r="N693" s="118" t="s">
        <v>243</v>
      </c>
      <c r="O693" s="118" t="s">
        <v>244</v>
      </c>
      <c r="P693" s="118" t="s">
        <v>245</v>
      </c>
      <c r="Q693" s="118">
        <v>0</v>
      </c>
      <c r="R693" s="783">
        <v>43899</v>
      </c>
      <c r="S693" s="783">
        <v>44263</v>
      </c>
      <c r="T693" s="107">
        <v>2058</v>
      </c>
      <c r="U693" s="108">
        <v>2</v>
      </c>
      <c r="V693" s="108">
        <v>0.95</v>
      </c>
      <c r="W693" s="108">
        <v>1.8</v>
      </c>
      <c r="X693" s="90">
        <v>1.2</v>
      </c>
      <c r="Y693" s="110">
        <v>1</v>
      </c>
      <c r="Z693" s="110">
        <v>1</v>
      </c>
      <c r="AA693" s="110">
        <v>1</v>
      </c>
      <c r="AB693" s="785">
        <f t="shared" si="26"/>
        <v>8446.0300000000007</v>
      </c>
    </row>
    <row r="694" spans="1:28" s="786" customFormat="1" ht="25.5" customHeight="1">
      <c r="A694" s="782">
        <f t="shared" si="27"/>
        <v>683</v>
      </c>
      <c r="B694" s="118" t="s">
        <v>2007</v>
      </c>
      <c r="C694" s="783">
        <v>43894</v>
      </c>
      <c r="D694" s="783">
        <v>44258</v>
      </c>
      <c r="E694" s="783" t="s">
        <v>453</v>
      </c>
      <c r="F694" s="805" t="s">
        <v>901</v>
      </c>
      <c r="G694" s="805">
        <v>2012</v>
      </c>
      <c r="H694" s="118" t="s">
        <v>2119</v>
      </c>
      <c r="I694" s="784">
        <v>112.2</v>
      </c>
      <c r="J694" s="784" t="s">
        <v>1501</v>
      </c>
      <c r="K694" s="118" t="s">
        <v>20</v>
      </c>
      <c r="L694" s="118" t="s">
        <v>2009</v>
      </c>
      <c r="M694" s="103" t="s">
        <v>2120</v>
      </c>
      <c r="N694" s="118" t="s">
        <v>243</v>
      </c>
      <c r="O694" s="118" t="s">
        <v>244</v>
      </c>
      <c r="P694" s="118" t="s">
        <v>427</v>
      </c>
      <c r="Q694" s="118">
        <v>0</v>
      </c>
      <c r="R694" s="783">
        <v>43894</v>
      </c>
      <c r="S694" s="783">
        <v>44258</v>
      </c>
      <c r="T694" s="107">
        <v>2058</v>
      </c>
      <c r="U694" s="108">
        <v>2</v>
      </c>
      <c r="V694" s="108">
        <v>0.8</v>
      </c>
      <c r="W694" s="108">
        <v>1.8</v>
      </c>
      <c r="X694" s="90">
        <v>1.2</v>
      </c>
      <c r="Y694" s="110">
        <v>1</v>
      </c>
      <c r="Z694" s="110">
        <v>1</v>
      </c>
      <c r="AA694" s="110">
        <v>1</v>
      </c>
      <c r="AB694" s="785">
        <f t="shared" si="26"/>
        <v>7112.45</v>
      </c>
    </row>
    <row r="695" spans="1:28" s="786" customFormat="1" ht="25.5" customHeight="1">
      <c r="A695" s="782">
        <f t="shared" si="27"/>
        <v>684</v>
      </c>
      <c r="B695" s="118" t="s">
        <v>2007</v>
      </c>
      <c r="C695" s="783">
        <v>43894</v>
      </c>
      <c r="D695" s="783">
        <v>44258</v>
      </c>
      <c r="E695" s="783" t="s">
        <v>453</v>
      </c>
      <c r="F695" s="805" t="s">
        <v>901</v>
      </c>
      <c r="G695" s="805">
        <v>2012</v>
      </c>
      <c r="H695" s="118" t="s">
        <v>2121</v>
      </c>
      <c r="I695" s="784">
        <v>112.2</v>
      </c>
      <c r="J695" s="784" t="s">
        <v>1501</v>
      </c>
      <c r="K695" s="118" t="s">
        <v>20</v>
      </c>
      <c r="L695" s="118" t="s">
        <v>2009</v>
      </c>
      <c r="M695" s="103" t="s">
        <v>2122</v>
      </c>
      <c r="N695" s="118" t="s">
        <v>243</v>
      </c>
      <c r="O695" s="118" t="s">
        <v>244</v>
      </c>
      <c r="P695" s="118" t="s">
        <v>427</v>
      </c>
      <c r="Q695" s="118">
        <v>0</v>
      </c>
      <c r="R695" s="783">
        <v>43894</v>
      </c>
      <c r="S695" s="783">
        <v>44258</v>
      </c>
      <c r="T695" s="107">
        <v>2058</v>
      </c>
      <c r="U695" s="108">
        <v>2</v>
      </c>
      <c r="V695" s="108">
        <v>0.8</v>
      </c>
      <c r="W695" s="108">
        <v>1.8</v>
      </c>
      <c r="X695" s="90">
        <v>1.2</v>
      </c>
      <c r="Y695" s="110">
        <v>1</v>
      </c>
      <c r="Z695" s="110">
        <v>1</v>
      </c>
      <c r="AA695" s="110">
        <v>1</v>
      </c>
      <c r="AB695" s="785">
        <f t="shared" si="26"/>
        <v>7112.45</v>
      </c>
    </row>
    <row r="696" spans="1:28" s="786" customFormat="1" ht="38.25" customHeight="1">
      <c r="A696" s="782">
        <f t="shared" si="27"/>
        <v>685</v>
      </c>
      <c r="B696" s="118" t="s">
        <v>2007</v>
      </c>
      <c r="C696" s="783">
        <v>43906</v>
      </c>
      <c r="D696" s="783">
        <v>44270</v>
      </c>
      <c r="E696" s="783" t="s">
        <v>456</v>
      </c>
      <c r="F696" s="805" t="s">
        <v>2123</v>
      </c>
      <c r="G696" s="805">
        <v>2014</v>
      </c>
      <c r="H696" s="118" t="s">
        <v>2124</v>
      </c>
      <c r="I696" s="784" t="s">
        <v>2125</v>
      </c>
      <c r="J696" s="784" t="s">
        <v>2126</v>
      </c>
      <c r="K696" s="118" t="s">
        <v>20</v>
      </c>
      <c r="L696" s="118" t="s">
        <v>2009</v>
      </c>
      <c r="M696" s="103" t="s">
        <v>2127</v>
      </c>
      <c r="N696" s="118" t="s">
        <v>454</v>
      </c>
      <c r="O696" s="118" t="s">
        <v>244</v>
      </c>
      <c r="P696" s="118" t="s">
        <v>319</v>
      </c>
      <c r="Q696" s="118">
        <v>0</v>
      </c>
      <c r="R696" s="783">
        <v>43906</v>
      </c>
      <c r="S696" s="783">
        <v>44270</v>
      </c>
      <c r="T696" s="107">
        <v>4227</v>
      </c>
      <c r="U696" s="108">
        <v>2</v>
      </c>
      <c r="V696" s="108">
        <v>0.9</v>
      </c>
      <c r="W696" s="108">
        <v>1.8</v>
      </c>
      <c r="X696" s="90">
        <v>1</v>
      </c>
      <c r="Y696" s="110">
        <v>1.25</v>
      </c>
      <c r="Z696" s="110">
        <v>1</v>
      </c>
      <c r="AA696" s="110">
        <v>1</v>
      </c>
      <c r="AB696" s="785">
        <f t="shared" si="26"/>
        <v>17119.349999999999</v>
      </c>
    </row>
    <row r="697" spans="1:28" s="786" customFormat="1" ht="38.25" customHeight="1">
      <c r="A697" s="782">
        <f t="shared" si="27"/>
        <v>686</v>
      </c>
      <c r="B697" s="118" t="s">
        <v>2007</v>
      </c>
      <c r="C697" s="783">
        <v>43924</v>
      </c>
      <c r="D697" s="783">
        <v>44288</v>
      </c>
      <c r="E697" s="783" t="s">
        <v>455</v>
      </c>
      <c r="F697" s="805" t="s">
        <v>2036</v>
      </c>
      <c r="G697" s="805">
        <v>2012</v>
      </c>
      <c r="H697" s="118" t="s">
        <v>2128</v>
      </c>
      <c r="I697" s="784" t="s">
        <v>2129</v>
      </c>
      <c r="J697" s="784" t="s">
        <v>342</v>
      </c>
      <c r="K697" s="118" t="s">
        <v>20</v>
      </c>
      <c r="L697" s="118" t="s">
        <v>2009</v>
      </c>
      <c r="M697" s="103" t="s">
        <v>2130</v>
      </c>
      <c r="N697" s="118" t="s">
        <v>454</v>
      </c>
      <c r="O697" s="118" t="s">
        <v>244</v>
      </c>
      <c r="P697" s="118" t="s">
        <v>427</v>
      </c>
      <c r="Q697" s="118">
        <v>0</v>
      </c>
      <c r="R697" s="783">
        <v>43924</v>
      </c>
      <c r="S697" s="783">
        <v>44288</v>
      </c>
      <c r="T697" s="107">
        <v>2807</v>
      </c>
      <c r="U697" s="108">
        <v>2</v>
      </c>
      <c r="V697" s="108">
        <v>0.8</v>
      </c>
      <c r="W697" s="108">
        <v>1.8</v>
      </c>
      <c r="X697" s="90">
        <v>1</v>
      </c>
      <c r="Y697" s="110">
        <v>1.4</v>
      </c>
      <c r="Z697" s="110">
        <v>1</v>
      </c>
      <c r="AA697" s="110">
        <v>1</v>
      </c>
      <c r="AB697" s="785">
        <f t="shared" si="26"/>
        <v>11317.82</v>
      </c>
    </row>
    <row r="698" spans="1:28" s="786" customFormat="1" ht="38.25" customHeight="1">
      <c r="A698" s="782">
        <f t="shared" si="27"/>
        <v>687</v>
      </c>
      <c r="B698" s="118" t="s">
        <v>2007</v>
      </c>
      <c r="C698" s="783">
        <v>43582</v>
      </c>
      <c r="D698" s="783">
        <v>43947</v>
      </c>
      <c r="E698" s="783" t="s">
        <v>455</v>
      </c>
      <c r="F698" s="805" t="s">
        <v>1601</v>
      </c>
      <c r="G698" s="805">
        <v>1992</v>
      </c>
      <c r="H698" s="118" t="s">
        <v>2131</v>
      </c>
      <c r="I698" s="784" t="s">
        <v>2132</v>
      </c>
      <c r="J698" s="784" t="s">
        <v>2133</v>
      </c>
      <c r="K698" s="118" t="s">
        <v>20</v>
      </c>
      <c r="L698" s="118" t="s">
        <v>2009</v>
      </c>
      <c r="M698" s="103" t="s">
        <v>2134</v>
      </c>
      <c r="N698" s="118" t="s">
        <v>454</v>
      </c>
      <c r="O698" s="118" t="s">
        <v>244</v>
      </c>
      <c r="P698" s="118" t="s">
        <v>428</v>
      </c>
      <c r="Q698" s="118">
        <v>0</v>
      </c>
      <c r="R698" s="783">
        <v>43582</v>
      </c>
      <c r="S698" s="783">
        <v>43947</v>
      </c>
      <c r="T698" s="107">
        <v>2807</v>
      </c>
      <c r="U698" s="108">
        <v>2</v>
      </c>
      <c r="V698" s="108">
        <v>0.7</v>
      </c>
      <c r="W698" s="108">
        <v>1.8</v>
      </c>
      <c r="X698" s="90">
        <v>1</v>
      </c>
      <c r="Y698" s="110">
        <v>1.4</v>
      </c>
      <c r="Z698" s="110">
        <v>1</v>
      </c>
      <c r="AA698" s="110">
        <v>1</v>
      </c>
      <c r="AB698" s="785">
        <f t="shared" si="26"/>
        <v>9903.1</v>
      </c>
    </row>
    <row r="699" spans="1:28" s="786" customFormat="1" ht="25.5" customHeight="1">
      <c r="A699" s="782">
        <f t="shared" si="27"/>
        <v>688</v>
      </c>
      <c r="B699" s="118" t="s">
        <v>2007</v>
      </c>
      <c r="C699" s="783">
        <v>43709</v>
      </c>
      <c r="D699" s="783">
        <v>44074</v>
      </c>
      <c r="E699" s="783" t="s">
        <v>453</v>
      </c>
      <c r="F699" s="805" t="s">
        <v>2135</v>
      </c>
      <c r="G699" s="805">
        <v>2011</v>
      </c>
      <c r="H699" s="118" t="s">
        <v>2136</v>
      </c>
      <c r="I699" s="784" t="s">
        <v>176</v>
      </c>
      <c r="J699" s="784" t="s">
        <v>2137</v>
      </c>
      <c r="K699" s="118" t="s">
        <v>20</v>
      </c>
      <c r="L699" s="118" t="s">
        <v>2009</v>
      </c>
      <c r="M699" s="103" t="s">
        <v>2138</v>
      </c>
      <c r="N699" s="118" t="s">
        <v>243</v>
      </c>
      <c r="O699" s="118" t="s">
        <v>244</v>
      </c>
      <c r="P699" s="118" t="s">
        <v>245</v>
      </c>
      <c r="Q699" s="118">
        <v>0</v>
      </c>
      <c r="R699" s="783">
        <v>43709</v>
      </c>
      <c r="S699" s="783">
        <v>44074</v>
      </c>
      <c r="T699" s="107">
        <v>2058</v>
      </c>
      <c r="U699" s="108">
        <v>2</v>
      </c>
      <c r="V699" s="108">
        <v>0.95</v>
      </c>
      <c r="W699" s="108">
        <v>1.8</v>
      </c>
      <c r="X699" s="90">
        <v>1.2</v>
      </c>
      <c r="Y699" s="110">
        <v>1</v>
      </c>
      <c r="Z699" s="110">
        <v>1</v>
      </c>
      <c r="AA699" s="110">
        <v>1</v>
      </c>
      <c r="AB699" s="785">
        <f t="shared" si="26"/>
        <v>8446.0300000000007</v>
      </c>
    </row>
    <row r="700" spans="1:28" s="786" customFormat="1" ht="25.5" customHeight="1">
      <c r="A700" s="782">
        <f t="shared" si="27"/>
        <v>689</v>
      </c>
      <c r="B700" s="118" t="s">
        <v>2007</v>
      </c>
      <c r="C700" s="783">
        <v>43709</v>
      </c>
      <c r="D700" s="783">
        <v>44074</v>
      </c>
      <c r="E700" s="783" t="s">
        <v>453</v>
      </c>
      <c r="F700" s="805" t="s">
        <v>2135</v>
      </c>
      <c r="G700" s="805">
        <v>2011</v>
      </c>
      <c r="H700" s="118" t="s">
        <v>2139</v>
      </c>
      <c r="I700" s="784" t="s">
        <v>176</v>
      </c>
      <c r="J700" s="784" t="s">
        <v>2137</v>
      </c>
      <c r="K700" s="118" t="s">
        <v>20</v>
      </c>
      <c r="L700" s="118" t="s">
        <v>2009</v>
      </c>
      <c r="M700" s="103" t="s">
        <v>2140</v>
      </c>
      <c r="N700" s="118" t="s">
        <v>243</v>
      </c>
      <c r="O700" s="118" t="s">
        <v>244</v>
      </c>
      <c r="P700" s="118" t="s">
        <v>245</v>
      </c>
      <c r="Q700" s="118">
        <v>0</v>
      </c>
      <c r="R700" s="783">
        <v>43709</v>
      </c>
      <c r="S700" s="783">
        <v>44074</v>
      </c>
      <c r="T700" s="107">
        <v>2058</v>
      </c>
      <c r="U700" s="108">
        <v>2</v>
      </c>
      <c r="V700" s="108">
        <v>0.95</v>
      </c>
      <c r="W700" s="108">
        <v>1.8</v>
      </c>
      <c r="X700" s="90">
        <v>1.2</v>
      </c>
      <c r="Y700" s="110">
        <v>1</v>
      </c>
      <c r="Z700" s="110">
        <v>1</v>
      </c>
      <c r="AA700" s="110">
        <v>1</v>
      </c>
      <c r="AB700" s="785">
        <f t="shared" si="26"/>
        <v>8446.0300000000007</v>
      </c>
    </row>
    <row r="701" spans="1:28" s="786" customFormat="1" ht="25.5" customHeight="1">
      <c r="A701" s="782">
        <f t="shared" si="27"/>
        <v>690</v>
      </c>
      <c r="B701" s="118" t="s">
        <v>2007</v>
      </c>
      <c r="C701" s="783">
        <v>43709</v>
      </c>
      <c r="D701" s="783">
        <v>44074</v>
      </c>
      <c r="E701" s="783" t="s">
        <v>453</v>
      </c>
      <c r="F701" s="805" t="s">
        <v>1217</v>
      </c>
      <c r="G701" s="805">
        <v>1997</v>
      </c>
      <c r="H701" s="118" t="s">
        <v>780</v>
      </c>
      <c r="I701" s="784" t="s">
        <v>948</v>
      </c>
      <c r="J701" s="784" t="s">
        <v>1459</v>
      </c>
      <c r="K701" s="118" t="s">
        <v>20</v>
      </c>
      <c r="L701" s="118" t="s">
        <v>2009</v>
      </c>
      <c r="M701" s="103" t="s">
        <v>2141</v>
      </c>
      <c r="N701" s="118" t="s">
        <v>243</v>
      </c>
      <c r="O701" s="118" t="s">
        <v>244</v>
      </c>
      <c r="P701" s="118" t="s">
        <v>319</v>
      </c>
      <c r="Q701" s="118">
        <v>0</v>
      </c>
      <c r="R701" s="783">
        <v>43709</v>
      </c>
      <c r="S701" s="783">
        <v>44074</v>
      </c>
      <c r="T701" s="107">
        <v>2058</v>
      </c>
      <c r="U701" s="108">
        <v>2</v>
      </c>
      <c r="V701" s="108">
        <v>0.9</v>
      </c>
      <c r="W701" s="108">
        <v>1.8</v>
      </c>
      <c r="X701" s="90">
        <v>1.1000000000000001</v>
      </c>
      <c r="Y701" s="110">
        <v>1</v>
      </c>
      <c r="Z701" s="110">
        <v>1</v>
      </c>
      <c r="AA701" s="110">
        <v>1</v>
      </c>
      <c r="AB701" s="785">
        <f t="shared" si="26"/>
        <v>7334.71</v>
      </c>
    </row>
    <row r="702" spans="1:28" s="786" customFormat="1" ht="25.5" customHeight="1">
      <c r="A702" s="782">
        <f t="shared" si="27"/>
        <v>691</v>
      </c>
      <c r="B702" s="118" t="s">
        <v>2007</v>
      </c>
      <c r="C702" s="783">
        <v>43709</v>
      </c>
      <c r="D702" s="783">
        <v>44074</v>
      </c>
      <c r="E702" s="783" t="s">
        <v>453</v>
      </c>
      <c r="F702" s="805" t="s">
        <v>1494</v>
      </c>
      <c r="G702" s="805">
        <v>2011</v>
      </c>
      <c r="H702" s="118" t="s">
        <v>2142</v>
      </c>
      <c r="I702" s="784" t="s">
        <v>176</v>
      </c>
      <c r="J702" s="784" t="s">
        <v>2143</v>
      </c>
      <c r="K702" s="118" t="s">
        <v>20</v>
      </c>
      <c r="L702" s="118" t="s">
        <v>2009</v>
      </c>
      <c r="M702" s="103" t="s">
        <v>2144</v>
      </c>
      <c r="N702" s="118" t="s">
        <v>243</v>
      </c>
      <c r="O702" s="118" t="s">
        <v>244</v>
      </c>
      <c r="P702" s="118">
        <v>2</v>
      </c>
      <c r="Q702" s="118">
        <v>1</v>
      </c>
      <c r="R702" s="783">
        <v>43709</v>
      </c>
      <c r="S702" s="783">
        <v>44074</v>
      </c>
      <c r="T702" s="107">
        <v>2058</v>
      </c>
      <c r="U702" s="108">
        <v>2</v>
      </c>
      <c r="V702" s="108">
        <v>1.4</v>
      </c>
      <c r="W702" s="108">
        <v>1.8</v>
      </c>
      <c r="X702" s="90">
        <v>1.2</v>
      </c>
      <c r="Y702" s="110">
        <v>1</v>
      </c>
      <c r="Z702" s="110">
        <v>1</v>
      </c>
      <c r="AA702" s="110">
        <v>1</v>
      </c>
      <c r="AB702" s="785">
        <f t="shared" si="26"/>
        <v>12446.78</v>
      </c>
    </row>
    <row r="703" spans="1:28" s="786" customFormat="1" ht="25.5" customHeight="1">
      <c r="A703" s="782">
        <f t="shared" si="27"/>
        <v>692</v>
      </c>
      <c r="B703" s="118" t="s">
        <v>2007</v>
      </c>
      <c r="C703" s="783">
        <v>43709</v>
      </c>
      <c r="D703" s="783">
        <v>44074</v>
      </c>
      <c r="E703" s="783" t="s">
        <v>453</v>
      </c>
      <c r="F703" s="805" t="s">
        <v>2145</v>
      </c>
      <c r="G703" s="805">
        <v>1994</v>
      </c>
      <c r="H703" s="118" t="s">
        <v>780</v>
      </c>
      <c r="I703" s="784" t="s">
        <v>2363</v>
      </c>
      <c r="J703" s="784" t="s">
        <v>2146</v>
      </c>
      <c r="K703" s="118" t="s">
        <v>20</v>
      </c>
      <c r="L703" s="118" t="s">
        <v>2009</v>
      </c>
      <c r="M703" s="103" t="s">
        <v>2147</v>
      </c>
      <c r="N703" s="118" t="s">
        <v>243</v>
      </c>
      <c r="O703" s="118" t="s">
        <v>244</v>
      </c>
      <c r="P703" s="118" t="s">
        <v>319</v>
      </c>
      <c r="Q703" s="118">
        <v>0</v>
      </c>
      <c r="R703" s="783">
        <v>43709</v>
      </c>
      <c r="S703" s="783">
        <v>44074</v>
      </c>
      <c r="T703" s="107">
        <v>2058</v>
      </c>
      <c r="U703" s="108">
        <v>2</v>
      </c>
      <c r="V703" s="108">
        <v>0.9</v>
      </c>
      <c r="W703" s="108">
        <v>1.8</v>
      </c>
      <c r="X703" s="90">
        <v>1.1000000000000001</v>
      </c>
      <c r="Y703" s="110">
        <v>1</v>
      </c>
      <c r="Z703" s="110">
        <v>1</v>
      </c>
      <c r="AA703" s="110">
        <v>1</v>
      </c>
      <c r="AB703" s="785">
        <f t="shared" si="26"/>
        <v>7334.71</v>
      </c>
    </row>
    <row r="704" spans="1:28" s="786" customFormat="1" ht="25.5" customHeight="1">
      <c r="A704" s="782">
        <f t="shared" si="27"/>
        <v>693</v>
      </c>
      <c r="B704" s="118" t="s">
        <v>2007</v>
      </c>
      <c r="C704" s="783">
        <v>43770</v>
      </c>
      <c r="D704" s="783">
        <v>44136</v>
      </c>
      <c r="E704" s="783" t="s">
        <v>453</v>
      </c>
      <c r="F704" s="805" t="s">
        <v>2638</v>
      </c>
      <c r="G704" s="805">
        <v>2018</v>
      </c>
      <c r="H704" s="118" t="s">
        <v>2639</v>
      </c>
      <c r="I704" s="784">
        <v>106.8</v>
      </c>
      <c r="J704" s="784" t="s">
        <v>2640</v>
      </c>
      <c r="K704" s="118" t="s">
        <v>20</v>
      </c>
      <c r="L704" s="118" t="s">
        <v>2009</v>
      </c>
      <c r="M704" s="103" t="s">
        <v>2641</v>
      </c>
      <c r="N704" s="118" t="s">
        <v>243</v>
      </c>
      <c r="O704" s="118" t="s">
        <v>2642</v>
      </c>
      <c r="P704" s="118" t="s">
        <v>379</v>
      </c>
      <c r="Q704" s="118">
        <v>0</v>
      </c>
      <c r="R704" s="783">
        <v>43770</v>
      </c>
      <c r="S704" s="783">
        <v>44136</v>
      </c>
      <c r="T704" s="107">
        <v>2058</v>
      </c>
      <c r="U704" s="108">
        <v>2</v>
      </c>
      <c r="V704" s="108">
        <v>1</v>
      </c>
      <c r="W704" s="108">
        <v>1.8</v>
      </c>
      <c r="X704" s="90">
        <v>1.2</v>
      </c>
      <c r="Y704" s="110">
        <v>1</v>
      </c>
      <c r="Z704" s="110">
        <v>1</v>
      </c>
      <c r="AA704" s="110">
        <v>1</v>
      </c>
      <c r="AB704" s="785">
        <f t="shared" si="26"/>
        <v>8890.56</v>
      </c>
    </row>
    <row r="705" spans="1:28" s="786" customFormat="1" ht="25.5" customHeight="1">
      <c r="A705" s="782">
        <f t="shared" si="27"/>
        <v>694</v>
      </c>
      <c r="B705" s="118" t="s">
        <v>2007</v>
      </c>
      <c r="C705" s="783">
        <v>43770</v>
      </c>
      <c r="D705" s="783">
        <v>44134</v>
      </c>
      <c r="E705" s="783" t="s">
        <v>453</v>
      </c>
      <c r="F705" s="805" t="s">
        <v>2638</v>
      </c>
      <c r="G705" s="805">
        <v>2018</v>
      </c>
      <c r="H705" s="118" t="s">
        <v>2643</v>
      </c>
      <c r="I705" s="784">
        <v>106.8</v>
      </c>
      <c r="J705" s="784" t="s">
        <v>2640</v>
      </c>
      <c r="K705" s="118" t="s">
        <v>20</v>
      </c>
      <c r="L705" s="118" t="s">
        <v>2009</v>
      </c>
      <c r="M705" s="805" t="s">
        <v>2644</v>
      </c>
      <c r="N705" s="118" t="s">
        <v>243</v>
      </c>
      <c r="O705" s="118" t="s">
        <v>2642</v>
      </c>
      <c r="P705" s="118" t="s">
        <v>379</v>
      </c>
      <c r="Q705" s="118">
        <v>0</v>
      </c>
      <c r="R705" s="783">
        <v>43770</v>
      </c>
      <c r="S705" s="783">
        <v>44134</v>
      </c>
      <c r="T705" s="107">
        <v>2058</v>
      </c>
      <c r="U705" s="108">
        <v>2</v>
      </c>
      <c r="V705" s="108">
        <v>1</v>
      </c>
      <c r="W705" s="108">
        <v>1.8</v>
      </c>
      <c r="X705" s="90">
        <v>1.2</v>
      </c>
      <c r="Y705" s="110">
        <v>1</v>
      </c>
      <c r="Z705" s="110">
        <v>1</v>
      </c>
      <c r="AA705" s="110">
        <v>1</v>
      </c>
      <c r="AB705" s="785">
        <f t="shared" si="26"/>
        <v>8890.56</v>
      </c>
    </row>
    <row r="706" spans="1:28" s="786" customFormat="1" ht="25.5" customHeight="1">
      <c r="A706" s="782">
        <f t="shared" si="27"/>
        <v>695</v>
      </c>
      <c r="B706" s="118" t="s">
        <v>2007</v>
      </c>
      <c r="C706" s="783">
        <v>43770</v>
      </c>
      <c r="D706" s="783">
        <v>44134</v>
      </c>
      <c r="E706" s="783" t="s">
        <v>453</v>
      </c>
      <c r="F706" s="805" t="s">
        <v>2638</v>
      </c>
      <c r="G706" s="805">
        <v>2018</v>
      </c>
      <c r="H706" s="118" t="s">
        <v>2645</v>
      </c>
      <c r="I706" s="784">
        <v>106.8</v>
      </c>
      <c r="J706" s="784" t="s">
        <v>2640</v>
      </c>
      <c r="K706" s="118" t="s">
        <v>20</v>
      </c>
      <c r="L706" s="118" t="s">
        <v>2009</v>
      </c>
      <c r="M706" s="805" t="s">
        <v>2644</v>
      </c>
      <c r="N706" s="118" t="s">
        <v>243</v>
      </c>
      <c r="O706" s="118" t="s">
        <v>2642</v>
      </c>
      <c r="P706" s="118" t="s">
        <v>379</v>
      </c>
      <c r="Q706" s="118">
        <v>0</v>
      </c>
      <c r="R706" s="783">
        <v>43770</v>
      </c>
      <c r="S706" s="783">
        <v>44134</v>
      </c>
      <c r="T706" s="107">
        <v>2058</v>
      </c>
      <c r="U706" s="108">
        <v>2</v>
      </c>
      <c r="V706" s="108">
        <v>1</v>
      </c>
      <c r="W706" s="108">
        <v>1.8</v>
      </c>
      <c r="X706" s="90">
        <v>1.2</v>
      </c>
      <c r="Y706" s="110">
        <v>1</v>
      </c>
      <c r="Z706" s="110">
        <v>1</v>
      </c>
      <c r="AA706" s="110">
        <v>1</v>
      </c>
      <c r="AB706" s="785">
        <f t="shared" si="26"/>
        <v>8890.56</v>
      </c>
    </row>
    <row r="707" spans="1:28" s="786" customFormat="1" ht="25.5" customHeight="1">
      <c r="A707" s="782">
        <f t="shared" si="27"/>
        <v>696</v>
      </c>
      <c r="B707" s="118" t="s">
        <v>2007</v>
      </c>
      <c r="C707" s="783">
        <v>43709</v>
      </c>
      <c r="D707" s="783">
        <v>44074</v>
      </c>
      <c r="E707" s="783" t="s">
        <v>453</v>
      </c>
      <c r="F707" s="805" t="s">
        <v>2090</v>
      </c>
      <c r="G707" s="805">
        <v>1999</v>
      </c>
      <c r="H707" s="118" t="s">
        <v>2148</v>
      </c>
      <c r="I707" s="784" t="s">
        <v>2745</v>
      </c>
      <c r="J707" s="784" t="s">
        <v>1484</v>
      </c>
      <c r="K707" s="118" t="s">
        <v>20</v>
      </c>
      <c r="L707" s="118" t="s">
        <v>2009</v>
      </c>
      <c r="M707" s="103" t="s">
        <v>2149</v>
      </c>
      <c r="N707" s="118" t="s">
        <v>243</v>
      </c>
      <c r="O707" s="118" t="s">
        <v>244</v>
      </c>
      <c r="P707" s="118" t="s">
        <v>468</v>
      </c>
      <c r="Q707" s="118">
        <v>0</v>
      </c>
      <c r="R707" s="783">
        <v>43709</v>
      </c>
      <c r="S707" s="783">
        <v>44074</v>
      </c>
      <c r="T707" s="107">
        <v>2058</v>
      </c>
      <c r="U707" s="108">
        <v>2</v>
      </c>
      <c r="V707" s="108">
        <v>0.75</v>
      </c>
      <c r="W707" s="108">
        <v>1.8</v>
      </c>
      <c r="X707" s="90">
        <v>1.1000000000000001</v>
      </c>
      <c r="Y707" s="110">
        <v>1</v>
      </c>
      <c r="Z707" s="110">
        <v>1</v>
      </c>
      <c r="AA707" s="110">
        <v>1</v>
      </c>
      <c r="AB707" s="785">
        <f t="shared" si="26"/>
        <v>6112.26</v>
      </c>
    </row>
    <row r="708" spans="1:28" s="786" customFormat="1" ht="25.5" customHeight="1">
      <c r="A708" s="782">
        <f t="shared" si="27"/>
        <v>697</v>
      </c>
      <c r="B708" s="118" t="s">
        <v>2007</v>
      </c>
      <c r="C708" s="783">
        <v>43617</v>
      </c>
      <c r="D708" s="783">
        <v>43982</v>
      </c>
      <c r="E708" s="783" t="s">
        <v>453</v>
      </c>
      <c r="F708" s="805" t="s">
        <v>901</v>
      </c>
      <c r="G708" s="805">
        <v>2019</v>
      </c>
      <c r="H708" s="118" t="s">
        <v>2564</v>
      </c>
      <c r="I708" s="784">
        <v>112.2</v>
      </c>
      <c r="J708" s="784" t="s">
        <v>1501</v>
      </c>
      <c r="K708" s="118" t="s">
        <v>20</v>
      </c>
      <c r="L708" s="118" t="s">
        <v>2009</v>
      </c>
      <c r="M708" s="103"/>
      <c r="N708" s="118" t="s">
        <v>243</v>
      </c>
      <c r="O708" s="118" t="s">
        <v>244</v>
      </c>
      <c r="P708" s="118" t="s">
        <v>379</v>
      </c>
      <c r="Q708" s="118">
        <v>0</v>
      </c>
      <c r="R708" s="783">
        <v>43617</v>
      </c>
      <c r="S708" s="783">
        <v>43982</v>
      </c>
      <c r="T708" s="107">
        <v>2058</v>
      </c>
      <c r="U708" s="108">
        <v>2</v>
      </c>
      <c r="V708" s="108">
        <v>1</v>
      </c>
      <c r="W708" s="108">
        <v>1.8</v>
      </c>
      <c r="X708" s="90">
        <v>1.2</v>
      </c>
      <c r="Y708" s="110">
        <v>1</v>
      </c>
      <c r="Z708" s="110">
        <v>1</v>
      </c>
      <c r="AA708" s="110">
        <v>1</v>
      </c>
      <c r="AB708" s="785">
        <f t="shared" si="26"/>
        <v>8890.56</v>
      </c>
    </row>
    <row r="709" spans="1:28" s="786" customFormat="1" ht="25.5" customHeight="1">
      <c r="A709" s="782">
        <f t="shared" si="27"/>
        <v>698</v>
      </c>
      <c r="B709" s="118" t="s">
        <v>2007</v>
      </c>
      <c r="C709" s="783">
        <v>43739</v>
      </c>
      <c r="D709" s="783">
        <v>44104</v>
      </c>
      <c r="E709" s="783" t="s">
        <v>453</v>
      </c>
      <c r="F709" s="805" t="s">
        <v>901</v>
      </c>
      <c r="G709" s="805">
        <v>2018</v>
      </c>
      <c r="H709" s="118" t="s">
        <v>2564</v>
      </c>
      <c r="I709" s="784">
        <v>112.2</v>
      </c>
      <c r="J709" s="784" t="s">
        <v>1501</v>
      </c>
      <c r="K709" s="118" t="s">
        <v>20</v>
      </c>
      <c r="L709" s="118" t="s">
        <v>2009</v>
      </c>
      <c r="M709" s="103"/>
      <c r="N709" s="118" t="s">
        <v>243</v>
      </c>
      <c r="O709" s="118" t="s">
        <v>244</v>
      </c>
      <c r="P709" s="118" t="s">
        <v>379</v>
      </c>
      <c r="Q709" s="118">
        <v>0</v>
      </c>
      <c r="R709" s="783">
        <v>43739</v>
      </c>
      <c r="S709" s="783">
        <v>44104</v>
      </c>
      <c r="T709" s="107">
        <v>2058</v>
      </c>
      <c r="U709" s="108">
        <v>2</v>
      </c>
      <c r="V709" s="108">
        <v>1</v>
      </c>
      <c r="W709" s="108">
        <v>1.8</v>
      </c>
      <c r="X709" s="90">
        <v>1.2</v>
      </c>
      <c r="Y709" s="110">
        <v>1</v>
      </c>
      <c r="Z709" s="110">
        <v>1</v>
      </c>
      <c r="AA709" s="110">
        <v>1</v>
      </c>
      <c r="AB709" s="785">
        <f t="shared" si="26"/>
        <v>8890.56</v>
      </c>
    </row>
    <row r="710" spans="1:28" s="786" customFormat="1" ht="25.5" customHeight="1">
      <c r="A710" s="782">
        <f t="shared" si="27"/>
        <v>699</v>
      </c>
      <c r="B710" s="118" t="s">
        <v>2007</v>
      </c>
      <c r="C710" s="783">
        <v>43800</v>
      </c>
      <c r="D710" s="783">
        <v>44165</v>
      </c>
      <c r="E710" s="783" t="s">
        <v>453</v>
      </c>
      <c r="F710" s="805" t="s">
        <v>2150</v>
      </c>
      <c r="G710" s="805">
        <v>2016</v>
      </c>
      <c r="H710" s="118" t="s">
        <v>2151</v>
      </c>
      <c r="I710" s="784" t="s">
        <v>2589</v>
      </c>
      <c r="J710" s="784" t="s">
        <v>2152</v>
      </c>
      <c r="K710" s="118" t="s">
        <v>20</v>
      </c>
      <c r="L710" s="118" t="s">
        <v>2009</v>
      </c>
      <c r="M710" s="103" t="s">
        <v>2153</v>
      </c>
      <c r="N710" s="118" t="s">
        <v>243</v>
      </c>
      <c r="O710" s="118" t="s">
        <v>244</v>
      </c>
      <c r="P710" s="118" t="s">
        <v>245</v>
      </c>
      <c r="Q710" s="118">
        <v>0</v>
      </c>
      <c r="R710" s="783">
        <v>43800</v>
      </c>
      <c r="S710" s="783">
        <v>44165</v>
      </c>
      <c r="T710" s="107">
        <v>2058</v>
      </c>
      <c r="U710" s="108">
        <v>2</v>
      </c>
      <c r="V710" s="108">
        <v>0.95</v>
      </c>
      <c r="W710" s="108">
        <v>1.8</v>
      </c>
      <c r="X710" s="90">
        <v>1</v>
      </c>
      <c r="Y710" s="110">
        <v>1</v>
      </c>
      <c r="Z710" s="110">
        <v>1</v>
      </c>
      <c r="AA710" s="110">
        <v>1</v>
      </c>
      <c r="AB710" s="785">
        <f t="shared" si="26"/>
        <v>7038.36</v>
      </c>
    </row>
    <row r="711" spans="1:28" s="786" customFormat="1" ht="38.25" customHeight="1">
      <c r="A711" s="782">
        <f t="shared" si="27"/>
        <v>700</v>
      </c>
      <c r="B711" s="118" t="s">
        <v>2007</v>
      </c>
      <c r="C711" s="783">
        <v>43817</v>
      </c>
      <c r="D711" s="783">
        <v>44182</v>
      </c>
      <c r="E711" s="783" t="s">
        <v>455</v>
      </c>
      <c r="F711" s="805" t="s">
        <v>2154</v>
      </c>
      <c r="G711" s="805">
        <v>2017</v>
      </c>
      <c r="H711" s="118" t="s">
        <v>2155</v>
      </c>
      <c r="I711" s="784" t="s">
        <v>2156</v>
      </c>
      <c r="J711" s="784" t="s">
        <v>2157</v>
      </c>
      <c r="K711" s="118" t="s">
        <v>20</v>
      </c>
      <c r="L711" s="118" t="s">
        <v>2009</v>
      </c>
      <c r="M711" s="103" t="s">
        <v>2158</v>
      </c>
      <c r="N711" s="118" t="s">
        <v>243</v>
      </c>
      <c r="O711" s="118" t="s">
        <v>244</v>
      </c>
      <c r="P711" s="118" t="s">
        <v>245</v>
      </c>
      <c r="Q711" s="118">
        <v>0</v>
      </c>
      <c r="R711" s="783">
        <v>43817</v>
      </c>
      <c r="S711" s="783">
        <v>44182</v>
      </c>
      <c r="T711" s="107">
        <v>2807</v>
      </c>
      <c r="U711" s="108">
        <v>2</v>
      </c>
      <c r="V711" s="108">
        <v>0.95</v>
      </c>
      <c r="W711" s="108">
        <v>1.8</v>
      </c>
      <c r="X711" s="90">
        <v>1</v>
      </c>
      <c r="Y711" s="110">
        <v>1</v>
      </c>
      <c r="Z711" s="110">
        <v>1</v>
      </c>
      <c r="AA711" s="110">
        <v>1</v>
      </c>
      <c r="AB711" s="785">
        <f t="shared" si="26"/>
        <v>9599.94</v>
      </c>
    </row>
    <row r="712" spans="1:28" s="786" customFormat="1" ht="38.25" customHeight="1">
      <c r="A712" s="782">
        <f t="shared" si="27"/>
        <v>701</v>
      </c>
      <c r="B712" s="118" t="s">
        <v>2007</v>
      </c>
      <c r="C712" s="783">
        <v>43817</v>
      </c>
      <c r="D712" s="783">
        <v>44182</v>
      </c>
      <c r="E712" s="783" t="s">
        <v>455</v>
      </c>
      <c r="F712" s="805" t="s">
        <v>2154</v>
      </c>
      <c r="G712" s="805">
        <v>2017</v>
      </c>
      <c r="H712" s="118" t="s">
        <v>2159</v>
      </c>
      <c r="I712" s="784" t="s">
        <v>2156</v>
      </c>
      <c r="J712" s="784" t="s">
        <v>2157</v>
      </c>
      <c r="K712" s="118" t="s">
        <v>20</v>
      </c>
      <c r="L712" s="118" t="s">
        <v>2009</v>
      </c>
      <c r="M712" s="103" t="s">
        <v>2160</v>
      </c>
      <c r="N712" s="118" t="s">
        <v>243</v>
      </c>
      <c r="O712" s="118" t="s">
        <v>244</v>
      </c>
      <c r="P712" s="118" t="s">
        <v>245</v>
      </c>
      <c r="Q712" s="118">
        <v>0</v>
      </c>
      <c r="R712" s="783">
        <v>43817</v>
      </c>
      <c r="S712" s="783">
        <v>44182</v>
      </c>
      <c r="T712" s="107">
        <v>2807</v>
      </c>
      <c r="U712" s="108">
        <v>2</v>
      </c>
      <c r="V712" s="108">
        <v>0.95</v>
      </c>
      <c r="W712" s="108">
        <v>1.8</v>
      </c>
      <c r="X712" s="90">
        <v>1</v>
      </c>
      <c r="Y712" s="110">
        <v>1</v>
      </c>
      <c r="Z712" s="110">
        <v>1</v>
      </c>
      <c r="AA712" s="110">
        <v>1</v>
      </c>
      <c r="AB712" s="785">
        <f t="shared" si="26"/>
        <v>9599.94</v>
      </c>
    </row>
    <row r="713" spans="1:28" s="786" customFormat="1" ht="25.5" customHeight="1">
      <c r="A713" s="782">
        <f t="shared" si="27"/>
        <v>702</v>
      </c>
      <c r="B713" s="118" t="s">
        <v>2007</v>
      </c>
      <c r="C713" s="783" t="s">
        <v>2161</v>
      </c>
      <c r="D713" s="783" t="s">
        <v>2162</v>
      </c>
      <c r="E713" s="783" t="s">
        <v>453</v>
      </c>
      <c r="F713" s="805" t="s">
        <v>994</v>
      </c>
      <c r="G713" s="805">
        <v>2011</v>
      </c>
      <c r="H713" s="118" t="s">
        <v>2163</v>
      </c>
      <c r="I713" s="784">
        <v>112.2</v>
      </c>
      <c r="J713" s="784">
        <v>3070</v>
      </c>
      <c r="K713" s="118" t="s">
        <v>20</v>
      </c>
      <c r="L713" s="118" t="s">
        <v>2009</v>
      </c>
      <c r="M713" s="103" t="s">
        <v>2164</v>
      </c>
      <c r="N713" s="118" t="s">
        <v>243</v>
      </c>
      <c r="O713" s="118" t="s">
        <v>244</v>
      </c>
      <c r="P713" s="118" t="s">
        <v>379</v>
      </c>
      <c r="Q713" s="118">
        <v>0</v>
      </c>
      <c r="R713" s="783" t="s">
        <v>2161</v>
      </c>
      <c r="S713" s="783" t="s">
        <v>2162</v>
      </c>
      <c r="T713" s="107">
        <v>2058</v>
      </c>
      <c r="U713" s="108">
        <v>2</v>
      </c>
      <c r="V713" s="108">
        <v>1</v>
      </c>
      <c r="W713" s="108">
        <v>1.8</v>
      </c>
      <c r="X713" s="90">
        <v>1.2</v>
      </c>
      <c r="Y713" s="110">
        <v>1</v>
      </c>
      <c r="Z713" s="110">
        <v>1</v>
      </c>
      <c r="AA713" s="110">
        <v>1</v>
      </c>
      <c r="AB713" s="785">
        <f t="shared" si="26"/>
        <v>8890.56</v>
      </c>
    </row>
    <row r="714" spans="1:28" s="786" customFormat="1" ht="25.5" customHeight="1">
      <c r="A714" s="782">
        <f t="shared" si="27"/>
        <v>703</v>
      </c>
      <c r="B714" s="118" t="s">
        <v>2007</v>
      </c>
      <c r="C714" s="783" t="s">
        <v>2165</v>
      </c>
      <c r="D714" s="783" t="s">
        <v>2166</v>
      </c>
      <c r="E714" s="783" t="s">
        <v>453</v>
      </c>
      <c r="F714" s="805" t="s">
        <v>2167</v>
      </c>
      <c r="G714" s="805">
        <v>1994</v>
      </c>
      <c r="H714" s="118" t="s">
        <v>780</v>
      </c>
      <c r="I714" s="784" t="s">
        <v>2363</v>
      </c>
      <c r="J714" s="784">
        <v>2610</v>
      </c>
      <c r="K714" s="118" t="s">
        <v>20</v>
      </c>
      <c r="L714" s="118" t="s">
        <v>2009</v>
      </c>
      <c r="M714" s="103" t="s">
        <v>2168</v>
      </c>
      <c r="N714" s="118" t="s">
        <v>243</v>
      </c>
      <c r="O714" s="118" t="s">
        <v>244</v>
      </c>
      <c r="P714" s="118">
        <v>4</v>
      </c>
      <c r="Q714" s="118">
        <v>0</v>
      </c>
      <c r="R714" s="783" t="s">
        <v>2165</v>
      </c>
      <c r="S714" s="783" t="s">
        <v>2166</v>
      </c>
      <c r="T714" s="107">
        <v>2058</v>
      </c>
      <c r="U714" s="108">
        <v>2</v>
      </c>
      <c r="V714" s="108">
        <v>0.95</v>
      </c>
      <c r="W714" s="108">
        <v>1.8</v>
      </c>
      <c r="X714" s="90">
        <v>1.1000000000000001</v>
      </c>
      <c r="Y714" s="110">
        <v>1</v>
      </c>
      <c r="Z714" s="110">
        <v>1</v>
      </c>
      <c r="AA714" s="110">
        <v>1</v>
      </c>
      <c r="AB714" s="785">
        <f t="shared" si="26"/>
        <v>7742.2</v>
      </c>
    </row>
    <row r="715" spans="1:28" s="786" customFormat="1" ht="25.5" customHeight="1">
      <c r="A715" s="782">
        <f t="shared" si="27"/>
        <v>704</v>
      </c>
      <c r="B715" s="118" t="s">
        <v>2007</v>
      </c>
      <c r="C715" s="783">
        <v>43894</v>
      </c>
      <c r="D715" s="783">
        <v>44258</v>
      </c>
      <c r="E715" s="783" t="s">
        <v>453</v>
      </c>
      <c r="F715" s="805" t="s">
        <v>1988</v>
      </c>
      <c r="G715" s="805">
        <v>2012</v>
      </c>
      <c r="H715" s="118" t="s">
        <v>2169</v>
      </c>
      <c r="I715" s="784">
        <v>112.2</v>
      </c>
      <c r="J715" s="784">
        <v>2990</v>
      </c>
      <c r="K715" s="118" t="s">
        <v>20</v>
      </c>
      <c r="L715" s="118" t="s">
        <v>2009</v>
      </c>
      <c r="M715" s="103" t="s">
        <v>2170</v>
      </c>
      <c r="N715" s="118" t="s">
        <v>243</v>
      </c>
      <c r="O715" s="118" t="s">
        <v>244</v>
      </c>
      <c r="P715" s="118" t="s">
        <v>427</v>
      </c>
      <c r="Q715" s="118">
        <v>0</v>
      </c>
      <c r="R715" s="783">
        <v>43894</v>
      </c>
      <c r="S715" s="783">
        <v>44258</v>
      </c>
      <c r="T715" s="107">
        <v>2058</v>
      </c>
      <c r="U715" s="108">
        <v>2</v>
      </c>
      <c r="V715" s="108">
        <v>0.8</v>
      </c>
      <c r="W715" s="108">
        <v>1.8</v>
      </c>
      <c r="X715" s="90">
        <v>1.2</v>
      </c>
      <c r="Y715" s="110">
        <v>1</v>
      </c>
      <c r="Z715" s="110">
        <v>1</v>
      </c>
      <c r="AA715" s="110">
        <v>1</v>
      </c>
      <c r="AB715" s="785">
        <f t="shared" si="26"/>
        <v>7112.45</v>
      </c>
    </row>
    <row r="716" spans="1:28" s="786" customFormat="1" ht="25.5" customHeight="1">
      <c r="A716" s="782">
        <f t="shared" si="27"/>
        <v>705</v>
      </c>
      <c r="B716" s="118" t="s">
        <v>2007</v>
      </c>
      <c r="C716" s="783">
        <v>43891</v>
      </c>
      <c r="D716" s="783">
        <v>44255</v>
      </c>
      <c r="E716" s="783" t="s">
        <v>453</v>
      </c>
      <c r="F716" s="805" t="s">
        <v>901</v>
      </c>
      <c r="G716" s="805">
        <v>2016</v>
      </c>
      <c r="H716" s="118" t="s">
        <v>2171</v>
      </c>
      <c r="I716" s="784">
        <v>112.2</v>
      </c>
      <c r="J716" s="784">
        <v>2693</v>
      </c>
      <c r="K716" s="118" t="s">
        <v>20</v>
      </c>
      <c r="L716" s="118" t="s">
        <v>2009</v>
      </c>
      <c r="M716" s="103" t="s">
        <v>2172</v>
      </c>
      <c r="N716" s="118" t="s">
        <v>243</v>
      </c>
      <c r="O716" s="118" t="s">
        <v>244</v>
      </c>
      <c r="P716" s="118" t="s">
        <v>245</v>
      </c>
      <c r="Q716" s="118">
        <v>0</v>
      </c>
      <c r="R716" s="783">
        <v>43891</v>
      </c>
      <c r="S716" s="783">
        <v>44255</v>
      </c>
      <c r="T716" s="107">
        <v>2058</v>
      </c>
      <c r="U716" s="108">
        <v>2</v>
      </c>
      <c r="V716" s="108">
        <v>0.95</v>
      </c>
      <c r="W716" s="108">
        <v>1.8</v>
      </c>
      <c r="X716" s="90">
        <v>1.2</v>
      </c>
      <c r="Y716" s="110">
        <v>1</v>
      </c>
      <c r="Z716" s="110">
        <v>1</v>
      </c>
      <c r="AA716" s="110">
        <v>1</v>
      </c>
      <c r="AB716" s="785">
        <f t="shared" si="26"/>
        <v>8446.0300000000007</v>
      </c>
    </row>
    <row r="717" spans="1:28" s="786" customFormat="1" ht="25.5" customHeight="1">
      <c r="A717" s="782">
        <f t="shared" si="27"/>
        <v>706</v>
      </c>
      <c r="B717" s="118" t="s">
        <v>2007</v>
      </c>
      <c r="C717" s="783" t="s">
        <v>2165</v>
      </c>
      <c r="D717" s="783" t="s">
        <v>2173</v>
      </c>
      <c r="E717" s="783" t="s">
        <v>453</v>
      </c>
      <c r="F717" s="805" t="s">
        <v>901</v>
      </c>
      <c r="G717" s="805">
        <v>2018</v>
      </c>
      <c r="H717" s="118" t="s">
        <v>2564</v>
      </c>
      <c r="I717" s="784">
        <v>112.2</v>
      </c>
      <c r="J717" s="784">
        <v>2830</v>
      </c>
      <c r="K717" s="118" t="s">
        <v>20</v>
      </c>
      <c r="L717" s="118" t="s">
        <v>2009</v>
      </c>
      <c r="M717" s="103"/>
      <c r="N717" s="118" t="s">
        <v>243</v>
      </c>
      <c r="O717" s="118" t="s">
        <v>244</v>
      </c>
      <c r="P717" s="118" t="s">
        <v>379</v>
      </c>
      <c r="Q717" s="118">
        <v>0</v>
      </c>
      <c r="R717" s="783" t="s">
        <v>2165</v>
      </c>
      <c r="S717" s="783" t="s">
        <v>2173</v>
      </c>
      <c r="T717" s="107">
        <v>2058</v>
      </c>
      <c r="U717" s="108">
        <v>2</v>
      </c>
      <c r="V717" s="108">
        <v>1</v>
      </c>
      <c r="W717" s="108">
        <v>1.8</v>
      </c>
      <c r="X717" s="90">
        <v>1.2</v>
      </c>
      <c r="Y717" s="110">
        <v>1</v>
      </c>
      <c r="Z717" s="110">
        <v>1</v>
      </c>
      <c r="AA717" s="110">
        <v>1</v>
      </c>
      <c r="AB717" s="785">
        <f t="shared" ref="AB717:AB780" si="28">T717*U717*V717*W717*X717*Y717*Z717*AA717</f>
        <v>8890.56</v>
      </c>
    </row>
    <row r="718" spans="1:28" s="786" customFormat="1" ht="25.5" customHeight="1">
      <c r="A718" s="782">
        <f t="shared" ref="A718:A781" si="29">A717+1</f>
        <v>707</v>
      </c>
      <c r="B718" s="118" t="s">
        <v>2007</v>
      </c>
      <c r="C718" s="783" t="s">
        <v>2165</v>
      </c>
      <c r="D718" s="783" t="s">
        <v>2173</v>
      </c>
      <c r="E718" s="783" t="s">
        <v>453</v>
      </c>
      <c r="F718" s="805" t="s">
        <v>901</v>
      </c>
      <c r="G718" s="805">
        <v>2018</v>
      </c>
      <c r="H718" s="118" t="s">
        <v>2564</v>
      </c>
      <c r="I718" s="784">
        <v>112.2</v>
      </c>
      <c r="J718" s="784">
        <v>2830</v>
      </c>
      <c r="K718" s="118" t="s">
        <v>20</v>
      </c>
      <c r="L718" s="118" t="s">
        <v>2009</v>
      </c>
      <c r="M718" s="103"/>
      <c r="N718" s="118" t="s">
        <v>243</v>
      </c>
      <c r="O718" s="118" t="s">
        <v>244</v>
      </c>
      <c r="P718" s="118" t="s">
        <v>379</v>
      </c>
      <c r="Q718" s="118">
        <v>0</v>
      </c>
      <c r="R718" s="783" t="s">
        <v>2165</v>
      </c>
      <c r="S718" s="783" t="s">
        <v>2173</v>
      </c>
      <c r="T718" s="107">
        <v>2058</v>
      </c>
      <c r="U718" s="108">
        <v>2</v>
      </c>
      <c r="V718" s="108">
        <v>1</v>
      </c>
      <c r="W718" s="108">
        <v>1.8</v>
      </c>
      <c r="X718" s="90">
        <v>1.2</v>
      </c>
      <c r="Y718" s="110">
        <v>1</v>
      </c>
      <c r="Z718" s="110">
        <v>1</v>
      </c>
      <c r="AA718" s="110">
        <v>1</v>
      </c>
      <c r="AB718" s="785">
        <f t="shared" si="28"/>
        <v>8890.56</v>
      </c>
    </row>
    <row r="719" spans="1:28" s="786" customFormat="1" ht="25.5" customHeight="1">
      <c r="A719" s="782">
        <f t="shared" si="29"/>
        <v>708</v>
      </c>
      <c r="B719" s="118" t="s">
        <v>2007</v>
      </c>
      <c r="C719" s="783">
        <v>43831</v>
      </c>
      <c r="D719" s="783">
        <v>44196</v>
      </c>
      <c r="E719" s="783" t="s">
        <v>453</v>
      </c>
      <c r="F719" s="805" t="s">
        <v>2174</v>
      </c>
      <c r="G719" s="805">
        <v>1994</v>
      </c>
      <c r="H719" s="118" t="s">
        <v>2175</v>
      </c>
      <c r="I719" s="784">
        <v>74</v>
      </c>
      <c r="J719" s="784" t="s">
        <v>20</v>
      </c>
      <c r="K719" s="118" t="s">
        <v>20</v>
      </c>
      <c r="L719" s="118" t="s">
        <v>2009</v>
      </c>
      <c r="M719" s="103" t="s">
        <v>2176</v>
      </c>
      <c r="N719" s="118" t="s">
        <v>243</v>
      </c>
      <c r="O719" s="118" t="s">
        <v>244</v>
      </c>
      <c r="P719" s="118" t="s">
        <v>429</v>
      </c>
      <c r="Q719" s="118">
        <v>0</v>
      </c>
      <c r="R719" s="783">
        <v>43831</v>
      </c>
      <c r="S719" s="783">
        <v>44196</v>
      </c>
      <c r="T719" s="107">
        <v>2058</v>
      </c>
      <c r="U719" s="108">
        <v>2</v>
      </c>
      <c r="V719" s="108">
        <v>0.6</v>
      </c>
      <c r="W719" s="108">
        <v>1.8</v>
      </c>
      <c r="X719" s="90">
        <v>1.1000000000000001</v>
      </c>
      <c r="Y719" s="110">
        <v>1</v>
      </c>
      <c r="Z719" s="110">
        <v>1</v>
      </c>
      <c r="AA719" s="110">
        <v>1</v>
      </c>
      <c r="AB719" s="785">
        <f t="shared" si="28"/>
        <v>4889.8100000000004</v>
      </c>
    </row>
    <row r="720" spans="1:28" s="786" customFormat="1" ht="38.25" customHeight="1">
      <c r="A720" s="782">
        <f t="shared" si="29"/>
        <v>709</v>
      </c>
      <c r="B720" s="118" t="s">
        <v>2007</v>
      </c>
      <c r="C720" s="783">
        <v>43831</v>
      </c>
      <c r="D720" s="783">
        <v>44196</v>
      </c>
      <c r="E720" s="783" t="s">
        <v>455</v>
      </c>
      <c r="F720" s="805" t="s">
        <v>1262</v>
      </c>
      <c r="G720" s="805">
        <v>2008</v>
      </c>
      <c r="H720" s="118" t="s">
        <v>2177</v>
      </c>
      <c r="I720" s="784" t="s">
        <v>2178</v>
      </c>
      <c r="J720" s="784">
        <v>7850</v>
      </c>
      <c r="K720" s="118" t="s">
        <v>20</v>
      </c>
      <c r="L720" s="118" t="s">
        <v>2009</v>
      </c>
      <c r="M720" s="103" t="s">
        <v>2179</v>
      </c>
      <c r="N720" s="118" t="s">
        <v>243</v>
      </c>
      <c r="O720" s="118" t="s">
        <v>244</v>
      </c>
      <c r="P720" s="118" t="s">
        <v>429</v>
      </c>
      <c r="Q720" s="118">
        <v>0</v>
      </c>
      <c r="R720" s="783">
        <v>43831</v>
      </c>
      <c r="S720" s="783">
        <v>44196</v>
      </c>
      <c r="T720" s="107">
        <v>2807</v>
      </c>
      <c r="U720" s="108">
        <v>2</v>
      </c>
      <c r="V720" s="108">
        <v>0.6</v>
      </c>
      <c r="W720" s="108">
        <v>1.8</v>
      </c>
      <c r="X720" s="90">
        <v>1</v>
      </c>
      <c r="Y720" s="110">
        <v>1</v>
      </c>
      <c r="Z720" s="110">
        <v>1</v>
      </c>
      <c r="AA720" s="110">
        <v>1</v>
      </c>
      <c r="AB720" s="785">
        <f t="shared" si="28"/>
        <v>6063.12</v>
      </c>
    </row>
    <row r="721" spans="1:28" s="786" customFormat="1" ht="38.25" customHeight="1">
      <c r="A721" s="782">
        <f t="shared" si="29"/>
        <v>710</v>
      </c>
      <c r="B721" s="118" t="s">
        <v>2007</v>
      </c>
      <c r="C721" s="783" t="s">
        <v>2064</v>
      </c>
      <c r="D721" s="783" t="s">
        <v>2065</v>
      </c>
      <c r="E721" s="783" t="s">
        <v>455</v>
      </c>
      <c r="F721" s="805" t="s">
        <v>2180</v>
      </c>
      <c r="G721" s="805">
        <v>2011</v>
      </c>
      <c r="H721" s="118" t="s">
        <v>2181</v>
      </c>
      <c r="I721" s="784" t="s">
        <v>2182</v>
      </c>
      <c r="J721" s="784">
        <v>9995</v>
      </c>
      <c r="K721" s="118" t="s">
        <v>20</v>
      </c>
      <c r="L721" s="118" t="s">
        <v>2009</v>
      </c>
      <c r="M721" s="103" t="s">
        <v>2183</v>
      </c>
      <c r="N721" s="118" t="s">
        <v>243</v>
      </c>
      <c r="O721" s="118" t="s">
        <v>244</v>
      </c>
      <c r="P721" s="118" t="s">
        <v>428</v>
      </c>
      <c r="Q721" s="118">
        <v>0</v>
      </c>
      <c r="R721" s="783" t="s">
        <v>2064</v>
      </c>
      <c r="S721" s="783" t="s">
        <v>2065</v>
      </c>
      <c r="T721" s="107">
        <v>2807</v>
      </c>
      <c r="U721" s="108">
        <v>2</v>
      </c>
      <c r="V721" s="108">
        <v>0.7</v>
      </c>
      <c r="W721" s="108">
        <v>1.8</v>
      </c>
      <c r="X721" s="90">
        <v>1</v>
      </c>
      <c r="Y721" s="110">
        <v>1</v>
      </c>
      <c r="Z721" s="110">
        <v>1</v>
      </c>
      <c r="AA721" s="110">
        <v>1</v>
      </c>
      <c r="AB721" s="785">
        <f t="shared" si="28"/>
        <v>7073.64</v>
      </c>
    </row>
    <row r="722" spans="1:28" s="786" customFormat="1" ht="38.25" customHeight="1">
      <c r="A722" s="782">
        <f t="shared" si="29"/>
        <v>711</v>
      </c>
      <c r="B722" s="118" t="s">
        <v>2007</v>
      </c>
      <c r="C722" s="783" t="s">
        <v>2184</v>
      </c>
      <c r="D722" s="783" t="s">
        <v>2185</v>
      </c>
      <c r="E722" s="783" t="s">
        <v>455</v>
      </c>
      <c r="F722" s="805" t="s">
        <v>2180</v>
      </c>
      <c r="G722" s="805">
        <v>2011</v>
      </c>
      <c r="H722" s="118" t="s">
        <v>2186</v>
      </c>
      <c r="I722" s="784" t="s">
        <v>2182</v>
      </c>
      <c r="J722" s="784">
        <v>9995</v>
      </c>
      <c r="K722" s="118" t="s">
        <v>20</v>
      </c>
      <c r="L722" s="118" t="s">
        <v>2009</v>
      </c>
      <c r="M722" s="103" t="s">
        <v>2187</v>
      </c>
      <c r="N722" s="118" t="s">
        <v>243</v>
      </c>
      <c r="O722" s="118" t="s">
        <v>244</v>
      </c>
      <c r="P722" s="118" t="s">
        <v>428</v>
      </c>
      <c r="Q722" s="118">
        <v>0</v>
      </c>
      <c r="R722" s="783" t="s">
        <v>2184</v>
      </c>
      <c r="S722" s="783" t="s">
        <v>2185</v>
      </c>
      <c r="T722" s="107">
        <v>2807</v>
      </c>
      <c r="U722" s="108">
        <v>2</v>
      </c>
      <c r="V722" s="108">
        <v>0.7</v>
      </c>
      <c r="W722" s="108">
        <v>1.8</v>
      </c>
      <c r="X722" s="90">
        <v>1</v>
      </c>
      <c r="Y722" s="110">
        <v>1</v>
      </c>
      <c r="Z722" s="110">
        <v>1</v>
      </c>
      <c r="AA722" s="110">
        <v>1</v>
      </c>
      <c r="AB722" s="785">
        <f t="shared" si="28"/>
        <v>7073.64</v>
      </c>
    </row>
    <row r="723" spans="1:28" s="786" customFormat="1" ht="38.25" customHeight="1">
      <c r="A723" s="782">
        <f t="shared" si="29"/>
        <v>712</v>
      </c>
      <c r="B723" s="118" t="s">
        <v>2007</v>
      </c>
      <c r="C723" s="783">
        <v>43875</v>
      </c>
      <c r="D723" s="783">
        <v>44240</v>
      </c>
      <c r="E723" s="783" t="s">
        <v>455</v>
      </c>
      <c r="F723" s="805" t="s">
        <v>2188</v>
      </c>
      <c r="G723" s="805">
        <v>2011</v>
      </c>
      <c r="H723" s="118" t="s">
        <v>2189</v>
      </c>
      <c r="I723" s="784" t="s">
        <v>104</v>
      </c>
      <c r="J723" s="784">
        <v>6300</v>
      </c>
      <c r="K723" s="118" t="s">
        <v>20</v>
      </c>
      <c r="L723" s="118" t="s">
        <v>2009</v>
      </c>
      <c r="M723" s="103" t="s">
        <v>2190</v>
      </c>
      <c r="N723" s="118" t="s">
        <v>454</v>
      </c>
      <c r="O723" s="118" t="s">
        <v>244</v>
      </c>
      <c r="P723" s="118" t="s">
        <v>550</v>
      </c>
      <c r="Q723" s="118">
        <v>0</v>
      </c>
      <c r="R723" s="783">
        <v>43875</v>
      </c>
      <c r="S723" s="783">
        <v>44240</v>
      </c>
      <c r="T723" s="107">
        <v>2807</v>
      </c>
      <c r="U723" s="108">
        <v>2</v>
      </c>
      <c r="V723" s="108">
        <v>0.65</v>
      </c>
      <c r="W723" s="108">
        <v>1.8</v>
      </c>
      <c r="X723" s="90">
        <v>1</v>
      </c>
      <c r="Y723" s="110">
        <v>1.4</v>
      </c>
      <c r="Z723" s="110">
        <v>1</v>
      </c>
      <c r="AA723" s="110">
        <v>1</v>
      </c>
      <c r="AB723" s="785">
        <f t="shared" si="28"/>
        <v>9195.73</v>
      </c>
    </row>
    <row r="724" spans="1:28" s="786" customFormat="1" ht="38.25" customHeight="1">
      <c r="A724" s="782">
        <f t="shared" si="29"/>
        <v>713</v>
      </c>
      <c r="B724" s="118" t="s">
        <v>2007</v>
      </c>
      <c r="C724" s="783">
        <v>43875</v>
      </c>
      <c r="D724" s="783">
        <v>44240</v>
      </c>
      <c r="E724" s="783" t="s">
        <v>455</v>
      </c>
      <c r="F724" s="805" t="s">
        <v>2188</v>
      </c>
      <c r="G724" s="805">
        <v>2011</v>
      </c>
      <c r="H724" s="118" t="s">
        <v>2191</v>
      </c>
      <c r="I724" s="784" t="s">
        <v>104</v>
      </c>
      <c r="J724" s="784">
        <v>6300</v>
      </c>
      <c r="K724" s="118" t="s">
        <v>20</v>
      </c>
      <c r="L724" s="118" t="s">
        <v>2009</v>
      </c>
      <c r="M724" s="103" t="s">
        <v>2192</v>
      </c>
      <c r="N724" s="118" t="s">
        <v>454</v>
      </c>
      <c r="O724" s="118" t="s">
        <v>244</v>
      </c>
      <c r="P724" s="118" t="s">
        <v>550</v>
      </c>
      <c r="Q724" s="118">
        <v>0</v>
      </c>
      <c r="R724" s="783">
        <v>43875</v>
      </c>
      <c r="S724" s="783">
        <v>44240</v>
      </c>
      <c r="T724" s="107">
        <v>2807</v>
      </c>
      <c r="U724" s="108">
        <v>2</v>
      </c>
      <c r="V724" s="108">
        <v>0.65</v>
      </c>
      <c r="W724" s="108">
        <v>1.8</v>
      </c>
      <c r="X724" s="90">
        <v>1</v>
      </c>
      <c r="Y724" s="110">
        <v>1.4</v>
      </c>
      <c r="Z724" s="110">
        <v>1</v>
      </c>
      <c r="AA724" s="110">
        <v>1</v>
      </c>
      <c r="AB724" s="785">
        <f t="shared" si="28"/>
        <v>9195.73</v>
      </c>
    </row>
    <row r="725" spans="1:28" s="786" customFormat="1" ht="38.25" customHeight="1">
      <c r="A725" s="782">
        <f t="shared" si="29"/>
        <v>714</v>
      </c>
      <c r="B725" s="118" t="s">
        <v>2007</v>
      </c>
      <c r="C725" s="783">
        <v>43894</v>
      </c>
      <c r="D725" s="783">
        <v>44258</v>
      </c>
      <c r="E725" s="783" t="s">
        <v>455</v>
      </c>
      <c r="F725" s="805" t="s">
        <v>1082</v>
      </c>
      <c r="G725" s="805">
        <v>2012</v>
      </c>
      <c r="H725" s="118" t="s">
        <v>2193</v>
      </c>
      <c r="I725" s="784" t="s">
        <v>104</v>
      </c>
      <c r="J725" s="784">
        <v>6300</v>
      </c>
      <c r="K725" s="118" t="s">
        <v>20</v>
      </c>
      <c r="L725" s="118" t="s">
        <v>2009</v>
      </c>
      <c r="M725" s="103" t="s">
        <v>2194</v>
      </c>
      <c r="N725" s="118" t="s">
        <v>454</v>
      </c>
      <c r="O725" s="118" t="s">
        <v>244</v>
      </c>
      <c r="P725" s="118" t="s">
        <v>427</v>
      </c>
      <c r="Q725" s="118">
        <v>0</v>
      </c>
      <c r="R725" s="783">
        <v>43894</v>
      </c>
      <c r="S725" s="783">
        <v>44258</v>
      </c>
      <c r="T725" s="107">
        <v>2807</v>
      </c>
      <c r="U725" s="108">
        <v>2</v>
      </c>
      <c r="V725" s="108">
        <v>0.8</v>
      </c>
      <c r="W725" s="108">
        <v>1.8</v>
      </c>
      <c r="X725" s="90">
        <v>1</v>
      </c>
      <c r="Y725" s="110">
        <v>1.4</v>
      </c>
      <c r="Z725" s="110">
        <v>1</v>
      </c>
      <c r="AA725" s="110">
        <v>1</v>
      </c>
      <c r="AB725" s="785">
        <f t="shared" si="28"/>
        <v>11317.82</v>
      </c>
    </row>
    <row r="726" spans="1:28" s="786" customFormat="1" ht="38.25" customHeight="1">
      <c r="A726" s="782">
        <f t="shared" si="29"/>
        <v>715</v>
      </c>
      <c r="B726" s="118" t="s">
        <v>2007</v>
      </c>
      <c r="C726" s="783">
        <v>43894</v>
      </c>
      <c r="D726" s="783">
        <v>44258</v>
      </c>
      <c r="E726" s="783" t="s">
        <v>455</v>
      </c>
      <c r="F726" s="805" t="s">
        <v>1082</v>
      </c>
      <c r="G726" s="805">
        <v>2012</v>
      </c>
      <c r="H726" s="118" t="s">
        <v>2195</v>
      </c>
      <c r="I726" s="784" t="s">
        <v>104</v>
      </c>
      <c r="J726" s="784">
        <v>6300</v>
      </c>
      <c r="K726" s="118" t="s">
        <v>20</v>
      </c>
      <c r="L726" s="118" t="s">
        <v>2009</v>
      </c>
      <c r="M726" s="103" t="s">
        <v>2196</v>
      </c>
      <c r="N726" s="118" t="s">
        <v>454</v>
      </c>
      <c r="O726" s="118" t="s">
        <v>244</v>
      </c>
      <c r="P726" s="118" t="s">
        <v>427</v>
      </c>
      <c r="Q726" s="118">
        <v>0</v>
      </c>
      <c r="R726" s="783">
        <v>43894</v>
      </c>
      <c r="S726" s="783">
        <v>44258</v>
      </c>
      <c r="T726" s="107">
        <v>2807</v>
      </c>
      <c r="U726" s="108">
        <v>2</v>
      </c>
      <c r="V726" s="108">
        <v>0.8</v>
      </c>
      <c r="W726" s="108">
        <v>1.8</v>
      </c>
      <c r="X726" s="90">
        <v>1</v>
      </c>
      <c r="Y726" s="110">
        <v>1.4</v>
      </c>
      <c r="Z726" s="110">
        <v>1</v>
      </c>
      <c r="AA726" s="110">
        <v>1</v>
      </c>
      <c r="AB726" s="785">
        <f t="shared" si="28"/>
        <v>11317.82</v>
      </c>
    </row>
    <row r="727" spans="1:28" s="786" customFormat="1" ht="38.25" customHeight="1">
      <c r="A727" s="782">
        <f t="shared" si="29"/>
        <v>716</v>
      </c>
      <c r="B727" s="118" t="s">
        <v>2007</v>
      </c>
      <c r="C727" s="783">
        <v>43894</v>
      </c>
      <c r="D727" s="783">
        <v>44258</v>
      </c>
      <c r="E727" s="783" t="s">
        <v>455</v>
      </c>
      <c r="F727" s="805" t="s">
        <v>1082</v>
      </c>
      <c r="G727" s="805">
        <v>2012</v>
      </c>
      <c r="H727" s="118" t="s">
        <v>2197</v>
      </c>
      <c r="I727" s="784" t="s">
        <v>104</v>
      </c>
      <c r="J727" s="784">
        <v>6300</v>
      </c>
      <c r="K727" s="118" t="s">
        <v>20</v>
      </c>
      <c r="L727" s="118" t="s">
        <v>2009</v>
      </c>
      <c r="M727" s="103" t="s">
        <v>2198</v>
      </c>
      <c r="N727" s="118" t="s">
        <v>454</v>
      </c>
      <c r="O727" s="118" t="s">
        <v>244</v>
      </c>
      <c r="P727" s="118" t="s">
        <v>427</v>
      </c>
      <c r="Q727" s="118">
        <v>0</v>
      </c>
      <c r="R727" s="783">
        <v>43894</v>
      </c>
      <c r="S727" s="783">
        <v>44258</v>
      </c>
      <c r="T727" s="107">
        <v>2807</v>
      </c>
      <c r="U727" s="108">
        <v>2</v>
      </c>
      <c r="V727" s="108">
        <v>0.8</v>
      </c>
      <c r="W727" s="108">
        <v>1.8</v>
      </c>
      <c r="X727" s="90">
        <v>1</v>
      </c>
      <c r="Y727" s="110">
        <v>1.4</v>
      </c>
      <c r="Z727" s="110">
        <v>1</v>
      </c>
      <c r="AA727" s="110">
        <v>1</v>
      </c>
      <c r="AB727" s="785">
        <f t="shared" si="28"/>
        <v>11317.82</v>
      </c>
    </row>
    <row r="728" spans="1:28" s="786" customFormat="1" ht="38.25" customHeight="1">
      <c r="A728" s="782">
        <f t="shared" si="29"/>
        <v>717</v>
      </c>
      <c r="B728" s="118" t="s">
        <v>2007</v>
      </c>
      <c r="C728" s="783">
        <v>43894</v>
      </c>
      <c r="D728" s="783">
        <v>44258</v>
      </c>
      <c r="E728" s="783" t="s">
        <v>455</v>
      </c>
      <c r="F728" s="805" t="s">
        <v>1082</v>
      </c>
      <c r="G728" s="805">
        <v>2012</v>
      </c>
      <c r="H728" s="118" t="s">
        <v>2199</v>
      </c>
      <c r="I728" s="784" t="s">
        <v>104</v>
      </c>
      <c r="J728" s="784">
        <v>6300</v>
      </c>
      <c r="K728" s="118" t="s">
        <v>20</v>
      </c>
      <c r="L728" s="118" t="s">
        <v>2009</v>
      </c>
      <c r="M728" s="103" t="s">
        <v>2200</v>
      </c>
      <c r="N728" s="118" t="s">
        <v>454</v>
      </c>
      <c r="O728" s="118" t="s">
        <v>244</v>
      </c>
      <c r="P728" s="118" t="s">
        <v>427</v>
      </c>
      <c r="Q728" s="118">
        <v>0</v>
      </c>
      <c r="R728" s="783">
        <v>43894</v>
      </c>
      <c r="S728" s="783">
        <v>44258</v>
      </c>
      <c r="T728" s="107">
        <v>2807</v>
      </c>
      <c r="U728" s="108">
        <v>2</v>
      </c>
      <c r="V728" s="108">
        <v>0.8</v>
      </c>
      <c r="W728" s="108">
        <v>1.8</v>
      </c>
      <c r="X728" s="90">
        <v>1</v>
      </c>
      <c r="Y728" s="110">
        <v>1.4</v>
      </c>
      <c r="Z728" s="110">
        <v>1</v>
      </c>
      <c r="AA728" s="110">
        <v>1</v>
      </c>
      <c r="AB728" s="785">
        <f t="shared" si="28"/>
        <v>11317.82</v>
      </c>
    </row>
    <row r="729" spans="1:28" s="786" customFormat="1" ht="25.5" customHeight="1">
      <c r="A729" s="782">
        <f t="shared" si="29"/>
        <v>718</v>
      </c>
      <c r="B729" s="118" t="s">
        <v>2007</v>
      </c>
      <c r="C729" s="783">
        <v>43894</v>
      </c>
      <c r="D729" s="783">
        <v>44258</v>
      </c>
      <c r="E729" s="783" t="s">
        <v>453</v>
      </c>
      <c r="F729" s="805" t="s">
        <v>2078</v>
      </c>
      <c r="G729" s="805">
        <v>2016</v>
      </c>
      <c r="H729" s="118" t="s">
        <v>2201</v>
      </c>
      <c r="I729" s="784">
        <v>125.12</v>
      </c>
      <c r="J729" s="784" t="s">
        <v>2202</v>
      </c>
      <c r="K729" s="118" t="s">
        <v>20</v>
      </c>
      <c r="L729" s="118" t="s">
        <v>2009</v>
      </c>
      <c r="M729" s="103" t="s">
        <v>2203</v>
      </c>
      <c r="N729" s="118" t="s">
        <v>243</v>
      </c>
      <c r="O729" s="118" t="s">
        <v>244</v>
      </c>
      <c r="P729" s="118" t="s">
        <v>245</v>
      </c>
      <c r="Q729" s="118">
        <v>0</v>
      </c>
      <c r="R729" s="783">
        <v>43894</v>
      </c>
      <c r="S729" s="783">
        <v>44258</v>
      </c>
      <c r="T729" s="107">
        <v>2058</v>
      </c>
      <c r="U729" s="108">
        <v>2</v>
      </c>
      <c r="V729" s="108">
        <v>0.95</v>
      </c>
      <c r="W729" s="108">
        <v>1.8</v>
      </c>
      <c r="X729" s="90">
        <v>1.4</v>
      </c>
      <c r="Y729" s="110">
        <v>1</v>
      </c>
      <c r="Z729" s="110">
        <v>1</v>
      </c>
      <c r="AA729" s="110">
        <v>1</v>
      </c>
      <c r="AB729" s="785">
        <f t="shared" si="28"/>
        <v>9853.7000000000007</v>
      </c>
    </row>
    <row r="730" spans="1:28" s="786" customFormat="1" ht="38.25" customHeight="1">
      <c r="A730" s="782">
        <f t="shared" si="29"/>
        <v>719</v>
      </c>
      <c r="B730" s="118" t="s">
        <v>2007</v>
      </c>
      <c r="C730" s="783" t="s">
        <v>2064</v>
      </c>
      <c r="D730" s="783" t="s">
        <v>2065</v>
      </c>
      <c r="E730" s="783" t="s">
        <v>455</v>
      </c>
      <c r="F730" s="805" t="s">
        <v>2204</v>
      </c>
      <c r="G730" s="805">
        <v>2011</v>
      </c>
      <c r="H730" s="118" t="s">
        <v>2205</v>
      </c>
      <c r="I730" s="784" t="s">
        <v>1751</v>
      </c>
      <c r="J730" s="784" t="s">
        <v>2206</v>
      </c>
      <c r="K730" s="118" t="s">
        <v>20</v>
      </c>
      <c r="L730" s="118" t="s">
        <v>2009</v>
      </c>
      <c r="M730" s="103" t="s">
        <v>2207</v>
      </c>
      <c r="N730" s="118" t="s">
        <v>243</v>
      </c>
      <c r="O730" s="118" t="s">
        <v>244</v>
      </c>
      <c r="P730" s="118" t="s">
        <v>428</v>
      </c>
      <c r="Q730" s="118">
        <v>0</v>
      </c>
      <c r="R730" s="783" t="s">
        <v>2064</v>
      </c>
      <c r="S730" s="783" t="s">
        <v>2065</v>
      </c>
      <c r="T730" s="107">
        <v>2807</v>
      </c>
      <c r="U730" s="108">
        <v>2</v>
      </c>
      <c r="V730" s="108">
        <v>0.7</v>
      </c>
      <c r="W730" s="108">
        <v>1.8</v>
      </c>
      <c r="X730" s="90">
        <v>1</v>
      </c>
      <c r="Y730" s="110">
        <v>1</v>
      </c>
      <c r="Z730" s="110">
        <v>1</v>
      </c>
      <c r="AA730" s="110">
        <v>1</v>
      </c>
      <c r="AB730" s="785">
        <f t="shared" si="28"/>
        <v>7073.64</v>
      </c>
    </row>
    <row r="731" spans="1:28" s="786" customFormat="1" ht="25.5" customHeight="1">
      <c r="A731" s="782">
        <f t="shared" si="29"/>
        <v>720</v>
      </c>
      <c r="B731" s="118" t="s">
        <v>2007</v>
      </c>
      <c r="C731" s="783">
        <v>43894</v>
      </c>
      <c r="D731" s="783">
        <v>44258</v>
      </c>
      <c r="E731" s="783" t="s">
        <v>453</v>
      </c>
      <c r="F731" s="805" t="s">
        <v>901</v>
      </c>
      <c r="G731" s="805">
        <v>2012</v>
      </c>
      <c r="H731" s="118" t="s">
        <v>2208</v>
      </c>
      <c r="I731" s="784">
        <v>112.2</v>
      </c>
      <c r="J731" s="784">
        <v>2830</v>
      </c>
      <c r="K731" s="118" t="s">
        <v>20</v>
      </c>
      <c r="L731" s="118" t="s">
        <v>2009</v>
      </c>
      <c r="M731" s="103" t="s">
        <v>2209</v>
      </c>
      <c r="N731" s="118" t="s">
        <v>243</v>
      </c>
      <c r="O731" s="118" t="s">
        <v>244</v>
      </c>
      <c r="P731" s="118" t="s">
        <v>427</v>
      </c>
      <c r="Q731" s="118">
        <v>0</v>
      </c>
      <c r="R731" s="783">
        <v>43894</v>
      </c>
      <c r="S731" s="783">
        <v>44258</v>
      </c>
      <c r="T731" s="107">
        <v>2058</v>
      </c>
      <c r="U731" s="108">
        <v>2</v>
      </c>
      <c r="V731" s="108">
        <v>0.8</v>
      </c>
      <c r="W731" s="108">
        <v>1.8</v>
      </c>
      <c r="X731" s="90">
        <v>1.2</v>
      </c>
      <c r="Y731" s="110">
        <v>1</v>
      </c>
      <c r="Z731" s="110">
        <v>1</v>
      </c>
      <c r="AA731" s="110">
        <v>1</v>
      </c>
      <c r="AB731" s="785">
        <f t="shared" si="28"/>
        <v>7112.45</v>
      </c>
    </row>
    <row r="732" spans="1:28" s="786" customFormat="1" ht="38.25" customHeight="1">
      <c r="A732" s="782">
        <f t="shared" si="29"/>
        <v>721</v>
      </c>
      <c r="B732" s="118" t="s">
        <v>2007</v>
      </c>
      <c r="C732" s="783">
        <v>43894</v>
      </c>
      <c r="D732" s="783">
        <v>44258</v>
      </c>
      <c r="E732" s="783" t="s">
        <v>455</v>
      </c>
      <c r="F732" s="805" t="s">
        <v>2036</v>
      </c>
      <c r="G732" s="805">
        <v>2012</v>
      </c>
      <c r="H732" s="118" t="s">
        <v>2210</v>
      </c>
      <c r="I732" s="784" t="s">
        <v>2129</v>
      </c>
      <c r="J732" s="784">
        <v>6300</v>
      </c>
      <c r="K732" s="118" t="s">
        <v>20</v>
      </c>
      <c r="L732" s="118" t="s">
        <v>2009</v>
      </c>
      <c r="M732" s="103" t="s">
        <v>2211</v>
      </c>
      <c r="N732" s="118" t="s">
        <v>454</v>
      </c>
      <c r="O732" s="118" t="s">
        <v>244</v>
      </c>
      <c r="P732" s="118" t="s">
        <v>427</v>
      </c>
      <c r="Q732" s="118">
        <v>0</v>
      </c>
      <c r="R732" s="783">
        <v>43894</v>
      </c>
      <c r="S732" s="783">
        <v>44258</v>
      </c>
      <c r="T732" s="107">
        <v>2807</v>
      </c>
      <c r="U732" s="108">
        <v>2</v>
      </c>
      <c r="V732" s="108">
        <v>0.8</v>
      </c>
      <c r="W732" s="108">
        <v>1.8</v>
      </c>
      <c r="X732" s="90">
        <v>1</v>
      </c>
      <c r="Y732" s="110">
        <v>1.4</v>
      </c>
      <c r="Z732" s="110">
        <v>1</v>
      </c>
      <c r="AA732" s="110">
        <v>1</v>
      </c>
      <c r="AB732" s="785">
        <f t="shared" si="28"/>
        <v>11317.82</v>
      </c>
    </row>
    <row r="733" spans="1:28" s="786" customFormat="1" ht="25.5" customHeight="1">
      <c r="A733" s="782">
        <f t="shared" si="29"/>
        <v>722</v>
      </c>
      <c r="B733" s="118" t="s">
        <v>2007</v>
      </c>
      <c r="C733" s="783">
        <v>43894</v>
      </c>
      <c r="D733" s="783">
        <v>44258</v>
      </c>
      <c r="E733" s="783" t="s">
        <v>453</v>
      </c>
      <c r="F733" s="805" t="s">
        <v>901</v>
      </c>
      <c r="G733" s="805">
        <v>2012</v>
      </c>
      <c r="H733" s="118" t="s">
        <v>2212</v>
      </c>
      <c r="I733" s="784">
        <v>112.2</v>
      </c>
      <c r="J733" s="784">
        <v>2830</v>
      </c>
      <c r="K733" s="118" t="s">
        <v>20</v>
      </c>
      <c r="L733" s="118" t="s">
        <v>2009</v>
      </c>
      <c r="M733" s="103" t="s">
        <v>2213</v>
      </c>
      <c r="N733" s="118" t="s">
        <v>243</v>
      </c>
      <c r="O733" s="118" t="s">
        <v>244</v>
      </c>
      <c r="P733" s="118" t="s">
        <v>427</v>
      </c>
      <c r="Q733" s="118">
        <v>0</v>
      </c>
      <c r="R733" s="783">
        <v>43894</v>
      </c>
      <c r="S733" s="783">
        <v>44258</v>
      </c>
      <c r="T733" s="107">
        <v>2058</v>
      </c>
      <c r="U733" s="108">
        <v>2</v>
      </c>
      <c r="V733" s="108">
        <v>0.8</v>
      </c>
      <c r="W733" s="108">
        <v>1.8</v>
      </c>
      <c r="X733" s="90">
        <v>1.2</v>
      </c>
      <c r="Y733" s="110">
        <v>1</v>
      </c>
      <c r="Z733" s="110">
        <v>1</v>
      </c>
      <c r="AA733" s="110">
        <v>1</v>
      </c>
      <c r="AB733" s="785">
        <f t="shared" si="28"/>
        <v>7112.45</v>
      </c>
    </row>
    <row r="734" spans="1:28" s="786" customFormat="1" ht="38.25" customHeight="1">
      <c r="A734" s="782">
        <f t="shared" si="29"/>
        <v>723</v>
      </c>
      <c r="B734" s="118" t="s">
        <v>2007</v>
      </c>
      <c r="C734" s="783">
        <v>43815</v>
      </c>
      <c r="D734" s="783">
        <v>44180</v>
      </c>
      <c r="E734" s="783" t="s">
        <v>455</v>
      </c>
      <c r="F734" s="805" t="s">
        <v>1082</v>
      </c>
      <c r="G734" s="805">
        <v>2011</v>
      </c>
      <c r="H734" s="118" t="s">
        <v>2214</v>
      </c>
      <c r="I734" s="784" t="s">
        <v>2129</v>
      </c>
      <c r="J734" s="784">
        <v>6300</v>
      </c>
      <c r="K734" s="118" t="s">
        <v>20</v>
      </c>
      <c r="L734" s="118" t="s">
        <v>2009</v>
      </c>
      <c r="M734" s="103" t="s">
        <v>2215</v>
      </c>
      <c r="N734" s="118" t="s">
        <v>454</v>
      </c>
      <c r="O734" s="118" t="s">
        <v>244</v>
      </c>
      <c r="P734" s="118" t="s">
        <v>428</v>
      </c>
      <c r="Q734" s="118">
        <v>0</v>
      </c>
      <c r="R734" s="783">
        <v>43815</v>
      </c>
      <c r="S734" s="783">
        <v>44180</v>
      </c>
      <c r="T734" s="107">
        <v>2807</v>
      </c>
      <c r="U734" s="108">
        <v>2</v>
      </c>
      <c r="V734" s="108">
        <v>0.7</v>
      </c>
      <c r="W734" s="108">
        <v>1.8</v>
      </c>
      <c r="X734" s="90">
        <v>1</v>
      </c>
      <c r="Y734" s="110">
        <v>1.4</v>
      </c>
      <c r="Z734" s="110">
        <v>1</v>
      </c>
      <c r="AA734" s="110">
        <v>1</v>
      </c>
      <c r="AB734" s="785">
        <f t="shared" si="28"/>
        <v>9903.1</v>
      </c>
    </row>
    <row r="735" spans="1:28" s="786" customFormat="1" ht="25.5" customHeight="1">
      <c r="A735" s="782">
        <f t="shared" si="29"/>
        <v>724</v>
      </c>
      <c r="B735" s="118" t="s">
        <v>2007</v>
      </c>
      <c r="C735" s="783">
        <v>43894</v>
      </c>
      <c r="D735" s="783">
        <v>44258</v>
      </c>
      <c r="E735" s="783" t="s">
        <v>453</v>
      </c>
      <c r="F735" s="805" t="s">
        <v>901</v>
      </c>
      <c r="G735" s="805">
        <v>2012</v>
      </c>
      <c r="H735" s="118" t="s">
        <v>2216</v>
      </c>
      <c r="I735" s="784">
        <v>112.2</v>
      </c>
      <c r="J735" s="784">
        <v>2830</v>
      </c>
      <c r="K735" s="118" t="s">
        <v>20</v>
      </c>
      <c r="L735" s="118" t="s">
        <v>2009</v>
      </c>
      <c r="M735" s="103" t="s">
        <v>2217</v>
      </c>
      <c r="N735" s="118" t="s">
        <v>243</v>
      </c>
      <c r="O735" s="118" t="s">
        <v>244</v>
      </c>
      <c r="P735" s="118" t="s">
        <v>427</v>
      </c>
      <c r="Q735" s="118">
        <v>0</v>
      </c>
      <c r="R735" s="783">
        <v>43894</v>
      </c>
      <c r="S735" s="783">
        <v>44258</v>
      </c>
      <c r="T735" s="107">
        <v>2058</v>
      </c>
      <c r="U735" s="108">
        <v>2</v>
      </c>
      <c r="V735" s="108">
        <v>0.8</v>
      </c>
      <c r="W735" s="108">
        <v>1.8</v>
      </c>
      <c r="X735" s="90">
        <v>1.2</v>
      </c>
      <c r="Y735" s="110">
        <v>1</v>
      </c>
      <c r="Z735" s="110">
        <v>1</v>
      </c>
      <c r="AA735" s="110">
        <v>1</v>
      </c>
      <c r="AB735" s="785">
        <f t="shared" si="28"/>
        <v>7112.45</v>
      </c>
    </row>
    <row r="736" spans="1:28" s="786" customFormat="1" ht="25.5" customHeight="1">
      <c r="A736" s="782">
        <f t="shared" si="29"/>
        <v>725</v>
      </c>
      <c r="B736" s="118" t="s">
        <v>2007</v>
      </c>
      <c r="C736" s="783">
        <v>43894</v>
      </c>
      <c r="D736" s="783">
        <v>44258</v>
      </c>
      <c r="E736" s="783" t="s">
        <v>453</v>
      </c>
      <c r="F736" s="805" t="s">
        <v>901</v>
      </c>
      <c r="G736" s="805">
        <v>2012</v>
      </c>
      <c r="H736" s="118" t="s">
        <v>2218</v>
      </c>
      <c r="I736" s="784">
        <v>112.2</v>
      </c>
      <c r="J736" s="784">
        <v>2830</v>
      </c>
      <c r="K736" s="118" t="s">
        <v>20</v>
      </c>
      <c r="L736" s="118" t="s">
        <v>2009</v>
      </c>
      <c r="M736" s="103" t="s">
        <v>2219</v>
      </c>
      <c r="N736" s="118" t="s">
        <v>243</v>
      </c>
      <c r="O736" s="118" t="s">
        <v>244</v>
      </c>
      <c r="P736" s="118" t="s">
        <v>427</v>
      </c>
      <c r="Q736" s="118">
        <v>0</v>
      </c>
      <c r="R736" s="783">
        <v>43894</v>
      </c>
      <c r="S736" s="783">
        <v>44258</v>
      </c>
      <c r="T736" s="107">
        <v>2058</v>
      </c>
      <c r="U736" s="108">
        <v>2</v>
      </c>
      <c r="V736" s="108">
        <v>0.8</v>
      </c>
      <c r="W736" s="108">
        <v>1.8</v>
      </c>
      <c r="X736" s="90">
        <v>1.2</v>
      </c>
      <c r="Y736" s="110">
        <v>1</v>
      </c>
      <c r="Z736" s="110">
        <v>1</v>
      </c>
      <c r="AA736" s="110">
        <v>1</v>
      </c>
      <c r="AB736" s="785">
        <f t="shared" si="28"/>
        <v>7112.45</v>
      </c>
    </row>
    <row r="737" spans="1:28" s="786" customFormat="1" ht="25.5" customHeight="1">
      <c r="A737" s="782">
        <f t="shared" si="29"/>
        <v>726</v>
      </c>
      <c r="B737" s="118" t="s">
        <v>2007</v>
      </c>
      <c r="C737" s="783">
        <v>43894</v>
      </c>
      <c r="D737" s="783">
        <v>44258</v>
      </c>
      <c r="E737" s="783" t="s">
        <v>453</v>
      </c>
      <c r="F737" s="805" t="s">
        <v>901</v>
      </c>
      <c r="G737" s="805">
        <v>2012</v>
      </c>
      <c r="H737" s="118" t="s">
        <v>2220</v>
      </c>
      <c r="I737" s="784">
        <v>112.2</v>
      </c>
      <c r="J737" s="784">
        <v>2830</v>
      </c>
      <c r="K737" s="118" t="s">
        <v>20</v>
      </c>
      <c r="L737" s="118" t="s">
        <v>2009</v>
      </c>
      <c r="M737" s="103" t="s">
        <v>2221</v>
      </c>
      <c r="N737" s="118" t="s">
        <v>243</v>
      </c>
      <c r="O737" s="118" t="s">
        <v>244</v>
      </c>
      <c r="P737" s="118" t="s">
        <v>427</v>
      </c>
      <c r="Q737" s="118">
        <v>0</v>
      </c>
      <c r="R737" s="783">
        <v>43894</v>
      </c>
      <c r="S737" s="783">
        <v>44258</v>
      </c>
      <c r="T737" s="107">
        <v>2058</v>
      </c>
      <c r="U737" s="108">
        <v>2</v>
      </c>
      <c r="V737" s="108">
        <v>0.8</v>
      </c>
      <c r="W737" s="108">
        <v>1.8</v>
      </c>
      <c r="X737" s="90">
        <v>1.2</v>
      </c>
      <c r="Y737" s="110">
        <v>1</v>
      </c>
      <c r="Z737" s="110">
        <v>1</v>
      </c>
      <c r="AA737" s="110">
        <v>1</v>
      </c>
      <c r="AB737" s="785">
        <f t="shared" si="28"/>
        <v>7112.45</v>
      </c>
    </row>
    <row r="738" spans="1:28" s="786" customFormat="1" ht="51" customHeight="1">
      <c r="A738" s="782">
        <f t="shared" si="29"/>
        <v>727</v>
      </c>
      <c r="B738" s="118" t="s">
        <v>2007</v>
      </c>
      <c r="C738" s="783" t="s">
        <v>2064</v>
      </c>
      <c r="D738" s="783" t="s">
        <v>2065</v>
      </c>
      <c r="E738" s="783" t="s">
        <v>465</v>
      </c>
      <c r="F738" s="805" t="s">
        <v>2066</v>
      </c>
      <c r="G738" s="805">
        <v>2011</v>
      </c>
      <c r="H738" s="118" t="s">
        <v>780</v>
      </c>
      <c r="I738" s="784" t="s">
        <v>2067</v>
      </c>
      <c r="J738" s="784">
        <v>4200</v>
      </c>
      <c r="K738" s="118" t="s">
        <v>20</v>
      </c>
      <c r="L738" s="118" t="s">
        <v>2009</v>
      </c>
      <c r="M738" s="103" t="s">
        <v>2222</v>
      </c>
      <c r="N738" s="118" t="s">
        <v>243</v>
      </c>
      <c r="O738" s="118" t="s">
        <v>244</v>
      </c>
      <c r="P738" s="118" t="s">
        <v>428</v>
      </c>
      <c r="Q738" s="118">
        <v>0</v>
      </c>
      <c r="R738" s="783" t="s">
        <v>2064</v>
      </c>
      <c r="S738" s="783" t="s">
        <v>2065</v>
      </c>
      <c r="T738" s="107">
        <v>899</v>
      </c>
      <c r="U738" s="108">
        <v>1.2</v>
      </c>
      <c r="V738" s="108">
        <v>0.7</v>
      </c>
      <c r="W738" s="108">
        <v>1.8</v>
      </c>
      <c r="X738" s="90">
        <v>1</v>
      </c>
      <c r="Y738" s="110">
        <v>1</v>
      </c>
      <c r="Z738" s="110">
        <v>1</v>
      </c>
      <c r="AA738" s="110">
        <v>1</v>
      </c>
      <c r="AB738" s="785">
        <f t="shared" si="28"/>
        <v>1359.29</v>
      </c>
    </row>
    <row r="739" spans="1:28" s="786" customFormat="1" ht="51" customHeight="1">
      <c r="A739" s="782">
        <f t="shared" si="29"/>
        <v>728</v>
      </c>
      <c r="B739" s="118" t="s">
        <v>2007</v>
      </c>
      <c r="C739" s="783" t="s">
        <v>2064</v>
      </c>
      <c r="D739" s="783" t="s">
        <v>2065</v>
      </c>
      <c r="E739" s="783" t="s">
        <v>465</v>
      </c>
      <c r="F739" s="805" t="s">
        <v>2223</v>
      </c>
      <c r="G739" s="805">
        <v>2011</v>
      </c>
      <c r="H739" s="118" t="s">
        <v>780</v>
      </c>
      <c r="I739" s="784" t="s">
        <v>1718</v>
      </c>
      <c r="J739" s="784">
        <v>2500</v>
      </c>
      <c r="K739" s="118" t="s">
        <v>20</v>
      </c>
      <c r="L739" s="118" t="s">
        <v>2009</v>
      </c>
      <c r="M739" s="103" t="s">
        <v>2224</v>
      </c>
      <c r="N739" s="118" t="s">
        <v>243</v>
      </c>
      <c r="O739" s="118" t="s">
        <v>244</v>
      </c>
      <c r="P739" s="118" t="s">
        <v>428</v>
      </c>
      <c r="Q739" s="118">
        <v>0</v>
      </c>
      <c r="R739" s="783" t="s">
        <v>2064</v>
      </c>
      <c r="S739" s="783" t="s">
        <v>2065</v>
      </c>
      <c r="T739" s="107">
        <v>899</v>
      </c>
      <c r="U739" s="108">
        <v>1.2</v>
      </c>
      <c r="V739" s="108">
        <v>0.7</v>
      </c>
      <c r="W739" s="108">
        <v>1.8</v>
      </c>
      <c r="X739" s="90">
        <v>1</v>
      </c>
      <c r="Y739" s="110">
        <v>1</v>
      </c>
      <c r="Z739" s="110">
        <v>1</v>
      </c>
      <c r="AA739" s="110">
        <v>1</v>
      </c>
      <c r="AB739" s="785">
        <f t="shared" si="28"/>
        <v>1359.29</v>
      </c>
    </row>
    <row r="740" spans="1:28" s="786" customFormat="1" ht="51" customHeight="1">
      <c r="A740" s="782">
        <f t="shared" si="29"/>
        <v>729</v>
      </c>
      <c r="B740" s="118" t="s">
        <v>2007</v>
      </c>
      <c r="C740" s="783" t="s">
        <v>2225</v>
      </c>
      <c r="D740" s="783" t="s">
        <v>2226</v>
      </c>
      <c r="E740" s="783" t="s">
        <v>465</v>
      </c>
      <c r="F740" s="805" t="s">
        <v>2223</v>
      </c>
      <c r="G740" s="805">
        <v>2011</v>
      </c>
      <c r="H740" s="118" t="s">
        <v>780</v>
      </c>
      <c r="I740" s="784" t="s">
        <v>2227</v>
      </c>
      <c r="J740" s="784">
        <v>3500</v>
      </c>
      <c r="K740" s="118" t="s">
        <v>20</v>
      </c>
      <c r="L740" s="118" t="s">
        <v>2009</v>
      </c>
      <c r="M740" s="103" t="s">
        <v>2228</v>
      </c>
      <c r="N740" s="118" t="s">
        <v>243</v>
      </c>
      <c r="O740" s="118" t="s">
        <v>244</v>
      </c>
      <c r="P740" s="118">
        <v>4</v>
      </c>
      <c r="Q740" s="118">
        <v>0</v>
      </c>
      <c r="R740" s="783" t="s">
        <v>2225</v>
      </c>
      <c r="S740" s="783" t="s">
        <v>2226</v>
      </c>
      <c r="T740" s="107">
        <v>899</v>
      </c>
      <c r="U740" s="108">
        <v>1.2</v>
      </c>
      <c r="V740" s="108">
        <v>0.95</v>
      </c>
      <c r="W740" s="108">
        <v>1.8</v>
      </c>
      <c r="X740" s="90">
        <v>1</v>
      </c>
      <c r="Y740" s="110">
        <v>1</v>
      </c>
      <c r="Z740" s="110">
        <v>1</v>
      </c>
      <c r="AA740" s="110">
        <v>1</v>
      </c>
      <c r="AB740" s="785">
        <f t="shared" si="28"/>
        <v>1844.75</v>
      </c>
    </row>
    <row r="741" spans="1:28" s="786" customFormat="1" ht="25.5" customHeight="1">
      <c r="A741" s="782">
        <f t="shared" si="29"/>
        <v>730</v>
      </c>
      <c r="B741" s="118" t="s">
        <v>2563</v>
      </c>
      <c r="C741" s="783">
        <v>43870</v>
      </c>
      <c r="D741" s="783">
        <v>44235</v>
      </c>
      <c r="E741" s="783" t="s">
        <v>453</v>
      </c>
      <c r="F741" s="805" t="s">
        <v>2229</v>
      </c>
      <c r="G741" s="805" t="s">
        <v>1433</v>
      </c>
      <c r="H741" s="118" t="s">
        <v>2230</v>
      </c>
      <c r="I741" s="784">
        <v>79.599999999999994</v>
      </c>
      <c r="J741" s="784" t="s">
        <v>20</v>
      </c>
      <c r="K741" s="118" t="s">
        <v>20</v>
      </c>
      <c r="L741" s="118" t="s">
        <v>2562</v>
      </c>
      <c r="M741" s="103" t="s">
        <v>2231</v>
      </c>
      <c r="N741" s="118" t="s">
        <v>243</v>
      </c>
      <c r="O741" s="118" t="s">
        <v>244</v>
      </c>
      <c r="P741" s="118" t="s">
        <v>429</v>
      </c>
      <c r="Q741" s="118" t="s">
        <v>246</v>
      </c>
      <c r="R741" s="783">
        <v>43870</v>
      </c>
      <c r="S741" s="783">
        <v>44235</v>
      </c>
      <c r="T741" s="107">
        <v>2058</v>
      </c>
      <c r="U741" s="108">
        <v>1.1000000000000001</v>
      </c>
      <c r="V741" s="108">
        <v>0.6</v>
      </c>
      <c r="W741" s="108">
        <v>1.8</v>
      </c>
      <c r="X741" s="90">
        <v>1.1000000000000001</v>
      </c>
      <c r="Y741" s="110">
        <v>1</v>
      </c>
      <c r="Z741" s="110">
        <v>1</v>
      </c>
      <c r="AA741" s="110">
        <v>1</v>
      </c>
      <c r="AB741" s="785">
        <f t="shared" si="28"/>
        <v>2689.39</v>
      </c>
    </row>
    <row r="742" spans="1:28" s="786" customFormat="1" ht="25.5" customHeight="1">
      <c r="A742" s="782">
        <f t="shared" si="29"/>
        <v>731</v>
      </c>
      <c r="B742" s="118" t="s">
        <v>2563</v>
      </c>
      <c r="C742" s="783">
        <v>43870</v>
      </c>
      <c r="D742" s="783">
        <v>44235</v>
      </c>
      <c r="E742" s="783" t="s">
        <v>453</v>
      </c>
      <c r="F742" s="805" t="s">
        <v>2232</v>
      </c>
      <c r="G742" s="805" t="s">
        <v>290</v>
      </c>
      <c r="H742" s="118" t="s">
        <v>2233</v>
      </c>
      <c r="I742" s="784">
        <v>79.599999999999994</v>
      </c>
      <c r="J742" s="784" t="s">
        <v>20</v>
      </c>
      <c r="K742" s="118" t="s">
        <v>20</v>
      </c>
      <c r="L742" s="118" t="s">
        <v>2562</v>
      </c>
      <c r="M742" s="103" t="s">
        <v>2234</v>
      </c>
      <c r="N742" s="118" t="s">
        <v>243</v>
      </c>
      <c r="O742" s="118" t="s">
        <v>244</v>
      </c>
      <c r="P742" s="118" t="s">
        <v>428</v>
      </c>
      <c r="Q742" s="118" t="s">
        <v>246</v>
      </c>
      <c r="R742" s="783">
        <v>43870</v>
      </c>
      <c r="S742" s="783">
        <v>44235</v>
      </c>
      <c r="T742" s="107">
        <v>2058</v>
      </c>
      <c r="U742" s="108">
        <v>1.1000000000000001</v>
      </c>
      <c r="V742" s="108">
        <v>0.7</v>
      </c>
      <c r="W742" s="108">
        <v>1.8</v>
      </c>
      <c r="X742" s="90">
        <v>1.1000000000000001</v>
      </c>
      <c r="Y742" s="110">
        <v>1</v>
      </c>
      <c r="Z742" s="110">
        <v>1</v>
      </c>
      <c r="AA742" s="110">
        <v>1</v>
      </c>
      <c r="AB742" s="785">
        <f t="shared" si="28"/>
        <v>3137.63</v>
      </c>
    </row>
    <row r="743" spans="1:28" s="786" customFormat="1" ht="25.5" customHeight="1">
      <c r="A743" s="782">
        <f t="shared" si="29"/>
        <v>732</v>
      </c>
      <c r="B743" s="118" t="s">
        <v>2563</v>
      </c>
      <c r="C743" s="783">
        <v>43870</v>
      </c>
      <c r="D743" s="783">
        <v>44235</v>
      </c>
      <c r="E743" s="783" t="s">
        <v>453</v>
      </c>
      <c r="F743" s="805" t="s">
        <v>1217</v>
      </c>
      <c r="G743" s="805" t="s">
        <v>1433</v>
      </c>
      <c r="H743" s="118" t="s">
        <v>2235</v>
      </c>
      <c r="I743" s="784">
        <v>123.8</v>
      </c>
      <c r="J743" s="784" t="s">
        <v>20</v>
      </c>
      <c r="K743" s="118" t="s">
        <v>20</v>
      </c>
      <c r="L743" s="118" t="s">
        <v>2562</v>
      </c>
      <c r="M743" s="103" t="s">
        <v>2236</v>
      </c>
      <c r="N743" s="118" t="s">
        <v>454</v>
      </c>
      <c r="O743" s="118" t="s">
        <v>244</v>
      </c>
      <c r="P743" s="118" t="s">
        <v>429</v>
      </c>
      <c r="Q743" s="118" t="s">
        <v>246</v>
      </c>
      <c r="R743" s="783">
        <v>43870</v>
      </c>
      <c r="S743" s="783">
        <v>44235</v>
      </c>
      <c r="T743" s="107">
        <v>2058</v>
      </c>
      <c r="U743" s="108">
        <v>1.1000000000000001</v>
      </c>
      <c r="V743" s="108">
        <v>0.6</v>
      </c>
      <c r="W743" s="108">
        <v>1.8</v>
      </c>
      <c r="X743" s="90">
        <v>1.4</v>
      </c>
      <c r="Y743" s="110">
        <v>1.1599999999999999</v>
      </c>
      <c r="Z743" s="110">
        <v>1</v>
      </c>
      <c r="AA743" s="110">
        <v>1</v>
      </c>
      <c r="AB743" s="785">
        <f t="shared" si="28"/>
        <v>3970.52</v>
      </c>
    </row>
    <row r="744" spans="1:28" s="786" customFormat="1" ht="25.5" customHeight="1">
      <c r="A744" s="782">
        <f t="shared" si="29"/>
        <v>733</v>
      </c>
      <c r="B744" s="118" t="s">
        <v>2563</v>
      </c>
      <c r="C744" s="783">
        <v>43870</v>
      </c>
      <c r="D744" s="783">
        <v>44235</v>
      </c>
      <c r="E744" s="783" t="s">
        <v>453</v>
      </c>
      <c r="F744" s="805" t="s">
        <v>1217</v>
      </c>
      <c r="G744" s="805" t="s">
        <v>1433</v>
      </c>
      <c r="H744" s="118" t="s">
        <v>2237</v>
      </c>
      <c r="I744" s="784">
        <v>123.8</v>
      </c>
      <c r="J744" s="784" t="s">
        <v>20</v>
      </c>
      <c r="K744" s="118" t="s">
        <v>20</v>
      </c>
      <c r="L744" s="118" t="s">
        <v>2562</v>
      </c>
      <c r="M744" s="103" t="s">
        <v>2238</v>
      </c>
      <c r="N744" s="118" t="s">
        <v>454</v>
      </c>
      <c r="O744" s="118" t="s">
        <v>244</v>
      </c>
      <c r="P744" s="118" t="s">
        <v>429</v>
      </c>
      <c r="Q744" s="118" t="s">
        <v>246</v>
      </c>
      <c r="R744" s="783">
        <v>43870</v>
      </c>
      <c r="S744" s="783">
        <v>44235</v>
      </c>
      <c r="T744" s="107">
        <v>2058</v>
      </c>
      <c r="U744" s="108">
        <v>1.1000000000000001</v>
      </c>
      <c r="V744" s="108">
        <v>0.6</v>
      </c>
      <c r="W744" s="108">
        <v>1.8</v>
      </c>
      <c r="X744" s="90">
        <v>1.4</v>
      </c>
      <c r="Y744" s="110">
        <v>1.1599999999999999</v>
      </c>
      <c r="Z744" s="110">
        <v>1</v>
      </c>
      <c r="AA744" s="110">
        <v>1</v>
      </c>
      <c r="AB744" s="785">
        <f t="shared" si="28"/>
        <v>3970.52</v>
      </c>
    </row>
    <row r="745" spans="1:28" s="786" customFormat="1" ht="38.25" customHeight="1">
      <c r="A745" s="782">
        <f t="shared" si="29"/>
        <v>734</v>
      </c>
      <c r="B745" s="118" t="s">
        <v>2563</v>
      </c>
      <c r="C745" s="783">
        <v>43870</v>
      </c>
      <c r="D745" s="783">
        <v>44235</v>
      </c>
      <c r="E745" s="783" t="s">
        <v>455</v>
      </c>
      <c r="F745" s="805" t="s">
        <v>2239</v>
      </c>
      <c r="G745" s="805" t="s">
        <v>2241</v>
      </c>
      <c r="H745" s="118" t="s">
        <v>2240</v>
      </c>
      <c r="I745" s="784" t="s">
        <v>2242</v>
      </c>
      <c r="J745" s="784" t="s">
        <v>1154</v>
      </c>
      <c r="K745" s="118" t="s">
        <v>20</v>
      </c>
      <c r="L745" s="118" t="s">
        <v>2562</v>
      </c>
      <c r="M745" s="103" t="s">
        <v>2243</v>
      </c>
      <c r="N745" s="118" t="s">
        <v>243</v>
      </c>
      <c r="O745" s="118" t="s">
        <v>244</v>
      </c>
      <c r="P745" s="118" t="s">
        <v>319</v>
      </c>
      <c r="Q745" s="118" t="s">
        <v>246</v>
      </c>
      <c r="R745" s="783">
        <v>43870</v>
      </c>
      <c r="S745" s="783">
        <v>44235</v>
      </c>
      <c r="T745" s="107">
        <v>2807</v>
      </c>
      <c r="U745" s="108">
        <v>1.1000000000000001</v>
      </c>
      <c r="V745" s="108">
        <v>0.9</v>
      </c>
      <c r="W745" s="108">
        <v>1.8</v>
      </c>
      <c r="X745" s="90">
        <v>1</v>
      </c>
      <c r="Y745" s="110">
        <v>1</v>
      </c>
      <c r="Z745" s="110">
        <v>1</v>
      </c>
      <c r="AA745" s="110">
        <v>1</v>
      </c>
      <c r="AB745" s="785">
        <f t="shared" si="28"/>
        <v>5002.07</v>
      </c>
    </row>
    <row r="746" spans="1:28" s="786" customFormat="1" ht="38.25" customHeight="1">
      <c r="A746" s="782">
        <f t="shared" si="29"/>
        <v>735</v>
      </c>
      <c r="B746" s="118" t="s">
        <v>2563</v>
      </c>
      <c r="C746" s="783">
        <v>43870</v>
      </c>
      <c r="D746" s="783">
        <v>44235</v>
      </c>
      <c r="E746" s="783" t="s">
        <v>456</v>
      </c>
      <c r="F746" s="805" t="s">
        <v>2244</v>
      </c>
      <c r="G746" s="805" t="s">
        <v>1963</v>
      </c>
      <c r="H746" s="118" t="s">
        <v>2245</v>
      </c>
      <c r="I746" s="784" t="s">
        <v>2246</v>
      </c>
      <c r="J746" s="784" t="s">
        <v>2247</v>
      </c>
      <c r="K746" s="118" t="s">
        <v>20</v>
      </c>
      <c r="L746" s="118" t="s">
        <v>2562</v>
      </c>
      <c r="M746" s="103" t="s">
        <v>2248</v>
      </c>
      <c r="N746" s="118" t="s">
        <v>243</v>
      </c>
      <c r="O746" s="118" t="s">
        <v>244</v>
      </c>
      <c r="P746" s="118" t="s">
        <v>230</v>
      </c>
      <c r="Q746" s="118" t="s">
        <v>246</v>
      </c>
      <c r="R746" s="783">
        <v>43870</v>
      </c>
      <c r="S746" s="783">
        <v>44235</v>
      </c>
      <c r="T746" s="107">
        <v>4227</v>
      </c>
      <c r="U746" s="108">
        <v>1.1000000000000001</v>
      </c>
      <c r="V746" s="108">
        <v>0.5</v>
      </c>
      <c r="W746" s="108">
        <v>1.8</v>
      </c>
      <c r="X746" s="90">
        <v>1</v>
      </c>
      <c r="Y746" s="110">
        <v>1</v>
      </c>
      <c r="Z746" s="110">
        <v>1</v>
      </c>
      <c r="AA746" s="110">
        <v>1</v>
      </c>
      <c r="AB746" s="785">
        <f t="shared" si="28"/>
        <v>4184.7299999999996</v>
      </c>
    </row>
    <row r="747" spans="1:28" s="786" customFormat="1" ht="38.25" customHeight="1">
      <c r="A747" s="782">
        <f t="shared" si="29"/>
        <v>736</v>
      </c>
      <c r="B747" s="118" t="s">
        <v>2563</v>
      </c>
      <c r="C747" s="783">
        <v>43863</v>
      </c>
      <c r="D747" s="783">
        <v>44228</v>
      </c>
      <c r="E747" s="783" t="s">
        <v>456</v>
      </c>
      <c r="F747" s="805" t="s">
        <v>1890</v>
      </c>
      <c r="G747" s="805">
        <v>2012</v>
      </c>
      <c r="H747" s="118" t="s">
        <v>2249</v>
      </c>
      <c r="I747" s="784" t="s">
        <v>2250</v>
      </c>
      <c r="J747" s="784" t="s">
        <v>2251</v>
      </c>
      <c r="K747" s="118" t="s">
        <v>20</v>
      </c>
      <c r="L747" s="118" t="s">
        <v>2562</v>
      </c>
      <c r="M747" s="103" t="s">
        <v>2252</v>
      </c>
      <c r="N747" s="118" t="s">
        <v>243</v>
      </c>
      <c r="O747" s="118" t="s">
        <v>244</v>
      </c>
      <c r="P747" s="118" t="s">
        <v>427</v>
      </c>
      <c r="Q747" s="118" t="s">
        <v>246</v>
      </c>
      <c r="R747" s="783">
        <v>43863</v>
      </c>
      <c r="S747" s="783">
        <v>44228</v>
      </c>
      <c r="T747" s="107">
        <v>4227</v>
      </c>
      <c r="U747" s="108">
        <v>1.1000000000000001</v>
      </c>
      <c r="V747" s="108">
        <v>0.8</v>
      </c>
      <c r="W747" s="108">
        <v>1.8</v>
      </c>
      <c r="X747" s="90">
        <v>1</v>
      </c>
      <c r="Y747" s="110">
        <v>1</v>
      </c>
      <c r="Z747" s="110">
        <v>1</v>
      </c>
      <c r="AA747" s="110">
        <v>1</v>
      </c>
      <c r="AB747" s="785">
        <f t="shared" si="28"/>
        <v>6695.57</v>
      </c>
    </row>
    <row r="748" spans="1:28" s="786" customFormat="1" ht="38.25" customHeight="1">
      <c r="A748" s="782">
        <f t="shared" si="29"/>
        <v>737</v>
      </c>
      <c r="B748" s="118" t="s">
        <v>2563</v>
      </c>
      <c r="C748" s="783">
        <v>43863</v>
      </c>
      <c r="D748" s="783">
        <v>44228</v>
      </c>
      <c r="E748" s="783" t="s">
        <v>456</v>
      </c>
      <c r="F748" s="805" t="s">
        <v>2253</v>
      </c>
      <c r="G748" s="805" t="s">
        <v>234</v>
      </c>
      <c r="H748" s="118" t="s">
        <v>2254</v>
      </c>
      <c r="I748" s="784" t="s">
        <v>2255</v>
      </c>
      <c r="J748" s="784" t="s">
        <v>2256</v>
      </c>
      <c r="K748" s="118" t="s">
        <v>20</v>
      </c>
      <c r="L748" s="118" t="s">
        <v>2562</v>
      </c>
      <c r="M748" s="103" t="s">
        <v>2257</v>
      </c>
      <c r="N748" s="118" t="s">
        <v>454</v>
      </c>
      <c r="O748" s="118" t="s">
        <v>244</v>
      </c>
      <c r="P748" s="118" t="s">
        <v>427</v>
      </c>
      <c r="Q748" s="118" t="s">
        <v>246</v>
      </c>
      <c r="R748" s="783">
        <v>43863</v>
      </c>
      <c r="S748" s="783">
        <v>44228</v>
      </c>
      <c r="T748" s="107">
        <v>4227</v>
      </c>
      <c r="U748" s="108">
        <v>1.1000000000000001</v>
      </c>
      <c r="V748" s="108">
        <v>0.8</v>
      </c>
      <c r="W748" s="108">
        <v>1.8</v>
      </c>
      <c r="X748" s="90">
        <v>1</v>
      </c>
      <c r="Y748" s="110">
        <v>1.25</v>
      </c>
      <c r="Z748" s="110">
        <v>1</v>
      </c>
      <c r="AA748" s="110">
        <v>1</v>
      </c>
      <c r="AB748" s="785">
        <f t="shared" si="28"/>
        <v>8369.4599999999991</v>
      </c>
    </row>
    <row r="749" spans="1:28" s="786" customFormat="1" ht="38.25" customHeight="1">
      <c r="A749" s="782">
        <f t="shared" si="29"/>
        <v>738</v>
      </c>
      <c r="B749" s="118" t="s">
        <v>2563</v>
      </c>
      <c r="C749" s="783">
        <v>43870</v>
      </c>
      <c r="D749" s="783">
        <v>44235</v>
      </c>
      <c r="E749" s="783" t="s">
        <v>456</v>
      </c>
      <c r="F749" s="805" t="s">
        <v>2258</v>
      </c>
      <c r="G749" s="805" t="s">
        <v>2241</v>
      </c>
      <c r="H749" s="118" t="s">
        <v>2259</v>
      </c>
      <c r="I749" s="784" t="s">
        <v>1679</v>
      </c>
      <c r="J749" s="784" t="s">
        <v>1015</v>
      </c>
      <c r="K749" s="118" t="s">
        <v>20</v>
      </c>
      <c r="L749" s="118" t="s">
        <v>2562</v>
      </c>
      <c r="M749" s="103" t="s">
        <v>2260</v>
      </c>
      <c r="N749" s="118" t="s">
        <v>454</v>
      </c>
      <c r="O749" s="118" t="s">
        <v>244</v>
      </c>
      <c r="P749" s="118" t="s">
        <v>319</v>
      </c>
      <c r="Q749" s="118" t="s">
        <v>246</v>
      </c>
      <c r="R749" s="783">
        <v>43870</v>
      </c>
      <c r="S749" s="783">
        <v>44235</v>
      </c>
      <c r="T749" s="107">
        <v>4227</v>
      </c>
      <c r="U749" s="108">
        <v>1.1000000000000001</v>
      </c>
      <c r="V749" s="108">
        <v>0.9</v>
      </c>
      <c r="W749" s="108">
        <v>1.8</v>
      </c>
      <c r="X749" s="90">
        <v>1</v>
      </c>
      <c r="Y749" s="110">
        <v>1.25</v>
      </c>
      <c r="Z749" s="110">
        <v>1</v>
      </c>
      <c r="AA749" s="110">
        <v>1</v>
      </c>
      <c r="AB749" s="785">
        <f t="shared" si="28"/>
        <v>9415.64</v>
      </c>
    </row>
    <row r="750" spans="1:28" s="786" customFormat="1" ht="38.25" customHeight="1">
      <c r="A750" s="782">
        <f t="shared" si="29"/>
        <v>739</v>
      </c>
      <c r="B750" s="118" t="s">
        <v>2563</v>
      </c>
      <c r="C750" s="783">
        <v>43870</v>
      </c>
      <c r="D750" s="783">
        <v>44235</v>
      </c>
      <c r="E750" s="783" t="s">
        <v>820</v>
      </c>
      <c r="F750" s="805" t="s">
        <v>2261</v>
      </c>
      <c r="G750" s="805" t="s">
        <v>2241</v>
      </c>
      <c r="H750" s="118" t="s">
        <v>2262</v>
      </c>
      <c r="I750" s="784" t="s">
        <v>1673</v>
      </c>
      <c r="J750" s="784" t="s">
        <v>20</v>
      </c>
      <c r="K750" s="118" t="s">
        <v>550</v>
      </c>
      <c r="L750" s="118" t="s">
        <v>2562</v>
      </c>
      <c r="M750" s="103" t="s">
        <v>2263</v>
      </c>
      <c r="N750" s="118" t="s">
        <v>454</v>
      </c>
      <c r="O750" s="118" t="s">
        <v>244</v>
      </c>
      <c r="P750" s="118" t="s">
        <v>319</v>
      </c>
      <c r="Q750" s="118" t="s">
        <v>246</v>
      </c>
      <c r="R750" s="783">
        <v>43870</v>
      </c>
      <c r="S750" s="783">
        <v>44235</v>
      </c>
      <c r="T750" s="107">
        <v>2246</v>
      </c>
      <c r="U750" s="108">
        <v>1.1000000000000001</v>
      </c>
      <c r="V750" s="108">
        <v>0.9</v>
      </c>
      <c r="W750" s="108">
        <v>1.8</v>
      </c>
      <c r="X750" s="90">
        <v>1</v>
      </c>
      <c r="Y750" s="110">
        <v>1</v>
      </c>
      <c r="Z750" s="110">
        <v>1</v>
      </c>
      <c r="AA750" s="110">
        <v>1</v>
      </c>
      <c r="AB750" s="785">
        <f t="shared" si="28"/>
        <v>4002.37</v>
      </c>
    </row>
    <row r="751" spans="1:28" s="786" customFormat="1" ht="38.25" customHeight="1">
      <c r="A751" s="782">
        <f t="shared" si="29"/>
        <v>740</v>
      </c>
      <c r="B751" s="118" t="s">
        <v>2563</v>
      </c>
      <c r="C751" s="783">
        <v>43870</v>
      </c>
      <c r="D751" s="783">
        <v>44235</v>
      </c>
      <c r="E751" s="783" t="s">
        <v>820</v>
      </c>
      <c r="F751" s="805" t="s">
        <v>2261</v>
      </c>
      <c r="G751" s="805" t="s">
        <v>2241</v>
      </c>
      <c r="H751" s="118" t="s">
        <v>2264</v>
      </c>
      <c r="I751" s="784" t="s">
        <v>1673</v>
      </c>
      <c r="J751" s="784" t="s">
        <v>20</v>
      </c>
      <c r="K751" s="118" t="s">
        <v>550</v>
      </c>
      <c r="L751" s="118" t="s">
        <v>2562</v>
      </c>
      <c r="M751" s="103" t="s">
        <v>2265</v>
      </c>
      <c r="N751" s="118" t="s">
        <v>454</v>
      </c>
      <c r="O751" s="118" t="s">
        <v>244</v>
      </c>
      <c r="P751" s="118" t="s">
        <v>319</v>
      </c>
      <c r="Q751" s="118" t="s">
        <v>246</v>
      </c>
      <c r="R751" s="783">
        <v>43870</v>
      </c>
      <c r="S751" s="783">
        <v>44235</v>
      </c>
      <c r="T751" s="107">
        <v>2246</v>
      </c>
      <c r="U751" s="108">
        <v>1.1000000000000001</v>
      </c>
      <c r="V751" s="108">
        <v>0.9</v>
      </c>
      <c r="W751" s="108">
        <v>1.8</v>
      </c>
      <c r="X751" s="90">
        <v>1</v>
      </c>
      <c r="Y751" s="110">
        <v>1</v>
      </c>
      <c r="Z751" s="110">
        <v>1</v>
      </c>
      <c r="AA751" s="110">
        <v>1</v>
      </c>
      <c r="AB751" s="785">
        <f t="shared" si="28"/>
        <v>4002.37</v>
      </c>
    </row>
    <row r="752" spans="1:28" s="786" customFormat="1" ht="51" customHeight="1">
      <c r="A752" s="782">
        <f t="shared" si="29"/>
        <v>741</v>
      </c>
      <c r="B752" s="118" t="s">
        <v>2563</v>
      </c>
      <c r="C752" s="783">
        <v>43870</v>
      </c>
      <c r="D752" s="783">
        <v>44235</v>
      </c>
      <c r="E752" s="783" t="s">
        <v>465</v>
      </c>
      <c r="F752" s="805" t="s">
        <v>2266</v>
      </c>
      <c r="G752" s="805" t="s">
        <v>2267</v>
      </c>
      <c r="H752" s="118" t="s">
        <v>780</v>
      </c>
      <c r="I752" s="784" t="s">
        <v>923</v>
      </c>
      <c r="J752" s="784" t="s">
        <v>20</v>
      </c>
      <c r="K752" s="118" t="s">
        <v>20</v>
      </c>
      <c r="L752" s="118" t="s">
        <v>2562</v>
      </c>
      <c r="M752" s="103" t="s">
        <v>2268</v>
      </c>
      <c r="N752" s="118" t="s">
        <v>243</v>
      </c>
      <c r="O752" s="118" t="s">
        <v>244</v>
      </c>
      <c r="P752" s="118" t="s">
        <v>550</v>
      </c>
      <c r="Q752" s="118" t="s">
        <v>246</v>
      </c>
      <c r="R752" s="783">
        <v>43870</v>
      </c>
      <c r="S752" s="783">
        <v>44235</v>
      </c>
      <c r="T752" s="107">
        <v>899</v>
      </c>
      <c r="U752" s="108">
        <v>0.8</v>
      </c>
      <c r="V752" s="108">
        <v>0.65</v>
      </c>
      <c r="W752" s="108">
        <v>1.8</v>
      </c>
      <c r="X752" s="90">
        <v>1</v>
      </c>
      <c r="Y752" s="110">
        <v>1</v>
      </c>
      <c r="Z752" s="110">
        <v>1</v>
      </c>
      <c r="AA752" s="110">
        <v>1</v>
      </c>
      <c r="AB752" s="785">
        <f t="shared" si="28"/>
        <v>841.46</v>
      </c>
    </row>
    <row r="753" spans="1:28" s="786" customFormat="1" ht="25.5" customHeight="1">
      <c r="A753" s="782">
        <f t="shared" si="29"/>
        <v>742</v>
      </c>
      <c r="B753" s="118" t="s">
        <v>2563</v>
      </c>
      <c r="C753" s="783">
        <v>43640</v>
      </c>
      <c r="D753" s="783">
        <v>44005</v>
      </c>
      <c r="E753" s="783" t="s">
        <v>453</v>
      </c>
      <c r="F753" s="805" t="s">
        <v>2269</v>
      </c>
      <c r="G753" s="805" t="s">
        <v>2271</v>
      </c>
      <c r="H753" s="118" t="s">
        <v>2270</v>
      </c>
      <c r="I753" s="784" t="s">
        <v>971</v>
      </c>
      <c r="J753" s="784" t="s">
        <v>20</v>
      </c>
      <c r="K753" s="118" t="s">
        <v>20</v>
      </c>
      <c r="L753" s="118" t="s">
        <v>2562</v>
      </c>
      <c r="M753" s="103" t="s">
        <v>2272</v>
      </c>
      <c r="N753" s="118" t="s">
        <v>243</v>
      </c>
      <c r="O753" s="118" t="s">
        <v>244</v>
      </c>
      <c r="P753" s="118" t="s">
        <v>319</v>
      </c>
      <c r="Q753" s="118">
        <v>0</v>
      </c>
      <c r="R753" s="783">
        <v>43640</v>
      </c>
      <c r="S753" s="783">
        <v>44005</v>
      </c>
      <c r="T753" s="107">
        <v>2058</v>
      </c>
      <c r="U753" s="108">
        <v>1.1000000000000001</v>
      </c>
      <c r="V753" s="108">
        <v>0.9</v>
      </c>
      <c r="W753" s="108">
        <v>1.8</v>
      </c>
      <c r="X753" s="90">
        <v>1.6</v>
      </c>
      <c r="Y753" s="110">
        <v>1</v>
      </c>
      <c r="Z753" s="110">
        <v>1</v>
      </c>
      <c r="AA753" s="110">
        <v>1</v>
      </c>
      <c r="AB753" s="785">
        <f t="shared" si="28"/>
        <v>5867.77</v>
      </c>
    </row>
    <row r="754" spans="1:28" s="786" customFormat="1" ht="25.5" customHeight="1">
      <c r="A754" s="782">
        <f t="shared" si="29"/>
        <v>743</v>
      </c>
      <c r="B754" s="118" t="s">
        <v>2563</v>
      </c>
      <c r="C754" s="783">
        <v>43640</v>
      </c>
      <c r="D754" s="783">
        <v>44005</v>
      </c>
      <c r="E754" s="783" t="s">
        <v>453</v>
      </c>
      <c r="F754" s="805" t="s">
        <v>2269</v>
      </c>
      <c r="G754" s="805" t="s">
        <v>2271</v>
      </c>
      <c r="H754" s="118" t="s">
        <v>2273</v>
      </c>
      <c r="I754" s="784" t="s">
        <v>971</v>
      </c>
      <c r="J754" s="784" t="s">
        <v>20</v>
      </c>
      <c r="K754" s="118" t="s">
        <v>20</v>
      </c>
      <c r="L754" s="118" t="s">
        <v>2562</v>
      </c>
      <c r="M754" s="103" t="s">
        <v>2274</v>
      </c>
      <c r="N754" s="118" t="s">
        <v>243</v>
      </c>
      <c r="O754" s="118" t="s">
        <v>244</v>
      </c>
      <c r="P754" s="118" t="s">
        <v>319</v>
      </c>
      <c r="Q754" s="118">
        <v>0</v>
      </c>
      <c r="R754" s="783">
        <v>43640</v>
      </c>
      <c r="S754" s="783">
        <v>44005</v>
      </c>
      <c r="T754" s="107">
        <v>2058</v>
      </c>
      <c r="U754" s="108">
        <v>1.1000000000000001</v>
      </c>
      <c r="V754" s="108">
        <v>0.9</v>
      </c>
      <c r="W754" s="108">
        <v>1.8</v>
      </c>
      <c r="X754" s="90">
        <v>1.6</v>
      </c>
      <c r="Y754" s="110">
        <v>1</v>
      </c>
      <c r="Z754" s="110">
        <v>1</v>
      </c>
      <c r="AA754" s="110">
        <v>1</v>
      </c>
      <c r="AB754" s="785">
        <f t="shared" si="28"/>
        <v>5867.77</v>
      </c>
    </row>
    <row r="755" spans="1:28" s="786" customFormat="1" ht="25.5" customHeight="1">
      <c r="A755" s="782">
        <f t="shared" si="29"/>
        <v>744</v>
      </c>
      <c r="B755" s="118" t="s">
        <v>2563</v>
      </c>
      <c r="C755" s="783">
        <v>43640</v>
      </c>
      <c r="D755" s="783">
        <v>44005</v>
      </c>
      <c r="E755" s="783" t="s">
        <v>453</v>
      </c>
      <c r="F755" s="805" t="s">
        <v>2269</v>
      </c>
      <c r="G755" s="805" t="s">
        <v>2271</v>
      </c>
      <c r="H755" s="118" t="s">
        <v>2275</v>
      </c>
      <c r="I755" s="784" t="s">
        <v>971</v>
      </c>
      <c r="J755" s="784" t="s">
        <v>20</v>
      </c>
      <c r="K755" s="118" t="s">
        <v>20</v>
      </c>
      <c r="L755" s="118" t="s">
        <v>2562</v>
      </c>
      <c r="M755" s="103" t="s">
        <v>2276</v>
      </c>
      <c r="N755" s="118" t="s">
        <v>243</v>
      </c>
      <c r="O755" s="118" t="s">
        <v>244</v>
      </c>
      <c r="P755" s="118" t="s">
        <v>319</v>
      </c>
      <c r="Q755" s="118">
        <v>0</v>
      </c>
      <c r="R755" s="783">
        <v>43640</v>
      </c>
      <c r="S755" s="783">
        <v>44005</v>
      </c>
      <c r="T755" s="107">
        <v>2058</v>
      </c>
      <c r="U755" s="108">
        <v>1.1000000000000001</v>
      </c>
      <c r="V755" s="108">
        <v>0.9</v>
      </c>
      <c r="W755" s="108">
        <v>1.8</v>
      </c>
      <c r="X755" s="90">
        <v>1.6</v>
      </c>
      <c r="Y755" s="110">
        <v>1</v>
      </c>
      <c r="Z755" s="110">
        <v>1</v>
      </c>
      <c r="AA755" s="110">
        <v>1</v>
      </c>
      <c r="AB755" s="785">
        <f t="shared" si="28"/>
        <v>5867.77</v>
      </c>
    </row>
    <row r="756" spans="1:28" s="786" customFormat="1" ht="25.5" customHeight="1">
      <c r="A756" s="782">
        <f t="shared" si="29"/>
        <v>745</v>
      </c>
      <c r="B756" s="118" t="s">
        <v>2563</v>
      </c>
      <c r="C756" s="783">
        <v>43666</v>
      </c>
      <c r="D756" s="783">
        <v>44031</v>
      </c>
      <c r="E756" s="783" t="s">
        <v>453</v>
      </c>
      <c r="F756" s="805" t="s">
        <v>742</v>
      </c>
      <c r="G756" s="805" t="s">
        <v>2271</v>
      </c>
      <c r="H756" s="118" t="s">
        <v>2277</v>
      </c>
      <c r="I756" s="784" t="s">
        <v>2278</v>
      </c>
      <c r="J756" s="784" t="s">
        <v>20</v>
      </c>
      <c r="K756" s="118" t="s">
        <v>20</v>
      </c>
      <c r="L756" s="118" t="s">
        <v>2562</v>
      </c>
      <c r="M756" s="103" t="s">
        <v>2279</v>
      </c>
      <c r="N756" s="118" t="s">
        <v>454</v>
      </c>
      <c r="O756" s="118" t="s">
        <v>244</v>
      </c>
      <c r="P756" s="118" t="s">
        <v>319</v>
      </c>
      <c r="Q756" s="118" t="s">
        <v>246</v>
      </c>
      <c r="R756" s="783">
        <v>43666</v>
      </c>
      <c r="S756" s="783">
        <v>44031</v>
      </c>
      <c r="T756" s="107">
        <v>2058</v>
      </c>
      <c r="U756" s="108">
        <v>1.1000000000000001</v>
      </c>
      <c r="V756" s="108">
        <v>0.9</v>
      </c>
      <c r="W756" s="108">
        <v>1.8</v>
      </c>
      <c r="X756" s="90">
        <v>1.4</v>
      </c>
      <c r="Y756" s="110">
        <v>1.1599999999999999</v>
      </c>
      <c r="Z756" s="110">
        <v>1</v>
      </c>
      <c r="AA756" s="110">
        <v>1</v>
      </c>
      <c r="AB756" s="785">
        <f t="shared" si="28"/>
        <v>5955.79</v>
      </c>
    </row>
    <row r="757" spans="1:28" s="786" customFormat="1" ht="25.5" customHeight="1">
      <c r="A757" s="782">
        <f t="shared" si="29"/>
        <v>746</v>
      </c>
      <c r="B757" s="118" t="s">
        <v>2563</v>
      </c>
      <c r="C757" s="783">
        <v>43666</v>
      </c>
      <c r="D757" s="783">
        <v>44031</v>
      </c>
      <c r="E757" s="783" t="s">
        <v>453</v>
      </c>
      <c r="F757" s="805" t="s">
        <v>1217</v>
      </c>
      <c r="G757" s="805" t="s">
        <v>2271</v>
      </c>
      <c r="H757" s="118" t="s">
        <v>2280</v>
      </c>
      <c r="I757" s="784">
        <v>106.8</v>
      </c>
      <c r="J757" s="784" t="s">
        <v>20</v>
      </c>
      <c r="K757" s="118" t="s">
        <v>20</v>
      </c>
      <c r="L757" s="118" t="s">
        <v>2562</v>
      </c>
      <c r="M757" s="103" t="s">
        <v>2281</v>
      </c>
      <c r="N757" s="118" t="s">
        <v>454</v>
      </c>
      <c r="O757" s="118" t="s">
        <v>244</v>
      </c>
      <c r="P757" s="118" t="s">
        <v>319</v>
      </c>
      <c r="Q757" s="118" t="s">
        <v>246</v>
      </c>
      <c r="R757" s="783">
        <v>43666</v>
      </c>
      <c r="S757" s="783">
        <v>44031</v>
      </c>
      <c r="T757" s="107">
        <v>2058</v>
      </c>
      <c r="U757" s="108">
        <v>1.1000000000000001</v>
      </c>
      <c r="V757" s="108">
        <v>0.9</v>
      </c>
      <c r="W757" s="108">
        <v>1.8</v>
      </c>
      <c r="X757" s="90">
        <v>1.2</v>
      </c>
      <c r="Y757" s="110">
        <v>1.1599999999999999</v>
      </c>
      <c r="Z757" s="110">
        <v>1</v>
      </c>
      <c r="AA757" s="110">
        <v>1</v>
      </c>
      <c r="AB757" s="785">
        <f t="shared" si="28"/>
        <v>5104.96</v>
      </c>
    </row>
    <row r="758" spans="1:28" s="786" customFormat="1" ht="25.5" customHeight="1">
      <c r="A758" s="782">
        <f t="shared" si="29"/>
        <v>747</v>
      </c>
      <c r="B758" s="118" t="s">
        <v>2563</v>
      </c>
      <c r="C758" s="783">
        <v>43666</v>
      </c>
      <c r="D758" s="783">
        <v>44031</v>
      </c>
      <c r="E758" s="783" t="s">
        <v>453</v>
      </c>
      <c r="F758" s="805" t="s">
        <v>1375</v>
      </c>
      <c r="G758" s="805" t="s">
        <v>2271</v>
      </c>
      <c r="H758" s="118" t="s">
        <v>2282</v>
      </c>
      <c r="I758" s="784">
        <v>106.8</v>
      </c>
      <c r="J758" s="784" t="s">
        <v>20</v>
      </c>
      <c r="K758" s="118" t="s">
        <v>20</v>
      </c>
      <c r="L758" s="118" t="s">
        <v>2562</v>
      </c>
      <c r="M758" s="103" t="s">
        <v>2283</v>
      </c>
      <c r="N758" s="118" t="s">
        <v>454</v>
      </c>
      <c r="O758" s="118" t="s">
        <v>244</v>
      </c>
      <c r="P758" s="118" t="s">
        <v>319</v>
      </c>
      <c r="Q758" s="118" t="s">
        <v>246</v>
      </c>
      <c r="R758" s="783">
        <v>43666</v>
      </c>
      <c r="S758" s="783">
        <v>44031</v>
      </c>
      <c r="T758" s="107">
        <v>2058</v>
      </c>
      <c r="U758" s="108">
        <v>1.1000000000000001</v>
      </c>
      <c r="V758" s="108">
        <v>0.9</v>
      </c>
      <c r="W758" s="108">
        <v>1.8</v>
      </c>
      <c r="X758" s="90">
        <v>1.2</v>
      </c>
      <c r="Y758" s="110">
        <v>1.1599999999999999</v>
      </c>
      <c r="Z758" s="110">
        <v>1</v>
      </c>
      <c r="AA758" s="110">
        <v>1</v>
      </c>
      <c r="AB758" s="785">
        <f t="shared" si="28"/>
        <v>5104.96</v>
      </c>
    </row>
    <row r="759" spans="1:28" s="786" customFormat="1" ht="38.25" customHeight="1">
      <c r="A759" s="782">
        <f t="shared" si="29"/>
        <v>748</v>
      </c>
      <c r="B759" s="118" t="s">
        <v>2563</v>
      </c>
      <c r="C759" s="783">
        <v>43678</v>
      </c>
      <c r="D759" s="783">
        <v>44043</v>
      </c>
      <c r="E759" s="783" t="s">
        <v>455</v>
      </c>
      <c r="F759" s="805" t="s">
        <v>2284</v>
      </c>
      <c r="G759" s="805" t="s">
        <v>234</v>
      </c>
      <c r="H759" s="118" t="s">
        <v>2285</v>
      </c>
      <c r="I759" s="784" t="s">
        <v>2286</v>
      </c>
      <c r="J759" s="784" t="s">
        <v>1088</v>
      </c>
      <c r="K759" s="118" t="s">
        <v>20</v>
      </c>
      <c r="L759" s="118" t="s">
        <v>2562</v>
      </c>
      <c r="M759" s="103" t="s">
        <v>2287</v>
      </c>
      <c r="N759" s="118" t="s">
        <v>243</v>
      </c>
      <c r="O759" s="118" t="s">
        <v>244</v>
      </c>
      <c r="P759" s="118" t="s">
        <v>468</v>
      </c>
      <c r="Q759" s="118" t="s">
        <v>246</v>
      </c>
      <c r="R759" s="783">
        <v>43678</v>
      </c>
      <c r="S759" s="783">
        <v>44043</v>
      </c>
      <c r="T759" s="107">
        <v>2807</v>
      </c>
      <c r="U759" s="108">
        <v>1.1000000000000001</v>
      </c>
      <c r="V759" s="108">
        <v>0.75</v>
      </c>
      <c r="W759" s="108">
        <v>1.8</v>
      </c>
      <c r="X759" s="90">
        <v>1</v>
      </c>
      <c r="Y759" s="110">
        <v>1</v>
      </c>
      <c r="Z759" s="110">
        <v>1</v>
      </c>
      <c r="AA759" s="110">
        <v>1</v>
      </c>
      <c r="AB759" s="785">
        <f t="shared" si="28"/>
        <v>4168.3999999999996</v>
      </c>
    </row>
    <row r="760" spans="1:28" s="786" customFormat="1" ht="51" customHeight="1">
      <c r="A760" s="782">
        <f t="shared" si="29"/>
        <v>749</v>
      </c>
      <c r="B760" s="118" t="s">
        <v>2563</v>
      </c>
      <c r="C760" s="783">
        <v>43666</v>
      </c>
      <c r="D760" s="783">
        <v>44031</v>
      </c>
      <c r="E760" s="783" t="s">
        <v>465</v>
      </c>
      <c r="F760" s="805" t="s">
        <v>1893</v>
      </c>
      <c r="G760" s="805">
        <v>2011</v>
      </c>
      <c r="H760" s="118" t="s">
        <v>780</v>
      </c>
      <c r="I760" s="784">
        <v>90</v>
      </c>
      <c r="J760" s="784" t="s">
        <v>20</v>
      </c>
      <c r="K760" s="118" t="s">
        <v>20</v>
      </c>
      <c r="L760" s="118" t="s">
        <v>2562</v>
      </c>
      <c r="M760" s="103" t="s">
        <v>2288</v>
      </c>
      <c r="N760" s="118" t="s">
        <v>454</v>
      </c>
      <c r="O760" s="118" t="s">
        <v>1832</v>
      </c>
      <c r="P760" s="118" t="s">
        <v>468</v>
      </c>
      <c r="Q760" s="118" t="s">
        <v>246</v>
      </c>
      <c r="R760" s="783">
        <v>43666</v>
      </c>
      <c r="S760" s="783">
        <v>44031</v>
      </c>
      <c r="T760" s="107">
        <v>899</v>
      </c>
      <c r="U760" s="108">
        <v>0.8</v>
      </c>
      <c r="V760" s="108">
        <v>0.75</v>
      </c>
      <c r="W760" s="108">
        <v>1.8</v>
      </c>
      <c r="X760" s="90">
        <v>1</v>
      </c>
      <c r="Y760" s="110">
        <v>1.24</v>
      </c>
      <c r="Z760" s="110">
        <v>1</v>
      </c>
      <c r="AA760" s="110">
        <v>1</v>
      </c>
      <c r="AB760" s="785">
        <f t="shared" si="28"/>
        <v>1203.94</v>
      </c>
    </row>
    <row r="761" spans="1:28" s="786" customFormat="1" ht="51" customHeight="1">
      <c r="A761" s="782">
        <f t="shared" si="29"/>
        <v>750</v>
      </c>
      <c r="B761" s="118" t="s">
        <v>2563</v>
      </c>
      <c r="C761" s="783">
        <v>43666</v>
      </c>
      <c r="D761" s="783">
        <v>44031</v>
      </c>
      <c r="E761" s="783" t="s">
        <v>465</v>
      </c>
      <c r="F761" s="805" t="s">
        <v>2289</v>
      </c>
      <c r="G761" s="805" t="s">
        <v>1464</v>
      </c>
      <c r="H761" s="118" t="s">
        <v>2599</v>
      </c>
      <c r="I761" s="784">
        <v>130</v>
      </c>
      <c r="J761" s="784" t="s">
        <v>20</v>
      </c>
      <c r="K761" s="118" t="s">
        <v>20</v>
      </c>
      <c r="L761" s="118" t="s">
        <v>2562</v>
      </c>
      <c r="M761" s="103" t="s">
        <v>2598</v>
      </c>
      <c r="N761" s="118" t="s">
        <v>243</v>
      </c>
      <c r="O761" s="118" t="s">
        <v>244</v>
      </c>
      <c r="P761" s="118" t="s">
        <v>245</v>
      </c>
      <c r="Q761" s="118" t="s">
        <v>246</v>
      </c>
      <c r="R761" s="783">
        <v>43666</v>
      </c>
      <c r="S761" s="783">
        <v>44031</v>
      </c>
      <c r="T761" s="107">
        <v>899</v>
      </c>
      <c r="U761" s="108">
        <v>0.8</v>
      </c>
      <c r="V761" s="108">
        <v>0.95</v>
      </c>
      <c r="W761" s="108">
        <v>1.8</v>
      </c>
      <c r="X761" s="90">
        <v>1</v>
      </c>
      <c r="Y761" s="110">
        <v>1</v>
      </c>
      <c r="Z761" s="110">
        <v>1</v>
      </c>
      <c r="AA761" s="110">
        <v>1</v>
      </c>
      <c r="AB761" s="785">
        <f t="shared" si="28"/>
        <v>1229.83</v>
      </c>
    </row>
    <row r="762" spans="1:28" s="786" customFormat="1" ht="38.25" customHeight="1">
      <c r="A762" s="782">
        <f t="shared" si="29"/>
        <v>751</v>
      </c>
      <c r="B762" s="118" t="s">
        <v>2563</v>
      </c>
      <c r="C762" s="783" t="s">
        <v>2290</v>
      </c>
      <c r="D762" s="783" t="s">
        <v>2291</v>
      </c>
      <c r="E762" s="783" t="s">
        <v>456</v>
      </c>
      <c r="F762" s="805" t="s">
        <v>532</v>
      </c>
      <c r="G762" s="805" t="s">
        <v>2271</v>
      </c>
      <c r="H762" s="118" t="s">
        <v>2292</v>
      </c>
      <c r="I762" s="784" t="s">
        <v>20</v>
      </c>
      <c r="J762" s="784" t="s">
        <v>1015</v>
      </c>
      <c r="K762" s="118" t="s">
        <v>20</v>
      </c>
      <c r="L762" s="118" t="s">
        <v>2562</v>
      </c>
      <c r="M762" s="103" t="s">
        <v>2293</v>
      </c>
      <c r="N762" s="118" t="s">
        <v>454</v>
      </c>
      <c r="O762" s="118" t="s">
        <v>244</v>
      </c>
      <c r="P762" s="118" t="s">
        <v>319</v>
      </c>
      <c r="Q762" s="118" t="s">
        <v>246</v>
      </c>
      <c r="R762" s="783" t="s">
        <v>2290</v>
      </c>
      <c r="S762" s="783" t="s">
        <v>2291</v>
      </c>
      <c r="T762" s="107">
        <v>4227</v>
      </c>
      <c r="U762" s="108">
        <v>1.1000000000000001</v>
      </c>
      <c r="V762" s="108">
        <v>0.9</v>
      </c>
      <c r="W762" s="108">
        <v>1.8</v>
      </c>
      <c r="X762" s="90">
        <v>1</v>
      </c>
      <c r="Y762" s="110">
        <v>1.25</v>
      </c>
      <c r="Z762" s="110">
        <v>1</v>
      </c>
      <c r="AA762" s="110">
        <v>1</v>
      </c>
      <c r="AB762" s="785">
        <f t="shared" si="28"/>
        <v>9415.64</v>
      </c>
    </row>
    <row r="763" spans="1:28" s="786" customFormat="1" ht="38.25" customHeight="1">
      <c r="A763" s="782">
        <f t="shared" si="29"/>
        <v>752</v>
      </c>
      <c r="B763" s="118" t="s">
        <v>2563</v>
      </c>
      <c r="C763" s="783" t="s">
        <v>2290</v>
      </c>
      <c r="D763" s="783" t="s">
        <v>2291</v>
      </c>
      <c r="E763" s="783" t="s">
        <v>464</v>
      </c>
      <c r="F763" s="805" t="s">
        <v>2294</v>
      </c>
      <c r="G763" s="805" t="s">
        <v>1457</v>
      </c>
      <c r="H763" s="118" t="s">
        <v>2295</v>
      </c>
      <c r="I763" s="784" t="s">
        <v>20</v>
      </c>
      <c r="J763" s="784" t="s">
        <v>20</v>
      </c>
      <c r="K763" s="118" t="s">
        <v>2296</v>
      </c>
      <c r="L763" s="118" t="s">
        <v>2562</v>
      </c>
      <c r="M763" s="103" t="s">
        <v>2297</v>
      </c>
      <c r="N763" s="118" t="s">
        <v>454</v>
      </c>
      <c r="O763" s="118" t="s">
        <v>244</v>
      </c>
      <c r="P763" s="118">
        <v>4</v>
      </c>
      <c r="Q763" s="118" t="s">
        <v>246</v>
      </c>
      <c r="R763" s="783" t="s">
        <v>2290</v>
      </c>
      <c r="S763" s="783" t="s">
        <v>2291</v>
      </c>
      <c r="T763" s="107">
        <v>2807</v>
      </c>
      <c r="U763" s="108">
        <v>1.1000000000000001</v>
      </c>
      <c r="V763" s="108">
        <v>0.95</v>
      </c>
      <c r="W763" s="108">
        <v>1.8</v>
      </c>
      <c r="X763" s="90">
        <v>1</v>
      </c>
      <c r="Y763" s="110">
        <v>1</v>
      </c>
      <c r="Z763" s="110">
        <v>1</v>
      </c>
      <c r="AA763" s="110">
        <v>1</v>
      </c>
      <c r="AB763" s="785">
        <f t="shared" si="28"/>
        <v>5279.97</v>
      </c>
    </row>
    <row r="764" spans="1:28" s="786" customFormat="1" ht="51" customHeight="1">
      <c r="A764" s="782">
        <f t="shared" si="29"/>
        <v>753</v>
      </c>
      <c r="B764" s="118" t="s">
        <v>2563</v>
      </c>
      <c r="C764" s="783" t="s">
        <v>2290</v>
      </c>
      <c r="D764" s="783" t="s">
        <v>2291</v>
      </c>
      <c r="E764" s="783" t="s">
        <v>465</v>
      </c>
      <c r="F764" s="805" t="s">
        <v>2289</v>
      </c>
      <c r="G764" s="805" t="s">
        <v>2271</v>
      </c>
      <c r="H764" s="118" t="s">
        <v>2298</v>
      </c>
      <c r="I764" s="784" t="s">
        <v>2299</v>
      </c>
      <c r="J764" s="784" t="s">
        <v>20</v>
      </c>
      <c r="K764" s="118" t="s">
        <v>20</v>
      </c>
      <c r="L764" s="118" t="s">
        <v>2562</v>
      </c>
      <c r="M764" s="103" t="s">
        <v>2300</v>
      </c>
      <c r="N764" s="118" t="s">
        <v>243</v>
      </c>
      <c r="O764" s="118" t="s">
        <v>244</v>
      </c>
      <c r="P764" s="118" t="s">
        <v>319</v>
      </c>
      <c r="Q764" s="118" t="s">
        <v>246</v>
      </c>
      <c r="R764" s="783" t="s">
        <v>2290</v>
      </c>
      <c r="S764" s="783" t="s">
        <v>2291</v>
      </c>
      <c r="T764" s="107">
        <v>899</v>
      </c>
      <c r="U764" s="108">
        <v>0.8</v>
      </c>
      <c r="V764" s="108">
        <v>0.9</v>
      </c>
      <c r="W764" s="108">
        <v>1.8</v>
      </c>
      <c r="X764" s="90">
        <v>1</v>
      </c>
      <c r="Y764" s="110">
        <v>1</v>
      </c>
      <c r="Z764" s="110">
        <v>1</v>
      </c>
      <c r="AA764" s="110">
        <v>1</v>
      </c>
      <c r="AB764" s="785">
        <f t="shared" si="28"/>
        <v>1165.0999999999999</v>
      </c>
    </row>
    <row r="765" spans="1:28" s="786" customFormat="1" ht="25.5" customHeight="1">
      <c r="A765" s="782">
        <f t="shared" si="29"/>
        <v>754</v>
      </c>
      <c r="B765" s="118" t="s">
        <v>2563</v>
      </c>
      <c r="C765" s="783">
        <v>43770</v>
      </c>
      <c r="D765" s="783">
        <v>44135</v>
      </c>
      <c r="E765" s="783" t="s">
        <v>453</v>
      </c>
      <c r="F765" s="805" t="s">
        <v>999</v>
      </c>
      <c r="G765" s="805">
        <v>1995</v>
      </c>
      <c r="H765" s="118" t="s">
        <v>780</v>
      </c>
      <c r="I765" s="784">
        <v>76</v>
      </c>
      <c r="J765" s="784" t="s">
        <v>20</v>
      </c>
      <c r="K765" s="118" t="s">
        <v>20</v>
      </c>
      <c r="L765" s="118" t="s">
        <v>2562</v>
      </c>
      <c r="M765" s="103" t="s">
        <v>2301</v>
      </c>
      <c r="N765" s="118" t="s">
        <v>243</v>
      </c>
      <c r="O765" s="118" t="s">
        <v>244</v>
      </c>
      <c r="P765" s="118" t="s">
        <v>230</v>
      </c>
      <c r="Q765" s="118" t="s">
        <v>246</v>
      </c>
      <c r="R765" s="783">
        <v>43770</v>
      </c>
      <c r="S765" s="783">
        <v>44135</v>
      </c>
      <c r="T765" s="107">
        <v>2058</v>
      </c>
      <c r="U765" s="108">
        <v>1.1000000000000001</v>
      </c>
      <c r="V765" s="108">
        <v>0.5</v>
      </c>
      <c r="W765" s="108">
        <v>1.8</v>
      </c>
      <c r="X765" s="90">
        <v>1.1000000000000001</v>
      </c>
      <c r="Y765" s="110">
        <v>1</v>
      </c>
      <c r="Z765" s="110">
        <v>1</v>
      </c>
      <c r="AA765" s="110">
        <v>1</v>
      </c>
      <c r="AB765" s="785">
        <f t="shared" si="28"/>
        <v>2241.16</v>
      </c>
    </row>
    <row r="766" spans="1:28" s="786" customFormat="1" ht="25.5" customHeight="1">
      <c r="A766" s="782">
        <f t="shared" si="29"/>
        <v>755</v>
      </c>
      <c r="B766" s="118" t="s">
        <v>2563</v>
      </c>
      <c r="C766" s="783">
        <v>43770</v>
      </c>
      <c r="D766" s="783">
        <v>44135</v>
      </c>
      <c r="E766" s="783" t="s">
        <v>453</v>
      </c>
      <c r="F766" s="805" t="s">
        <v>1071</v>
      </c>
      <c r="G766" s="805">
        <v>2011</v>
      </c>
      <c r="H766" s="118" t="s">
        <v>2302</v>
      </c>
      <c r="I766" s="784">
        <v>112</v>
      </c>
      <c r="J766" s="784" t="s">
        <v>20</v>
      </c>
      <c r="K766" s="118" t="s">
        <v>20</v>
      </c>
      <c r="L766" s="118" t="s">
        <v>2562</v>
      </c>
      <c r="M766" s="103" t="s">
        <v>2303</v>
      </c>
      <c r="N766" s="118" t="s">
        <v>454</v>
      </c>
      <c r="O766" s="118" t="s">
        <v>244</v>
      </c>
      <c r="P766" s="118" t="s">
        <v>428</v>
      </c>
      <c r="Q766" s="118" t="s">
        <v>246</v>
      </c>
      <c r="R766" s="783">
        <v>43770</v>
      </c>
      <c r="S766" s="783">
        <v>44135</v>
      </c>
      <c r="T766" s="107">
        <v>2058</v>
      </c>
      <c r="U766" s="108">
        <v>1.1000000000000001</v>
      </c>
      <c r="V766" s="108">
        <v>0.7</v>
      </c>
      <c r="W766" s="108">
        <v>1.8</v>
      </c>
      <c r="X766" s="90">
        <v>1.2</v>
      </c>
      <c r="Y766" s="110">
        <v>1.1599999999999999</v>
      </c>
      <c r="Z766" s="110">
        <v>1</v>
      </c>
      <c r="AA766" s="110">
        <v>1</v>
      </c>
      <c r="AB766" s="785">
        <f t="shared" si="28"/>
        <v>3970.52</v>
      </c>
    </row>
    <row r="767" spans="1:28" s="786" customFormat="1" ht="25.5" customHeight="1">
      <c r="A767" s="782">
        <f t="shared" si="29"/>
        <v>756</v>
      </c>
      <c r="B767" s="118" t="s">
        <v>2563</v>
      </c>
      <c r="C767" s="783">
        <v>43770</v>
      </c>
      <c r="D767" s="783">
        <v>44135</v>
      </c>
      <c r="E767" s="783" t="s">
        <v>453</v>
      </c>
      <c r="F767" s="805" t="s">
        <v>983</v>
      </c>
      <c r="G767" s="805">
        <v>2008</v>
      </c>
      <c r="H767" s="118" t="s">
        <v>2304</v>
      </c>
      <c r="I767" s="784" t="s">
        <v>985</v>
      </c>
      <c r="J767" s="784" t="s">
        <v>20</v>
      </c>
      <c r="K767" s="118" t="s">
        <v>20</v>
      </c>
      <c r="L767" s="118" t="s">
        <v>2562</v>
      </c>
      <c r="M767" s="103" t="s">
        <v>2305</v>
      </c>
      <c r="N767" s="118" t="s">
        <v>454</v>
      </c>
      <c r="O767" s="118" t="s">
        <v>244</v>
      </c>
      <c r="P767" s="118" t="s">
        <v>230</v>
      </c>
      <c r="Q767" s="118" t="s">
        <v>246</v>
      </c>
      <c r="R767" s="783">
        <v>43770</v>
      </c>
      <c r="S767" s="783">
        <v>44135</v>
      </c>
      <c r="T767" s="107">
        <v>2058</v>
      </c>
      <c r="U767" s="108">
        <v>1.1000000000000001</v>
      </c>
      <c r="V767" s="108">
        <v>0.5</v>
      </c>
      <c r="W767" s="108">
        <v>1.8</v>
      </c>
      <c r="X767" s="90">
        <v>1.2</v>
      </c>
      <c r="Y767" s="110">
        <v>1.1599999999999999</v>
      </c>
      <c r="Z767" s="110">
        <v>1</v>
      </c>
      <c r="AA767" s="110">
        <v>1</v>
      </c>
      <c r="AB767" s="785">
        <f t="shared" si="28"/>
        <v>2836.09</v>
      </c>
    </row>
    <row r="768" spans="1:28" s="786" customFormat="1" ht="25.5" customHeight="1">
      <c r="A768" s="782">
        <f t="shared" si="29"/>
        <v>757</v>
      </c>
      <c r="B768" s="118" t="s">
        <v>2563</v>
      </c>
      <c r="C768" s="783">
        <v>43770</v>
      </c>
      <c r="D768" s="783">
        <v>44135</v>
      </c>
      <c r="E768" s="783" t="s">
        <v>453</v>
      </c>
      <c r="F768" s="805" t="s">
        <v>1219</v>
      </c>
      <c r="G768" s="805">
        <v>2013</v>
      </c>
      <c r="H768" s="118" t="s">
        <v>2306</v>
      </c>
      <c r="I768" s="784">
        <v>125</v>
      </c>
      <c r="J768" s="784" t="s">
        <v>20</v>
      </c>
      <c r="K768" s="118" t="s">
        <v>20</v>
      </c>
      <c r="L768" s="118" t="s">
        <v>2562</v>
      </c>
      <c r="M768" s="103" t="s">
        <v>2307</v>
      </c>
      <c r="N768" s="118" t="s">
        <v>243</v>
      </c>
      <c r="O768" s="118" t="s">
        <v>244</v>
      </c>
      <c r="P768" s="118" t="s">
        <v>427</v>
      </c>
      <c r="Q768" s="118" t="s">
        <v>246</v>
      </c>
      <c r="R768" s="783">
        <v>43770</v>
      </c>
      <c r="S768" s="783">
        <v>44135</v>
      </c>
      <c r="T768" s="107">
        <v>2058</v>
      </c>
      <c r="U768" s="108">
        <v>1.1000000000000001</v>
      </c>
      <c r="V768" s="108">
        <v>0.8</v>
      </c>
      <c r="W768" s="108">
        <v>1.8</v>
      </c>
      <c r="X768" s="90">
        <v>1.4</v>
      </c>
      <c r="Y768" s="110">
        <v>1</v>
      </c>
      <c r="Z768" s="110">
        <v>1</v>
      </c>
      <c r="AA768" s="110">
        <v>1</v>
      </c>
      <c r="AB768" s="785">
        <f t="shared" si="28"/>
        <v>4563.82</v>
      </c>
    </row>
    <row r="769" spans="1:28" s="786" customFormat="1" ht="25.5" customHeight="1">
      <c r="A769" s="782">
        <f t="shared" si="29"/>
        <v>758</v>
      </c>
      <c r="B769" s="118" t="s">
        <v>2563</v>
      </c>
      <c r="C769" s="783">
        <v>43770</v>
      </c>
      <c r="D769" s="783">
        <v>44135</v>
      </c>
      <c r="E769" s="783" t="s">
        <v>453</v>
      </c>
      <c r="F769" s="805" t="s">
        <v>2308</v>
      </c>
      <c r="G769" s="805">
        <v>2016</v>
      </c>
      <c r="H769" s="118" t="s">
        <v>2309</v>
      </c>
      <c r="I769" s="784">
        <v>134.6</v>
      </c>
      <c r="J769" s="784" t="s">
        <v>20</v>
      </c>
      <c r="K769" s="118" t="s">
        <v>20</v>
      </c>
      <c r="L769" s="118" t="s">
        <v>2562</v>
      </c>
      <c r="M769" s="103" t="s">
        <v>2310</v>
      </c>
      <c r="N769" s="118" t="s">
        <v>454</v>
      </c>
      <c r="O769" s="118" t="s">
        <v>244</v>
      </c>
      <c r="P769" s="118">
        <v>4</v>
      </c>
      <c r="Q769" s="118" t="s">
        <v>246</v>
      </c>
      <c r="R769" s="783">
        <v>43770</v>
      </c>
      <c r="S769" s="783">
        <v>44135</v>
      </c>
      <c r="T769" s="107">
        <v>2058</v>
      </c>
      <c r="U769" s="108">
        <v>1.1000000000000001</v>
      </c>
      <c r="V769" s="108">
        <v>0.95</v>
      </c>
      <c r="W769" s="108">
        <v>1.8</v>
      </c>
      <c r="X769" s="90">
        <v>1.4</v>
      </c>
      <c r="Y769" s="110">
        <v>1.1599999999999999</v>
      </c>
      <c r="Z769" s="110">
        <v>1</v>
      </c>
      <c r="AA769" s="110">
        <v>1</v>
      </c>
      <c r="AB769" s="785">
        <f t="shared" si="28"/>
        <v>6286.66</v>
      </c>
    </row>
    <row r="770" spans="1:28" s="786" customFormat="1" ht="25.5" customHeight="1">
      <c r="A770" s="782">
        <f t="shared" si="29"/>
        <v>759</v>
      </c>
      <c r="B770" s="118" t="s">
        <v>2563</v>
      </c>
      <c r="C770" s="783">
        <v>43770</v>
      </c>
      <c r="D770" s="783">
        <v>44135</v>
      </c>
      <c r="E770" s="783" t="s">
        <v>453</v>
      </c>
      <c r="F770" s="805" t="s">
        <v>2308</v>
      </c>
      <c r="G770" s="805">
        <v>2016</v>
      </c>
      <c r="H770" s="118" t="s">
        <v>2311</v>
      </c>
      <c r="I770" s="784">
        <v>134.6</v>
      </c>
      <c r="J770" s="784" t="s">
        <v>20</v>
      </c>
      <c r="K770" s="118" t="s">
        <v>20</v>
      </c>
      <c r="L770" s="118" t="s">
        <v>2562</v>
      </c>
      <c r="M770" s="103" t="s">
        <v>2312</v>
      </c>
      <c r="N770" s="118" t="s">
        <v>454</v>
      </c>
      <c r="O770" s="118" t="s">
        <v>244</v>
      </c>
      <c r="P770" s="118">
        <v>4</v>
      </c>
      <c r="Q770" s="118" t="s">
        <v>246</v>
      </c>
      <c r="R770" s="783">
        <v>43770</v>
      </c>
      <c r="S770" s="783">
        <v>44135</v>
      </c>
      <c r="T770" s="107">
        <v>2058</v>
      </c>
      <c r="U770" s="108">
        <v>1.1000000000000001</v>
      </c>
      <c r="V770" s="108">
        <v>0.95</v>
      </c>
      <c r="W770" s="108">
        <v>1.8</v>
      </c>
      <c r="X770" s="90">
        <v>1.4</v>
      </c>
      <c r="Y770" s="110">
        <v>1.1599999999999999</v>
      </c>
      <c r="Z770" s="110">
        <v>1</v>
      </c>
      <c r="AA770" s="110">
        <v>1</v>
      </c>
      <c r="AB770" s="785">
        <f t="shared" si="28"/>
        <v>6286.66</v>
      </c>
    </row>
    <row r="771" spans="1:28" s="786" customFormat="1" ht="25.5" customHeight="1">
      <c r="A771" s="782">
        <f t="shared" si="29"/>
        <v>760</v>
      </c>
      <c r="B771" s="118" t="s">
        <v>2563</v>
      </c>
      <c r="C771" s="783">
        <v>43770</v>
      </c>
      <c r="D771" s="783">
        <v>44135</v>
      </c>
      <c r="E771" s="783" t="s">
        <v>453</v>
      </c>
      <c r="F771" s="805" t="s">
        <v>1143</v>
      </c>
      <c r="G771" s="805">
        <v>2016</v>
      </c>
      <c r="H771" s="118" t="s">
        <v>2313</v>
      </c>
      <c r="I771" s="784">
        <v>134.6</v>
      </c>
      <c r="J771" s="784" t="s">
        <v>20</v>
      </c>
      <c r="K771" s="118" t="s">
        <v>20</v>
      </c>
      <c r="L771" s="118" t="s">
        <v>2562</v>
      </c>
      <c r="M771" s="103" t="s">
        <v>2314</v>
      </c>
      <c r="N771" s="118" t="s">
        <v>454</v>
      </c>
      <c r="O771" s="118" t="s">
        <v>244</v>
      </c>
      <c r="P771" s="118">
        <v>4</v>
      </c>
      <c r="Q771" s="118" t="s">
        <v>246</v>
      </c>
      <c r="R771" s="783">
        <v>43770</v>
      </c>
      <c r="S771" s="783">
        <v>44135</v>
      </c>
      <c r="T771" s="107">
        <v>2058</v>
      </c>
      <c r="U771" s="108">
        <v>1.1000000000000001</v>
      </c>
      <c r="V771" s="108">
        <v>0.95</v>
      </c>
      <c r="W771" s="108">
        <v>1.8</v>
      </c>
      <c r="X771" s="90">
        <v>1.4</v>
      </c>
      <c r="Y771" s="110">
        <v>1.1599999999999999</v>
      </c>
      <c r="Z771" s="110">
        <v>1</v>
      </c>
      <c r="AA771" s="110">
        <v>1</v>
      </c>
      <c r="AB771" s="785">
        <f t="shared" si="28"/>
        <v>6286.66</v>
      </c>
    </row>
    <row r="772" spans="1:28" s="786" customFormat="1" ht="25.5" customHeight="1">
      <c r="A772" s="782">
        <f t="shared" si="29"/>
        <v>761</v>
      </c>
      <c r="B772" s="118" t="s">
        <v>2563</v>
      </c>
      <c r="C772" s="783">
        <v>43770</v>
      </c>
      <c r="D772" s="783">
        <v>44135</v>
      </c>
      <c r="E772" s="783" t="s">
        <v>453</v>
      </c>
      <c r="F772" s="805" t="s">
        <v>1143</v>
      </c>
      <c r="G772" s="805">
        <v>2016</v>
      </c>
      <c r="H772" s="118" t="s">
        <v>2315</v>
      </c>
      <c r="I772" s="784">
        <v>134.6</v>
      </c>
      <c r="J772" s="784" t="s">
        <v>20</v>
      </c>
      <c r="K772" s="118" t="s">
        <v>20</v>
      </c>
      <c r="L772" s="118" t="s">
        <v>2562</v>
      </c>
      <c r="M772" s="103" t="s">
        <v>2316</v>
      </c>
      <c r="N772" s="118" t="s">
        <v>454</v>
      </c>
      <c r="O772" s="118" t="s">
        <v>244</v>
      </c>
      <c r="P772" s="118">
        <v>4</v>
      </c>
      <c r="Q772" s="118" t="s">
        <v>246</v>
      </c>
      <c r="R772" s="783">
        <v>43770</v>
      </c>
      <c r="S772" s="783">
        <v>44135</v>
      </c>
      <c r="T772" s="107">
        <v>2058</v>
      </c>
      <c r="U772" s="108">
        <v>1.1000000000000001</v>
      </c>
      <c r="V772" s="108">
        <v>0.95</v>
      </c>
      <c r="W772" s="108">
        <v>1.8</v>
      </c>
      <c r="X772" s="90">
        <v>1.4</v>
      </c>
      <c r="Y772" s="110">
        <v>1.1599999999999999</v>
      </c>
      <c r="Z772" s="110">
        <v>1</v>
      </c>
      <c r="AA772" s="110">
        <v>1</v>
      </c>
      <c r="AB772" s="785">
        <f t="shared" si="28"/>
        <v>6286.66</v>
      </c>
    </row>
    <row r="773" spans="1:28" s="786" customFormat="1" ht="25.5" customHeight="1">
      <c r="A773" s="782">
        <f t="shared" si="29"/>
        <v>762</v>
      </c>
      <c r="B773" s="118" t="s">
        <v>2563</v>
      </c>
      <c r="C773" s="783">
        <v>43770</v>
      </c>
      <c r="D773" s="783">
        <v>44135</v>
      </c>
      <c r="E773" s="783" t="s">
        <v>453</v>
      </c>
      <c r="F773" s="805" t="s">
        <v>2317</v>
      </c>
      <c r="G773" s="805">
        <v>2016</v>
      </c>
      <c r="H773" s="118" t="s">
        <v>2318</v>
      </c>
      <c r="I773" s="784">
        <v>149.6</v>
      </c>
      <c r="J773" s="784" t="s">
        <v>20</v>
      </c>
      <c r="K773" s="118" t="s">
        <v>20</v>
      </c>
      <c r="L773" s="118" t="s">
        <v>2562</v>
      </c>
      <c r="M773" s="103" t="s">
        <v>2319</v>
      </c>
      <c r="N773" s="118" t="s">
        <v>243</v>
      </c>
      <c r="O773" s="118" t="s">
        <v>244</v>
      </c>
      <c r="P773" s="118">
        <v>4</v>
      </c>
      <c r="Q773" s="118" t="s">
        <v>246</v>
      </c>
      <c r="R773" s="783">
        <v>43770</v>
      </c>
      <c r="S773" s="783">
        <v>44135</v>
      </c>
      <c r="T773" s="107">
        <v>2058</v>
      </c>
      <c r="U773" s="108">
        <v>1.1000000000000001</v>
      </c>
      <c r="V773" s="108">
        <v>0.95</v>
      </c>
      <c r="W773" s="108">
        <v>1.8</v>
      </c>
      <c r="X773" s="90">
        <v>1.4</v>
      </c>
      <c r="Y773" s="110">
        <v>1</v>
      </c>
      <c r="Z773" s="110">
        <v>1</v>
      </c>
      <c r="AA773" s="110">
        <v>1</v>
      </c>
      <c r="AB773" s="785">
        <f t="shared" si="28"/>
        <v>5419.54</v>
      </c>
    </row>
    <row r="774" spans="1:28" s="786" customFormat="1" ht="25.5" customHeight="1">
      <c r="A774" s="782">
        <f t="shared" si="29"/>
        <v>763</v>
      </c>
      <c r="B774" s="118" t="s">
        <v>2563</v>
      </c>
      <c r="C774" s="783">
        <v>43770</v>
      </c>
      <c r="D774" s="783">
        <v>44135</v>
      </c>
      <c r="E774" s="783" t="s">
        <v>453</v>
      </c>
      <c r="F774" s="805" t="s">
        <v>2320</v>
      </c>
      <c r="G774" s="805">
        <v>2016</v>
      </c>
      <c r="H774" s="118" t="s">
        <v>2321</v>
      </c>
      <c r="I774" s="784">
        <v>106.8</v>
      </c>
      <c r="J774" s="784" t="s">
        <v>20</v>
      </c>
      <c r="K774" s="118" t="s">
        <v>20</v>
      </c>
      <c r="L774" s="118" t="s">
        <v>2562</v>
      </c>
      <c r="M774" s="103" t="s">
        <v>2322</v>
      </c>
      <c r="N774" s="118" t="s">
        <v>454</v>
      </c>
      <c r="O774" s="118" t="s">
        <v>244</v>
      </c>
      <c r="P774" s="118">
        <v>4</v>
      </c>
      <c r="Q774" s="118" t="s">
        <v>246</v>
      </c>
      <c r="R774" s="783">
        <v>43770</v>
      </c>
      <c r="S774" s="783">
        <v>44135</v>
      </c>
      <c r="T774" s="107">
        <v>2058</v>
      </c>
      <c r="U774" s="108">
        <v>1.1000000000000001</v>
      </c>
      <c r="V774" s="108">
        <v>0.95</v>
      </c>
      <c r="W774" s="108">
        <v>1.8</v>
      </c>
      <c r="X774" s="90">
        <v>1.2</v>
      </c>
      <c r="Y774" s="110">
        <v>1.1599999999999999</v>
      </c>
      <c r="Z774" s="110">
        <v>1</v>
      </c>
      <c r="AA774" s="110">
        <v>1</v>
      </c>
      <c r="AB774" s="785">
        <f t="shared" si="28"/>
        <v>5388.57</v>
      </c>
    </row>
    <row r="775" spans="1:28" s="786" customFormat="1" ht="38.25" customHeight="1">
      <c r="A775" s="782">
        <f t="shared" si="29"/>
        <v>764</v>
      </c>
      <c r="B775" s="118" t="s">
        <v>2563</v>
      </c>
      <c r="C775" s="783">
        <v>43770</v>
      </c>
      <c r="D775" s="783">
        <v>44135</v>
      </c>
      <c r="E775" s="783" t="s">
        <v>455</v>
      </c>
      <c r="F775" s="805" t="s">
        <v>1267</v>
      </c>
      <c r="G775" s="805">
        <v>1995</v>
      </c>
      <c r="H775" s="118" t="s">
        <v>780</v>
      </c>
      <c r="I775" s="784">
        <v>210</v>
      </c>
      <c r="J775" s="784">
        <v>13245</v>
      </c>
      <c r="K775" s="118" t="s">
        <v>20</v>
      </c>
      <c r="L775" s="118" t="s">
        <v>2562</v>
      </c>
      <c r="M775" s="103" t="s">
        <v>2323</v>
      </c>
      <c r="N775" s="118" t="s">
        <v>454</v>
      </c>
      <c r="O775" s="118" t="s">
        <v>244</v>
      </c>
      <c r="P775" s="118" t="s">
        <v>230</v>
      </c>
      <c r="Q775" s="118" t="s">
        <v>246</v>
      </c>
      <c r="R775" s="783">
        <v>43770</v>
      </c>
      <c r="S775" s="783">
        <v>44135</v>
      </c>
      <c r="T775" s="107">
        <v>2807</v>
      </c>
      <c r="U775" s="108">
        <v>1.1000000000000001</v>
      </c>
      <c r="V775" s="108">
        <v>0.5</v>
      </c>
      <c r="W775" s="108">
        <v>1.8</v>
      </c>
      <c r="X775" s="90">
        <v>1</v>
      </c>
      <c r="Y775" s="110">
        <v>1.4</v>
      </c>
      <c r="Z775" s="110">
        <v>1</v>
      </c>
      <c r="AA775" s="110">
        <v>1</v>
      </c>
      <c r="AB775" s="785">
        <f t="shared" si="28"/>
        <v>3890.5</v>
      </c>
    </row>
    <row r="776" spans="1:28" s="786" customFormat="1" ht="38.25" customHeight="1">
      <c r="A776" s="782">
        <f t="shared" si="29"/>
        <v>765</v>
      </c>
      <c r="B776" s="118" t="s">
        <v>2563</v>
      </c>
      <c r="C776" s="783">
        <v>43770</v>
      </c>
      <c r="D776" s="783">
        <v>44135</v>
      </c>
      <c r="E776" s="783" t="s">
        <v>455</v>
      </c>
      <c r="F776" s="805" t="s">
        <v>1593</v>
      </c>
      <c r="G776" s="805">
        <v>1995</v>
      </c>
      <c r="H776" s="118" t="s">
        <v>780</v>
      </c>
      <c r="I776" s="784" t="s">
        <v>2324</v>
      </c>
      <c r="J776" s="784" t="s">
        <v>2325</v>
      </c>
      <c r="K776" s="118" t="s">
        <v>20</v>
      </c>
      <c r="L776" s="118" t="s">
        <v>2562</v>
      </c>
      <c r="M776" s="103" t="s">
        <v>2326</v>
      </c>
      <c r="N776" s="118" t="s">
        <v>243</v>
      </c>
      <c r="O776" s="118" t="s">
        <v>244</v>
      </c>
      <c r="P776" s="118" t="s">
        <v>230</v>
      </c>
      <c r="Q776" s="118" t="s">
        <v>246</v>
      </c>
      <c r="R776" s="783">
        <v>43770</v>
      </c>
      <c r="S776" s="783">
        <v>44135</v>
      </c>
      <c r="T776" s="107">
        <v>2807</v>
      </c>
      <c r="U776" s="108">
        <v>1.1000000000000001</v>
      </c>
      <c r="V776" s="108">
        <v>0.5</v>
      </c>
      <c r="W776" s="108">
        <v>1.8</v>
      </c>
      <c r="X776" s="90">
        <v>1</v>
      </c>
      <c r="Y776" s="110">
        <v>1</v>
      </c>
      <c r="Z776" s="110">
        <v>1</v>
      </c>
      <c r="AA776" s="110">
        <v>1</v>
      </c>
      <c r="AB776" s="785">
        <f t="shared" si="28"/>
        <v>2778.93</v>
      </c>
    </row>
    <row r="777" spans="1:28" s="786" customFormat="1" ht="38.25" customHeight="1">
      <c r="A777" s="782">
        <f t="shared" si="29"/>
        <v>766</v>
      </c>
      <c r="B777" s="118" t="s">
        <v>2563</v>
      </c>
      <c r="C777" s="783">
        <v>43770</v>
      </c>
      <c r="D777" s="783">
        <v>44135</v>
      </c>
      <c r="E777" s="783" t="s">
        <v>455</v>
      </c>
      <c r="F777" s="805" t="s">
        <v>2327</v>
      </c>
      <c r="G777" s="805">
        <v>1993</v>
      </c>
      <c r="H777" s="118" t="s">
        <v>780</v>
      </c>
      <c r="I777" s="784" t="s">
        <v>1789</v>
      </c>
      <c r="J777" s="784" t="s">
        <v>2328</v>
      </c>
      <c r="K777" s="118" t="s">
        <v>20</v>
      </c>
      <c r="L777" s="118" t="s">
        <v>2562</v>
      </c>
      <c r="M777" s="103" t="s">
        <v>2329</v>
      </c>
      <c r="N777" s="118" t="s">
        <v>243</v>
      </c>
      <c r="O777" s="118" t="s">
        <v>244</v>
      </c>
      <c r="P777" s="118" t="s">
        <v>230</v>
      </c>
      <c r="Q777" s="118" t="s">
        <v>246</v>
      </c>
      <c r="R777" s="783">
        <v>43770</v>
      </c>
      <c r="S777" s="783">
        <v>44135</v>
      </c>
      <c r="T777" s="107">
        <v>2807</v>
      </c>
      <c r="U777" s="108">
        <v>1.1000000000000001</v>
      </c>
      <c r="V777" s="108">
        <v>0.5</v>
      </c>
      <c r="W777" s="108">
        <v>1.8</v>
      </c>
      <c r="X777" s="90">
        <v>1</v>
      </c>
      <c r="Y777" s="110">
        <v>1</v>
      </c>
      <c r="Z777" s="110">
        <v>1</v>
      </c>
      <c r="AA777" s="110">
        <v>1</v>
      </c>
      <c r="AB777" s="785">
        <f t="shared" si="28"/>
        <v>2778.93</v>
      </c>
    </row>
    <row r="778" spans="1:28" s="786" customFormat="1" ht="38.25" customHeight="1">
      <c r="A778" s="782">
        <f t="shared" si="29"/>
        <v>767</v>
      </c>
      <c r="B778" s="118" t="s">
        <v>2563</v>
      </c>
      <c r="C778" s="783">
        <v>43770</v>
      </c>
      <c r="D778" s="783">
        <v>44135</v>
      </c>
      <c r="E778" s="783" t="s">
        <v>456</v>
      </c>
      <c r="F778" s="805" t="s">
        <v>2330</v>
      </c>
      <c r="G778" s="805">
        <v>2012</v>
      </c>
      <c r="H778" s="118" t="s">
        <v>2331</v>
      </c>
      <c r="I778" s="784">
        <v>347</v>
      </c>
      <c r="J778" s="784">
        <v>28300</v>
      </c>
      <c r="K778" s="118" t="s">
        <v>20</v>
      </c>
      <c r="L778" s="118" t="s">
        <v>2562</v>
      </c>
      <c r="M778" s="103" t="s">
        <v>2332</v>
      </c>
      <c r="N778" s="118" t="s">
        <v>454</v>
      </c>
      <c r="O778" s="118" t="s">
        <v>244</v>
      </c>
      <c r="P778" s="118" t="s">
        <v>468</v>
      </c>
      <c r="Q778" s="118" t="s">
        <v>246</v>
      </c>
      <c r="R778" s="783">
        <v>43770</v>
      </c>
      <c r="S778" s="783">
        <v>44135</v>
      </c>
      <c r="T778" s="107">
        <v>4227</v>
      </c>
      <c r="U778" s="108">
        <v>1.1000000000000001</v>
      </c>
      <c r="V778" s="108">
        <v>0.75</v>
      </c>
      <c r="W778" s="108">
        <v>1.8</v>
      </c>
      <c r="X778" s="90">
        <v>1</v>
      </c>
      <c r="Y778" s="110">
        <v>1.25</v>
      </c>
      <c r="Z778" s="110">
        <v>1</v>
      </c>
      <c r="AA778" s="110">
        <v>1</v>
      </c>
      <c r="AB778" s="785">
        <f t="shared" si="28"/>
        <v>7846.37</v>
      </c>
    </row>
    <row r="779" spans="1:28" s="786" customFormat="1" ht="38.25" customHeight="1">
      <c r="A779" s="782">
        <f t="shared" si="29"/>
        <v>768</v>
      </c>
      <c r="B779" s="118" t="s">
        <v>2563</v>
      </c>
      <c r="C779" s="783">
        <v>43770</v>
      </c>
      <c r="D779" s="783">
        <v>44135</v>
      </c>
      <c r="E779" s="783" t="s">
        <v>456</v>
      </c>
      <c r="F779" s="805" t="s">
        <v>2333</v>
      </c>
      <c r="G779" s="805">
        <v>2012</v>
      </c>
      <c r="H779" s="118" t="s">
        <v>2334</v>
      </c>
      <c r="I779" s="784" t="s">
        <v>2250</v>
      </c>
      <c r="J779" s="784" t="s">
        <v>2335</v>
      </c>
      <c r="K779" s="118" t="s">
        <v>20</v>
      </c>
      <c r="L779" s="118" t="s">
        <v>2562</v>
      </c>
      <c r="M779" s="103" t="s">
        <v>2336</v>
      </c>
      <c r="N779" s="118" t="s">
        <v>243</v>
      </c>
      <c r="O779" s="118" t="s">
        <v>244</v>
      </c>
      <c r="P779" s="118" t="s">
        <v>468</v>
      </c>
      <c r="Q779" s="118" t="s">
        <v>246</v>
      </c>
      <c r="R779" s="783">
        <v>43770</v>
      </c>
      <c r="S779" s="783">
        <v>44135</v>
      </c>
      <c r="T779" s="107">
        <v>4227</v>
      </c>
      <c r="U779" s="108">
        <v>1.1000000000000001</v>
      </c>
      <c r="V779" s="108">
        <v>0.75</v>
      </c>
      <c r="W779" s="108">
        <v>1.8</v>
      </c>
      <c r="X779" s="90">
        <v>1</v>
      </c>
      <c r="Y779" s="110">
        <v>1</v>
      </c>
      <c r="Z779" s="110">
        <v>1</v>
      </c>
      <c r="AA779" s="110">
        <v>1</v>
      </c>
      <c r="AB779" s="785">
        <f t="shared" si="28"/>
        <v>6277.1</v>
      </c>
    </row>
    <row r="780" spans="1:28" s="786" customFormat="1" ht="38.25" customHeight="1">
      <c r="A780" s="782">
        <f t="shared" si="29"/>
        <v>769</v>
      </c>
      <c r="B780" s="118" t="s">
        <v>2563</v>
      </c>
      <c r="C780" s="783">
        <v>43770</v>
      </c>
      <c r="D780" s="783">
        <v>44135</v>
      </c>
      <c r="E780" s="783" t="s">
        <v>456</v>
      </c>
      <c r="F780" s="805" t="s">
        <v>2337</v>
      </c>
      <c r="G780" s="805" t="s">
        <v>2241</v>
      </c>
      <c r="H780" s="118" t="s">
        <v>2338</v>
      </c>
      <c r="I780" s="784" t="s">
        <v>1679</v>
      </c>
      <c r="J780" s="784" t="s">
        <v>1637</v>
      </c>
      <c r="K780" s="118" t="s">
        <v>20</v>
      </c>
      <c r="L780" s="118" t="s">
        <v>2562</v>
      </c>
      <c r="M780" s="103" t="s">
        <v>2339</v>
      </c>
      <c r="N780" s="118" t="s">
        <v>2340</v>
      </c>
      <c r="O780" s="118" t="s">
        <v>244</v>
      </c>
      <c r="P780" s="118" t="s">
        <v>296</v>
      </c>
      <c r="Q780" s="118" t="s">
        <v>246</v>
      </c>
      <c r="R780" s="783">
        <v>43770</v>
      </c>
      <c r="S780" s="783">
        <v>44135</v>
      </c>
      <c r="T780" s="107">
        <v>4227</v>
      </c>
      <c r="U780" s="108">
        <v>1.1000000000000001</v>
      </c>
      <c r="V780" s="108">
        <v>0.85</v>
      </c>
      <c r="W780" s="108">
        <v>1.8</v>
      </c>
      <c r="X780" s="90">
        <v>1</v>
      </c>
      <c r="Y780" s="110">
        <v>1.25</v>
      </c>
      <c r="Z780" s="110">
        <v>1</v>
      </c>
      <c r="AA780" s="110">
        <v>1</v>
      </c>
      <c r="AB780" s="785">
        <f t="shared" si="28"/>
        <v>8892.5499999999993</v>
      </c>
    </row>
    <row r="781" spans="1:28" s="786" customFormat="1" ht="38.25" customHeight="1">
      <c r="A781" s="782">
        <f t="shared" si="29"/>
        <v>770</v>
      </c>
      <c r="B781" s="118" t="s">
        <v>2563</v>
      </c>
      <c r="C781" s="783">
        <v>43770</v>
      </c>
      <c r="D781" s="783">
        <v>44135</v>
      </c>
      <c r="E781" s="783" t="s">
        <v>456</v>
      </c>
      <c r="F781" s="805" t="s">
        <v>2341</v>
      </c>
      <c r="G781" s="805" t="s">
        <v>1464</v>
      </c>
      <c r="H781" s="118" t="s">
        <v>2342</v>
      </c>
      <c r="I781" s="784" t="s">
        <v>1679</v>
      </c>
      <c r="J781" s="784" t="s">
        <v>1015</v>
      </c>
      <c r="K781" s="118" t="s">
        <v>20</v>
      </c>
      <c r="L781" s="118" t="s">
        <v>2562</v>
      </c>
      <c r="M781" s="103" t="s">
        <v>2343</v>
      </c>
      <c r="N781" s="118" t="s">
        <v>454</v>
      </c>
      <c r="O781" s="118" t="s">
        <v>244</v>
      </c>
      <c r="P781" s="118" t="s">
        <v>245</v>
      </c>
      <c r="Q781" s="118" t="s">
        <v>246</v>
      </c>
      <c r="R781" s="783">
        <v>43770</v>
      </c>
      <c r="S781" s="783">
        <v>44135</v>
      </c>
      <c r="T781" s="107">
        <v>4227</v>
      </c>
      <c r="U781" s="108">
        <v>1.1000000000000001</v>
      </c>
      <c r="V781" s="108">
        <v>0.95</v>
      </c>
      <c r="W781" s="108">
        <v>1.8</v>
      </c>
      <c r="X781" s="90">
        <v>1</v>
      </c>
      <c r="Y781" s="110">
        <v>1.25</v>
      </c>
      <c r="Z781" s="110">
        <v>1</v>
      </c>
      <c r="AA781" s="110">
        <v>1</v>
      </c>
      <c r="AB781" s="785">
        <f t="shared" ref="AB781:AB844" si="30">T781*U781*V781*W781*X781*Y781*Z781*AA781</f>
        <v>9938.73</v>
      </c>
    </row>
    <row r="782" spans="1:28" s="786" customFormat="1" ht="38.25" customHeight="1">
      <c r="A782" s="782">
        <f t="shared" ref="A782:A845" si="31">A781+1</f>
        <v>771</v>
      </c>
      <c r="B782" s="118" t="s">
        <v>2563</v>
      </c>
      <c r="C782" s="783">
        <v>43770</v>
      </c>
      <c r="D782" s="783">
        <v>44135</v>
      </c>
      <c r="E782" s="783" t="s">
        <v>820</v>
      </c>
      <c r="F782" s="805" t="s">
        <v>1725</v>
      </c>
      <c r="G782" s="805" t="s">
        <v>406</v>
      </c>
      <c r="H782" s="118" t="s">
        <v>2344</v>
      </c>
      <c r="I782" s="784" t="s">
        <v>2324</v>
      </c>
      <c r="J782" s="784" t="s">
        <v>20</v>
      </c>
      <c r="K782" s="118" t="s">
        <v>230</v>
      </c>
      <c r="L782" s="118" t="s">
        <v>2562</v>
      </c>
      <c r="M782" s="103" t="s">
        <v>2345</v>
      </c>
      <c r="N782" s="118" t="s">
        <v>243</v>
      </c>
      <c r="O782" s="118" t="s">
        <v>244</v>
      </c>
      <c r="P782" s="118" t="s">
        <v>230</v>
      </c>
      <c r="Q782" s="118" t="s">
        <v>246</v>
      </c>
      <c r="R782" s="783">
        <v>43770</v>
      </c>
      <c r="S782" s="783">
        <v>44135</v>
      </c>
      <c r="T782" s="107">
        <v>2246</v>
      </c>
      <c r="U782" s="108">
        <v>1.1000000000000001</v>
      </c>
      <c r="V782" s="108">
        <v>0.5</v>
      </c>
      <c r="W782" s="108">
        <v>1.8</v>
      </c>
      <c r="X782" s="90">
        <v>1</v>
      </c>
      <c r="Y782" s="110">
        <v>1</v>
      </c>
      <c r="Z782" s="110">
        <v>1</v>
      </c>
      <c r="AA782" s="110">
        <v>1</v>
      </c>
      <c r="AB782" s="785">
        <f t="shared" si="30"/>
        <v>2223.54</v>
      </c>
    </row>
    <row r="783" spans="1:28" s="786" customFormat="1" ht="38.25" customHeight="1">
      <c r="A783" s="782">
        <f t="shared" si="31"/>
        <v>772</v>
      </c>
      <c r="B783" s="118" t="s">
        <v>2563</v>
      </c>
      <c r="C783" s="783">
        <v>43770</v>
      </c>
      <c r="D783" s="783">
        <v>44135</v>
      </c>
      <c r="E783" s="783" t="s">
        <v>464</v>
      </c>
      <c r="F783" s="805" t="s">
        <v>1267</v>
      </c>
      <c r="G783" s="805" t="s">
        <v>390</v>
      </c>
      <c r="H783" s="118" t="s">
        <v>2346</v>
      </c>
      <c r="I783" s="784" t="s">
        <v>2347</v>
      </c>
      <c r="J783" s="784" t="s">
        <v>20</v>
      </c>
      <c r="K783" s="118" t="s">
        <v>2348</v>
      </c>
      <c r="L783" s="118" t="s">
        <v>2562</v>
      </c>
      <c r="M783" s="103" t="s">
        <v>2349</v>
      </c>
      <c r="N783" s="118" t="s">
        <v>243</v>
      </c>
      <c r="O783" s="118" t="s">
        <v>244</v>
      </c>
      <c r="P783" s="118" t="s">
        <v>230</v>
      </c>
      <c r="Q783" s="118" t="s">
        <v>246</v>
      </c>
      <c r="R783" s="783">
        <v>43770</v>
      </c>
      <c r="S783" s="783">
        <v>44135</v>
      </c>
      <c r="T783" s="107">
        <v>2807</v>
      </c>
      <c r="U783" s="108">
        <v>1.1000000000000001</v>
      </c>
      <c r="V783" s="108">
        <v>0.5</v>
      </c>
      <c r="W783" s="108">
        <v>1.8</v>
      </c>
      <c r="X783" s="90">
        <v>1</v>
      </c>
      <c r="Y783" s="110">
        <v>1</v>
      </c>
      <c r="Z783" s="110">
        <v>1</v>
      </c>
      <c r="AA783" s="110">
        <v>1</v>
      </c>
      <c r="AB783" s="785">
        <f t="shared" si="30"/>
        <v>2778.93</v>
      </c>
    </row>
    <row r="784" spans="1:28" s="786" customFormat="1" ht="38.25" customHeight="1">
      <c r="A784" s="782">
        <f t="shared" si="31"/>
        <v>773</v>
      </c>
      <c r="B784" s="118" t="s">
        <v>2563</v>
      </c>
      <c r="C784" s="783">
        <v>43770</v>
      </c>
      <c r="D784" s="783">
        <v>44135</v>
      </c>
      <c r="E784" s="783" t="s">
        <v>464</v>
      </c>
      <c r="F784" s="805" t="s">
        <v>1296</v>
      </c>
      <c r="G784" s="805" t="s">
        <v>398</v>
      </c>
      <c r="H784" s="118" t="s">
        <v>2350</v>
      </c>
      <c r="I784" s="784" t="s">
        <v>2324</v>
      </c>
      <c r="J784" s="784" t="s">
        <v>20</v>
      </c>
      <c r="K784" s="118" t="s">
        <v>2351</v>
      </c>
      <c r="L784" s="118" t="s">
        <v>2562</v>
      </c>
      <c r="M784" s="103" t="s">
        <v>2352</v>
      </c>
      <c r="N784" s="118" t="s">
        <v>243</v>
      </c>
      <c r="O784" s="118" t="s">
        <v>244</v>
      </c>
      <c r="P784" s="118" t="s">
        <v>230</v>
      </c>
      <c r="Q784" s="118" t="s">
        <v>246</v>
      </c>
      <c r="R784" s="783">
        <v>43770</v>
      </c>
      <c r="S784" s="783">
        <v>44135</v>
      </c>
      <c r="T784" s="107">
        <v>2807</v>
      </c>
      <c r="U784" s="108">
        <v>1.1000000000000001</v>
      </c>
      <c r="V784" s="108">
        <v>0.5</v>
      </c>
      <c r="W784" s="108">
        <v>1.8</v>
      </c>
      <c r="X784" s="90">
        <v>1</v>
      </c>
      <c r="Y784" s="110">
        <v>1</v>
      </c>
      <c r="Z784" s="110">
        <v>1</v>
      </c>
      <c r="AA784" s="110">
        <v>1</v>
      </c>
      <c r="AB784" s="785">
        <f t="shared" si="30"/>
        <v>2778.93</v>
      </c>
    </row>
    <row r="785" spans="1:28" s="786" customFormat="1" ht="25.5" customHeight="1">
      <c r="A785" s="782">
        <f t="shared" si="31"/>
        <v>774</v>
      </c>
      <c r="B785" s="118" t="s">
        <v>2563</v>
      </c>
      <c r="C785" s="783" t="s">
        <v>2064</v>
      </c>
      <c r="D785" s="783" t="s">
        <v>2065</v>
      </c>
      <c r="E785" s="783" t="s">
        <v>453</v>
      </c>
      <c r="F785" s="805" t="s">
        <v>2353</v>
      </c>
      <c r="G785" s="805">
        <v>2012</v>
      </c>
      <c r="H785" s="118" t="s">
        <v>2354</v>
      </c>
      <c r="I785" s="784">
        <v>180</v>
      </c>
      <c r="J785" s="784" t="s">
        <v>20</v>
      </c>
      <c r="K785" s="118" t="s">
        <v>20</v>
      </c>
      <c r="L785" s="118" t="s">
        <v>2562</v>
      </c>
      <c r="M785" s="103" t="s">
        <v>2355</v>
      </c>
      <c r="N785" s="118" t="s">
        <v>243</v>
      </c>
      <c r="O785" s="118" t="s">
        <v>244</v>
      </c>
      <c r="P785" s="118" t="s">
        <v>468</v>
      </c>
      <c r="Q785" s="118" t="s">
        <v>246</v>
      </c>
      <c r="R785" s="783" t="s">
        <v>2064</v>
      </c>
      <c r="S785" s="783" t="s">
        <v>2065</v>
      </c>
      <c r="T785" s="107">
        <v>2058</v>
      </c>
      <c r="U785" s="108">
        <v>1.1000000000000001</v>
      </c>
      <c r="V785" s="108">
        <v>0.75</v>
      </c>
      <c r="W785" s="108">
        <v>1.8</v>
      </c>
      <c r="X785" s="90">
        <v>1.6</v>
      </c>
      <c r="Y785" s="110">
        <v>1</v>
      </c>
      <c r="Z785" s="110">
        <v>1</v>
      </c>
      <c r="AA785" s="110">
        <v>1</v>
      </c>
      <c r="AB785" s="785">
        <f t="shared" si="30"/>
        <v>4889.8100000000004</v>
      </c>
    </row>
    <row r="786" spans="1:28" s="786" customFormat="1" ht="25.5" customHeight="1">
      <c r="A786" s="782">
        <f t="shared" si="31"/>
        <v>775</v>
      </c>
      <c r="B786" s="118" t="s">
        <v>2563</v>
      </c>
      <c r="C786" s="783" t="s">
        <v>2064</v>
      </c>
      <c r="D786" s="783" t="s">
        <v>2065</v>
      </c>
      <c r="E786" s="783" t="s">
        <v>453</v>
      </c>
      <c r="F786" s="805" t="s">
        <v>697</v>
      </c>
      <c r="G786" s="805" t="s">
        <v>314</v>
      </c>
      <c r="H786" s="118" t="s">
        <v>2356</v>
      </c>
      <c r="I786" s="784">
        <v>79.599999999999994</v>
      </c>
      <c r="J786" s="784" t="s">
        <v>20</v>
      </c>
      <c r="K786" s="118" t="s">
        <v>20</v>
      </c>
      <c r="L786" s="118" t="s">
        <v>2562</v>
      </c>
      <c r="M786" s="103" t="s">
        <v>2357</v>
      </c>
      <c r="N786" s="118" t="s">
        <v>243</v>
      </c>
      <c r="O786" s="118" t="s">
        <v>244</v>
      </c>
      <c r="P786" s="118" t="s">
        <v>428</v>
      </c>
      <c r="Q786" s="118" t="s">
        <v>246</v>
      </c>
      <c r="R786" s="783" t="s">
        <v>2064</v>
      </c>
      <c r="S786" s="783" t="s">
        <v>2065</v>
      </c>
      <c r="T786" s="107">
        <v>2058</v>
      </c>
      <c r="U786" s="108">
        <v>1.1000000000000001</v>
      </c>
      <c r="V786" s="108">
        <v>0.7</v>
      </c>
      <c r="W786" s="108">
        <v>1.8</v>
      </c>
      <c r="X786" s="90">
        <v>1.1000000000000001</v>
      </c>
      <c r="Y786" s="110">
        <v>1</v>
      </c>
      <c r="Z786" s="110">
        <v>1</v>
      </c>
      <c r="AA786" s="110">
        <v>1</v>
      </c>
      <c r="AB786" s="785">
        <f t="shared" si="30"/>
        <v>3137.63</v>
      </c>
    </row>
    <row r="787" spans="1:28" s="786" customFormat="1" ht="25.5" customHeight="1">
      <c r="A787" s="782">
        <f t="shared" si="31"/>
        <v>776</v>
      </c>
      <c r="B787" s="118" t="s">
        <v>2563</v>
      </c>
      <c r="C787" s="783" t="s">
        <v>2064</v>
      </c>
      <c r="D787" s="783" t="s">
        <v>2065</v>
      </c>
      <c r="E787" s="783" t="s">
        <v>453</v>
      </c>
      <c r="F787" s="805" t="s">
        <v>697</v>
      </c>
      <c r="G787" s="805" t="s">
        <v>314</v>
      </c>
      <c r="H787" s="118" t="s">
        <v>2358</v>
      </c>
      <c r="I787" s="784">
        <v>79.599999999999994</v>
      </c>
      <c r="J787" s="784" t="s">
        <v>20</v>
      </c>
      <c r="K787" s="118" t="s">
        <v>20</v>
      </c>
      <c r="L787" s="118" t="s">
        <v>2562</v>
      </c>
      <c r="M787" s="103" t="s">
        <v>2359</v>
      </c>
      <c r="N787" s="118" t="s">
        <v>243</v>
      </c>
      <c r="O787" s="118" t="s">
        <v>244</v>
      </c>
      <c r="P787" s="118" t="s">
        <v>428</v>
      </c>
      <c r="Q787" s="118" t="s">
        <v>246</v>
      </c>
      <c r="R787" s="783" t="s">
        <v>2064</v>
      </c>
      <c r="S787" s="783" t="s">
        <v>2065</v>
      </c>
      <c r="T787" s="107">
        <v>2058</v>
      </c>
      <c r="U787" s="108">
        <v>1.1000000000000001</v>
      </c>
      <c r="V787" s="108">
        <v>0.7</v>
      </c>
      <c r="W787" s="108">
        <v>1.8</v>
      </c>
      <c r="X787" s="90">
        <v>1.1000000000000001</v>
      </c>
      <c r="Y787" s="110">
        <v>1</v>
      </c>
      <c r="Z787" s="110">
        <v>1</v>
      </c>
      <c r="AA787" s="110">
        <v>1</v>
      </c>
      <c r="AB787" s="785">
        <f t="shared" si="30"/>
        <v>3137.63</v>
      </c>
    </row>
    <row r="788" spans="1:28" s="786" customFormat="1" ht="25.5" customHeight="1">
      <c r="A788" s="782">
        <f t="shared" si="31"/>
        <v>777</v>
      </c>
      <c r="B788" s="118" t="s">
        <v>2563</v>
      </c>
      <c r="C788" s="783" t="s">
        <v>2064</v>
      </c>
      <c r="D788" s="783" t="s">
        <v>2065</v>
      </c>
      <c r="E788" s="783" t="s">
        <v>453</v>
      </c>
      <c r="F788" s="805" t="s">
        <v>2360</v>
      </c>
      <c r="G788" s="805" t="s">
        <v>1523</v>
      </c>
      <c r="H788" s="118" t="s">
        <v>780</v>
      </c>
      <c r="I788" s="784" t="s">
        <v>888</v>
      </c>
      <c r="J788" s="784" t="s">
        <v>20</v>
      </c>
      <c r="K788" s="118" t="s">
        <v>20</v>
      </c>
      <c r="L788" s="118" t="s">
        <v>2562</v>
      </c>
      <c r="M788" s="103" t="s">
        <v>2361</v>
      </c>
      <c r="N788" s="118" t="s">
        <v>454</v>
      </c>
      <c r="O788" s="118" t="s">
        <v>244</v>
      </c>
      <c r="P788" s="118" t="s">
        <v>230</v>
      </c>
      <c r="Q788" s="118" t="s">
        <v>246</v>
      </c>
      <c r="R788" s="783" t="s">
        <v>2064</v>
      </c>
      <c r="S788" s="783" t="s">
        <v>2065</v>
      </c>
      <c r="T788" s="107">
        <v>2058</v>
      </c>
      <c r="U788" s="108">
        <v>1.1000000000000001</v>
      </c>
      <c r="V788" s="108">
        <v>0.5</v>
      </c>
      <c r="W788" s="108">
        <v>1.8</v>
      </c>
      <c r="X788" s="90">
        <v>1.1000000000000001</v>
      </c>
      <c r="Y788" s="110">
        <v>1.1599999999999999</v>
      </c>
      <c r="Z788" s="110">
        <v>1</v>
      </c>
      <c r="AA788" s="110">
        <v>1</v>
      </c>
      <c r="AB788" s="785">
        <f t="shared" si="30"/>
        <v>2599.75</v>
      </c>
    </row>
    <row r="789" spans="1:28" s="786" customFormat="1" ht="25.5" customHeight="1">
      <c r="A789" s="782">
        <f t="shared" si="31"/>
        <v>778</v>
      </c>
      <c r="B789" s="118" t="s">
        <v>2563</v>
      </c>
      <c r="C789" s="783" t="s">
        <v>2064</v>
      </c>
      <c r="D789" s="783" t="s">
        <v>2065</v>
      </c>
      <c r="E789" s="783" t="s">
        <v>453</v>
      </c>
      <c r="F789" s="805" t="s">
        <v>994</v>
      </c>
      <c r="G789" s="805" t="s">
        <v>1523</v>
      </c>
      <c r="H789" s="118" t="s">
        <v>2362</v>
      </c>
      <c r="I789" s="784" t="s">
        <v>2363</v>
      </c>
      <c r="J789" s="784" t="s">
        <v>20</v>
      </c>
      <c r="K789" s="118" t="s">
        <v>20</v>
      </c>
      <c r="L789" s="118" t="s">
        <v>2562</v>
      </c>
      <c r="M789" s="103" t="s">
        <v>2364</v>
      </c>
      <c r="N789" s="118" t="s">
        <v>454</v>
      </c>
      <c r="O789" s="118" t="s">
        <v>244</v>
      </c>
      <c r="P789" s="118" t="s">
        <v>230</v>
      </c>
      <c r="Q789" s="118" t="s">
        <v>246</v>
      </c>
      <c r="R789" s="783" t="s">
        <v>2064</v>
      </c>
      <c r="S789" s="783" t="s">
        <v>2065</v>
      </c>
      <c r="T789" s="107">
        <v>2058</v>
      </c>
      <c r="U789" s="108">
        <v>1.1000000000000001</v>
      </c>
      <c r="V789" s="108">
        <v>0.5</v>
      </c>
      <c r="W789" s="108">
        <v>1.8</v>
      </c>
      <c r="X789" s="90">
        <v>1.1000000000000001</v>
      </c>
      <c r="Y789" s="110">
        <v>1.1599999999999999</v>
      </c>
      <c r="Z789" s="110">
        <v>1</v>
      </c>
      <c r="AA789" s="110">
        <v>1</v>
      </c>
      <c r="AB789" s="785">
        <f t="shared" si="30"/>
        <v>2599.75</v>
      </c>
    </row>
    <row r="790" spans="1:28" s="786" customFormat="1" ht="25.5" customHeight="1">
      <c r="A790" s="782">
        <f t="shared" si="31"/>
        <v>779</v>
      </c>
      <c r="B790" s="118" t="s">
        <v>2563</v>
      </c>
      <c r="C790" s="783" t="s">
        <v>2064</v>
      </c>
      <c r="D790" s="783" t="s">
        <v>2065</v>
      </c>
      <c r="E790" s="783" t="s">
        <v>453</v>
      </c>
      <c r="F790" s="805" t="s">
        <v>2365</v>
      </c>
      <c r="G790" s="805" t="s">
        <v>2366</v>
      </c>
      <c r="H790" s="118" t="s">
        <v>780</v>
      </c>
      <c r="I790" s="784" t="s">
        <v>2363</v>
      </c>
      <c r="J790" s="784" t="s">
        <v>20</v>
      </c>
      <c r="K790" s="118" t="s">
        <v>20</v>
      </c>
      <c r="L790" s="118" t="s">
        <v>2562</v>
      </c>
      <c r="M790" s="103" t="s">
        <v>2367</v>
      </c>
      <c r="N790" s="118" t="s">
        <v>454</v>
      </c>
      <c r="O790" s="118" t="s">
        <v>244</v>
      </c>
      <c r="P790" s="118" t="s">
        <v>428</v>
      </c>
      <c r="Q790" s="118" t="s">
        <v>246</v>
      </c>
      <c r="R790" s="783" t="s">
        <v>2064</v>
      </c>
      <c r="S790" s="783" t="s">
        <v>2065</v>
      </c>
      <c r="T790" s="107">
        <v>2058</v>
      </c>
      <c r="U790" s="108">
        <v>1.1000000000000001</v>
      </c>
      <c r="V790" s="108">
        <v>0.7</v>
      </c>
      <c r="W790" s="108">
        <v>1.8</v>
      </c>
      <c r="X790" s="90">
        <v>1.1000000000000001</v>
      </c>
      <c r="Y790" s="110">
        <v>1.1599999999999999</v>
      </c>
      <c r="Z790" s="110">
        <v>1</v>
      </c>
      <c r="AA790" s="110">
        <v>1</v>
      </c>
      <c r="AB790" s="785">
        <f t="shared" si="30"/>
        <v>3639.65</v>
      </c>
    </row>
    <row r="791" spans="1:28" s="786" customFormat="1" ht="25.5" customHeight="1">
      <c r="A791" s="782">
        <f t="shared" si="31"/>
        <v>780</v>
      </c>
      <c r="B791" s="118" t="s">
        <v>2563</v>
      </c>
      <c r="C791" s="783" t="s">
        <v>2064</v>
      </c>
      <c r="D791" s="783" t="s">
        <v>2065</v>
      </c>
      <c r="E791" s="783" t="s">
        <v>453</v>
      </c>
      <c r="F791" s="805" t="s">
        <v>994</v>
      </c>
      <c r="G791" s="805" t="s">
        <v>1963</v>
      </c>
      <c r="H791" s="118" t="s">
        <v>2368</v>
      </c>
      <c r="I791" s="784" t="s">
        <v>995</v>
      </c>
      <c r="J791" s="784" t="s">
        <v>20</v>
      </c>
      <c r="K791" s="118" t="s">
        <v>20</v>
      </c>
      <c r="L791" s="118" t="s">
        <v>2562</v>
      </c>
      <c r="M791" s="103" t="s">
        <v>2369</v>
      </c>
      <c r="N791" s="118" t="s">
        <v>243</v>
      </c>
      <c r="O791" s="118" t="s">
        <v>244</v>
      </c>
      <c r="P791" s="118" t="s">
        <v>230</v>
      </c>
      <c r="Q791" s="118" t="s">
        <v>246</v>
      </c>
      <c r="R791" s="783" t="s">
        <v>2064</v>
      </c>
      <c r="S791" s="783" t="s">
        <v>2065</v>
      </c>
      <c r="T791" s="107">
        <v>2058</v>
      </c>
      <c r="U791" s="108">
        <v>1.1000000000000001</v>
      </c>
      <c r="V791" s="108">
        <v>0.5</v>
      </c>
      <c r="W791" s="108">
        <v>1.8</v>
      </c>
      <c r="X791" s="90">
        <v>1.1000000000000001</v>
      </c>
      <c r="Y791" s="110">
        <v>1</v>
      </c>
      <c r="Z791" s="110">
        <v>1</v>
      </c>
      <c r="AA791" s="110">
        <v>1</v>
      </c>
      <c r="AB791" s="785">
        <f t="shared" si="30"/>
        <v>2241.16</v>
      </c>
    </row>
    <row r="792" spans="1:28" s="786" customFormat="1" ht="25.5" customHeight="1">
      <c r="A792" s="782">
        <f t="shared" si="31"/>
        <v>781</v>
      </c>
      <c r="B792" s="118" t="s">
        <v>2563</v>
      </c>
      <c r="C792" s="783" t="s">
        <v>2064</v>
      </c>
      <c r="D792" s="783" t="s">
        <v>2065</v>
      </c>
      <c r="E792" s="783" t="s">
        <v>453</v>
      </c>
      <c r="F792" s="805" t="s">
        <v>2370</v>
      </c>
      <c r="G792" s="805" t="s">
        <v>1464</v>
      </c>
      <c r="H792" s="118" t="s">
        <v>2371</v>
      </c>
      <c r="I792" s="784">
        <v>106.8</v>
      </c>
      <c r="J792" s="784" t="s">
        <v>20</v>
      </c>
      <c r="K792" s="118" t="s">
        <v>20</v>
      </c>
      <c r="L792" s="118" t="s">
        <v>2562</v>
      </c>
      <c r="M792" s="103" t="s">
        <v>2372</v>
      </c>
      <c r="N792" s="118" t="s">
        <v>454</v>
      </c>
      <c r="O792" s="118" t="s">
        <v>244</v>
      </c>
      <c r="P792" s="118" t="s">
        <v>245</v>
      </c>
      <c r="Q792" s="118" t="s">
        <v>246</v>
      </c>
      <c r="R792" s="783" t="s">
        <v>2064</v>
      </c>
      <c r="S792" s="783" t="s">
        <v>2065</v>
      </c>
      <c r="T792" s="107">
        <v>2058</v>
      </c>
      <c r="U792" s="108">
        <v>1.1000000000000001</v>
      </c>
      <c r="V792" s="108">
        <v>0.95</v>
      </c>
      <c r="W792" s="108">
        <v>1.8</v>
      </c>
      <c r="X792" s="90">
        <v>1.2</v>
      </c>
      <c r="Y792" s="110">
        <v>1.1599999999999999</v>
      </c>
      <c r="Z792" s="110">
        <v>1</v>
      </c>
      <c r="AA792" s="110">
        <v>1</v>
      </c>
      <c r="AB792" s="785">
        <f t="shared" si="30"/>
        <v>5388.57</v>
      </c>
    </row>
    <row r="793" spans="1:28" s="786" customFormat="1" ht="38.25" customHeight="1">
      <c r="A793" s="782">
        <f t="shared" si="31"/>
        <v>782</v>
      </c>
      <c r="B793" s="118" t="s">
        <v>2563</v>
      </c>
      <c r="C793" s="783" t="s">
        <v>2064</v>
      </c>
      <c r="D793" s="783" t="s">
        <v>2065</v>
      </c>
      <c r="E793" s="783" t="s">
        <v>455</v>
      </c>
      <c r="F793" s="805" t="s">
        <v>2373</v>
      </c>
      <c r="G793" s="805" t="s">
        <v>398</v>
      </c>
      <c r="H793" s="118" t="s">
        <v>2374</v>
      </c>
      <c r="I793" s="784" t="s">
        <v>2375</v>
      </c>
      <c r="J793" s="784" t="s">
        <v>1154</v>
      </c>
      <c r="K793" s="118" t="s">
        <v>20</v>
      </c>
      <c r="L793" s="118" t="s">
        <v>2562</v>
      </c>
      <c r="M793" s="103" t="s">
        <v>2376</v>
      </c>
      <c r="N793" s="118" t="s">
        <v>454</v>
      </c>
      <c r="O793" s="118" t="s">
        <v>244</v>
      </c>
      <c r="P793" s="118" t="s">
        <v>230</v>
      </c>
      <c r="Q793" s="118" t="s">
        <v>246</v>
      </c>
      <c r="R793" s="783" t="s">
        <v>2064</v>
      </c>
      <c r="S793" s="783" t="s">
        <v>2065</v>
      </c>
      <c r="T793" s="107">
        <v>2807</v>
      </c>
      <c r="U793" s="108">
        <v>1.1000000000000001</v>
      </c>
      <c r="V793" s="108">
        <v>0.5</v>
      </c>
      <c r="W793" s="108">
        <v>1.8</v>
      </c>
      <c r="X793" s="90">
        <v>1</v>
      </c>
      <c r="Y793" s="110">
        <v>1.4</v>
      </c>
      <c r="Z793" s="110">
        <v>1</v>
      </c>
      <c r="AA793" s="110">
        <v>1</v>
      </c>
      <c r="AB793" s="785">
        <f t="shared" si="30"/>
        <v>3890.5</v>
      </c>
    </row>
    <row r="794" spans="1:28" s="786" customFormat="1" ht="38.25" customHeight="1">
      <c r="A794" s="782">
        <f t="shared" si="31"/>
        <v>783</v>
      </c>
      <c r="B794" s="118" t="s">
        <v>2563</v>
      </c>
      <c r="C794" s="783" t="s">
        <v>2064</v>
      </c>
      <c r="D794" s="783" t="s">
        <v>2065</v>
      </c>
      <c r="E794" s="783" t="s">
        <v>455</v>
      </c>
      <c r="F794" s="805" t="s">
        <v>2377</v>
      </c>
      <c r="G794" s="805" t="s">
        <v>1535</v>
      </c>
      <c r="H794" s="118" t="s">
        <v>780</v>
      </c>
      <c r="I794" s="784" t="s">
        <v>1789</v>
      </c>
      <c r="J794" s="784" t="s">
        <v>1088</v>
      </c>
      <c r="K794" s="118" t="s">
        <v>20</v>
      </c>
      <c r="L794" s="118" t="s">
        <v>2562</v>
      </c>
      <c r="M794" s="103" t="s">
        <v>2378</v>
      </c>
      <c r="N794" s="118" t="s">
        <v>243</v>
      </c>
      <c r="O794" s="118" t="s">
        <v>244</v>
      </c>
      <c r="P794" s="118" t="s">
        <v>230</v>
      </c>
      <c r="Q794" s="118" t="s">
        <v>246</v>
      </c>
      <c r="R794" s="783" t="s">
        <v>2064</v>
      </c>
      <c r="S794" s="783" t="s">
        <v>2065</v>
      </c>
      <c r="T794" s="107">
        <v>2807</v>
      </c>
      <c r="U794" s="108">
        <v>1.1000000000000001</v>
      </c>
      <c r="V794" s="108">
        <v>0.5</v>
      </c>
      <c r="W794" s="108">
        <v>1.8</v>
      </c>
      <c r="X794" s="90">
        <v>1</v>
      </c>
      <c r="Y794" s="110">
        <v>1</v>
      </c>
      <c r="Z794" s="110">
        <v>1</v>
      </c>
      <c r="AA794" s="110">
        <v>1</v>
      </c>
      <c r="AB794" s="785">
        <f t="shared" si="30"/>
        <v>2778.93</v>
      </c>
    </row>
    <row r="795" spans="1:28" s="786" customFormat="1" ht="38.25" customHeight="1">
      <c r="A795" s="782">
        <f t="shared" si="31"/>
        <v>784</v>
      </c>
      <c r="B795" s="118" t="s">
        <v>2563</v>
      </c>
      <c r="C795" s="783" t="s">
        <v>2064</v>
      </c>
      <c r="D795" s="783" t="s">
        <v>2065</v>
      </c>
      <c r="E795" s="783" t="s">
        <v>455</v>
      </c>
      <c r="F795" s="805" t="s">
        <v>2377</v>
      </c>
      <c r="G795" s="805" t="s">
        <v>1535</v>
      </c>
      <c r="H795" s="118" t="s">
        <v>2379</v>
      </c>
      <c r="I795" s="784" t="s">
        <v>1789</v>
      </c>
      <c r="J795" s="784" t="s">
        <v>2380</v>
      </c>
      <c r="K795" s="118" t="s">
        <v>20</v>
      </c>
      <c r="L795" s="118" t="s">
        <v>2562</v>
      </c>
      <c r="M795" s="103" t="s">
        <v>2381</v>
      </c>
      <c r="N795" s="118" t="s">
        <v>243</v>
      </c>
      <c r="O795" s="118" t="s">
        <v>244</v>
      </c>
      <c r="P795" s="118" t="s">
        <v>230</v>
      </c>
      <c r="Q795" s="118" t="s">
        <v>246</v>
      </c>
      <c r="R795" s="783" t="s">
        <v>2064</v>
      </c>
      <c r="S795" s="783" t="s">
        <v>2065</v>
      </c>
      <c r="T795" s="107">
        <v>2807</v>
      </c>
      <c r="U795" s="108">
        <v>1.1000000000000001</v>
      </c>
      <c r="V795" s="108">
        <v>0.5</v>
      </c>
      <c r="W795" s="108">
        <v>1.8</v>
      </c>
      <c r="X795" s="90">
        <v>1</v>
      </c>
      <c r="Y795" s="110">
        <v>1</v>
      </c>
      <c r="Z795" s="110">
        <v>1</v>
      </c>
      <c r="AA795" s="110">
        <v>1</v>
      </c>
      <c r="AB795" s="785">
        <f t="shared" si="30"/>
        <v>2778.93</v>
      </c>
    </row>
    <row r="796" spans="1:28" s="786" customFormat="1" ht="38.25" customHeight="1">
      <c r="A796" s="782">
        <f t="shared" si="31"/>
        <v>785</v>
      </c>
      <c r="B796" s="118" t="s">
        <v>2563</v>
      </c>
      <c r="C796" s="783" t="s">
        <v>2064</v>
      </c>
      <c r="D796" s="783" t="s">
        <v>2065</v>
      </c>
      <c r="E796" s="783" t="s">
        <v>455</v>
      </c>
      <c r="F796" s="805" t="s">
        <v>2382</v>
      </c>
      <c r="G796" s="805" t="s">
        <v>1535</v>
      </c>
      <c r="H796" s="118" t="s">
        <v>780</v>
      </c>
      <c r="I796" s="784" t="s">
        <v>1789</v>
      </c>
      <c r="J796" s="784" t="s">
        <v>1562</v>
      </c>
      <c r="K796" s="118" t="s">
        <v>20</v>
      </c>
      <c r="L796" s="118" t="s">
        <v>2562</v>
      </c>
      <c r="M796" s="103" t="s">
        <v>2383</v>
      </c>
      <c r="N796" s="118" t="s">
        <v>243</v>
      </c>
      <c r="O796" s="118" t="s">
        <v>244</v>
      </c>
      <c r="P796" s="118" t="s">
        <v>230</v>
      </c>
      <c r="Q796" s="118" t="s">
        <v>246</v>
      </c>
      <c r="R796" s="783" t="s">
        <v>2064</v>
      </c>
      <c r="S796" s="783" t="s">
        <v>2065</v>
      </c>
      <c r="T796" s="107">
        <v>2807</v>
      </c>
      <c r="U796" s="108">
        <v>1.1000000000000001</v>
      </c>
      <c r="V796" s="108">
        <v>0.5</v>
      </c>
      <c r="W796" s="108">
        <v>1.8</v>
      </c>
      <c r="X796" s="90">
        <v>1</v>
      </c>
      <c r="Y796" s="110">
        <v>1</v>
      </c>
      <c r="Z796" s="110">
        <v>1</v>
      </c>
      <c r="AA796" s="110">
        <v>1</v>
      </c>
      <c r="AB796" s="785">
        <f t="shared" si="30"/>
        <v>2778.93</v>
      </c>
    </row>
    <row r="797" spans="1:28" s="786" customFormat="1" ht="38.25" customHeight="1">
      <c r="A797" s="782">
        <f t="shared" si="31"/>
        <v>786</v>
      </c>
      <c r="B797" s="118" t="s">
        <v>2563</v>
      </c>
      <c r="C797" s="783" t="s">
        <v>2064</v>
      </c>
      <c r="D797" s="783" t="s">
        <v>2065</v>
      </c>
      <c r="E797" s="783" t="s">
        <v>455</v>
      </c>
      <c r="F797" s="805" t="s">
        <v>2384</v>
      </c>
      <c r="G797" s="805" t="s">
        <v>1523</v>
      </c>
      <c r="H797" s="118" t="s">
        <v>2385</v>
      </c>
      <c r="I797" s="784" t="s">
        <v>1789</v>
      </c>
      <c r="J797" s="784" t="s">
        <v>2386</v>
      </c>
      <c r="K797" s="118" t="s">
        <v>20</v>
      </c>
      <c r="L797" s="118" t="s">
        <v>2562</v>
      </c>
      <c r="M797" s="103" t="s">
        <v>2387</v>
      </c>
      <c r="N797" s="118" t="s">
        <v>243</v>
      </c>
      <c r="O797" s="118" t="s">
        <v>244</v>
      </c>
      <c r="P797" s="118" t="s">
        <v>230</v>
      </c>
      <c r="Q797" s="118" t="s">
        <v>246</v>
      </c>
      <c r="R797" s="783" t="s">
        <v>2064</v>
      </c>
      <c r="S797" s="783" t="s">
        <v>2065</v>
      </c>
      <c r="T797" s="107">
        <v>2807</v>
      </c>
      <c r="U797" s="108">
        <v>1.1000000000000001</v>
      </c>
      <c r="V797" s="108">
        <v>0.5</v>
      </c>
      <c r="W797" s="108">
        <v>1.8</v>
      </c>
      <c r="X797" s="90">
        <v>1</v>
      </c>
      <c r="Y797" s="110">
        <v>1</v>
      </c>
      <c r="Z797" s="110">
        <v>1</v>
      </c>
      <c r="AA797" s="110">
        <v>1</v>
      </c>
      <c r="AB797" s="785">
        <f t="shared" si="30"/>
        <v>2778.93</v>
      </c>
    </row>
    <row r="798" spans="1:28" s="786" customFormat="1" ht="38.25" customHeight="1">
      <c r="A798" s="782">
        <f t="shared" si="31"/>
        <v>787</v>
      </c>
      <c r="B798" s="118" t="s">
        <v>2563</v>
      </c>
      <c r="C798" s="783" t="s">
        <v>2064</v>
      </c>
      <c r="D798" s="783" t="s">
        <v>2065</v>
      </c>
      <c r="E798" s="783" t="s">
        <v>455</v>
      </c>
      <c r="F798" s="805" t="s">
        <v>2384</v>
      </c>
      <c r="G798" s="805" t="s">
        <v>1535</v>
      </c>
      <c r="H798" s="118" t="s">
        <v>2388</v>
      </c>
      <c r="I798" s="784" t="s">
        <v>1789</v>
      </c>
      <c r="J798" s="784" t="s">
        <v>2389</v>
      </c>
      <c r="K798" s="118" t="s">
        <v>20</v>
      </c>
      <c r="L798" s="118" t="s">
        <v>2562</v>
      </c>
      <c r="M798" s="103" t="s">
        <v>2390</v>
      </c>
      <c r="N798" s="118" t="s">
        <v>243</v>
      </c>
      <c r="O798" s="118" t="s">
        <v>244</v>
      </c>
      <c r="P798" s="118" t="s">
        <v>230</v>
      </c>
      <c r="Q798" s="118" t="s">
        <v>246</v>
      </c>
      <c r="R798" s="783" t="s">
        <v>2064</v>
      </c>
      <c r="S798" s="783" t="s">
        <v>2065</v>
      </c>
      <c r="T798" s="107">
        <v>2807</v>
      </c>
      <c r="U798" s="108">
        <v>1.1000000000000001</v>
      </c>
      <c r="V798" s="108">
        <v>0.5</v>
      </c>
      <c r="W798" s="108">
        <v>1.8</v>
      </c>
      <c r="X798" s="90">
        <v>1</v>
      </c>
      <c r="Y798" s="110">
        <v>1</v>
      </c>
      <c r="Z798" s="110">
        <v>1</v>
      </c>
      <c r="AA798" s="110">
        <v>1</v>
      </c>
      <c r="AB798" s="785">
        <f t="shared" si="30"/>
        <v>2778.93</v>
      </c>
    </row>
    <row r="799" spans="1:28" s="786" customFormat="1" ht="38.25" customHeight="1">
      <c r="A799" s="782">
        <f t="shared" si="31"/>
        <v>788</v>
      </c>
      <c r="B799" s="118" t="s">
        <v>2563</v>
      </c>
      <c r="C799" s="783" t="s">
        <v>2064</v>
      </c>
      <c r="D799" s="783" t="s">
        <v>2065</v>
      </c>
      <c r="E799" s="783" t="s">
        <v>456</v>
      </c>
      <c r="F799" s="805" t="s">
        <v>1745</v>
      </c>
      <c r="G799" s="805" t="s">
        <v>2366</v>
      </c>
      <c r="H799" s="118" t="s">
        <v>2391</v>
      </c>
      <c r="I799" s="784" t="s">
        <v>2347</v>
      </c>
      <c r="J799" s="784" t="s">
        <v>2392</v>
      </c>
      <c r="K799" s="118" t="s">
        <v>20</v>
      </c>
      <c r="L799" s="118" t="s">
        <v>2562</v>
      </c>
      <c r="M799" s="103" t="s">
        <v>2393</v>
      </c>
      <c r="N799" s="118" t="s">
        <v>454</v>
      </c>
      <c r="O799" s="118" t="s">
        <v>244</v>
      </c>
      <c r="P799" s="118" t="s">
        <v>230</v>
      </c>
      <c r="Q799" s="118" t="s">
        <v>246</v>
      </c>
      <c r="R799" s="783" t="s">
        <v>2064</v>
      </c>
      <c r="S799" s="783" t="s">
        <v>2065</v>
      </c>
      <c r="T799" s="107">
        <v>4227</v>
      </c>
      <c r="U799" s="108">
        <v>1.1000000000000001</v>
      </c>
      <c r="V799" s="108">
        <v>0.5</v>
      </c>
      <c r="W799" s="108">
        <v>1.8</v>
      </c>
      <c r="X799" s="90">
        <v>1</v>
      </c>
      <c r="Y799" s="110">
        <v>1.25</v>
      </c>
      <c r="Z799" s="110">
        <v>1</v>
      </c>
      <c r="AA799" s="110">
        <v>1</v>
      </c>
      <c r="AB799" s="785">
        <f t="shared" si="30"/>
        <v>5230.91</v>
      </c>
    </row>
    <row r="800" spans="1:28" s="786" customFormat="1" ht="38.25" customHeight="1">
      <c r="A800" s="782">
        <f t="shared" si="31"/>
        <v>789</v>
      </c>
      <c r="B800" s="118" t="s">
        <v>2563</v>
      </c>
      <c r="C800" s="783" t="s">
        <v>2064</v>
      </c>
      <c r="D800" s="783" t="s">
        <v>2065</v>
      </c>
      <c r="E800" s="783" t="s">
        <v>456</v>
      </c>
      <c r="F800" s="805" t="s">
        <v>2394</v>
      </c>
      <c r="G800" s="805" t="s">
        <v>398</v>
      </c>
      <c r="H800" s="118" t="s">
        <v>780</v>
      </c>
      <c r="I800" s="784" t="s">
        <v>2246</v>
      </c>
      <c r="J800" s="784" t="s">
        <v>2395</v>
      </c>
      <c r="K800" s="118" t="s">
        <v>20</v>
      </c>
      <c r="L800" s="118" t="s">
        <v>2562</v>
      </c>
      <c r="M800" s="103" t="s">
        <v>2396</v>
      </c>
      <c r="N800" s="118" t="s">
        <v>243</v>
      </c>
      <c r="O800" s="118" t="s">
        <v>244</v>
      </c>
      <c r="P800" s="118" t="s">
        <v>230</v>
      </c>
      <c r="Q800" s="118" t="s">
        <v>246</v>
      </c>
      <c r="R800" s="783" t="s">
        <v>2064</v>
      </c>
      <c r="S800" s="783" t="s">
        <v>2065</v>
      </c>
      <c r="T800" s="107">
        <v>4227</v>
      </c>
      <c r="U800" s="108">
        <v>1.1000000000000001</v>
      </c>
      <c r="V800" s="108">
        <v>0.5</v>
      </c>
      <c r="W800" s="108">
        <v>1.8</v>
      </c>
      <c r="X800" s="90">
        <v>1</v>
      </c>
      <c r="Y800" s="110">
        <v>1</v>
      </c>
      <c r="Z800" s="110">
        <v>1</v>
      </c>
      <c r="AA800" s="110">
        <v>1</v>
      </c>
      <c r="AB800" s="785">
        <f t="shared" si="30"/>
        <v>4184.7299999999996</v>
      </c>
    </row>
    <row r="801" spans="1:28" s="786" customFormat="1" ht="38.25" customHeight="1">
      <c r="A801" s="782">
        <f t="shared" si="31"/>
        <v>790</v>
      </c>
      <c r="B801" s="118" t="s">
        <v>2563</v>
      </c>
      <c r="C801" s="783" t="s">
        <v>2064</v>
      </c>
      <c r="D801" s="783" t="s">
        <v>2065</v>
      </c>
      <c r="E801" s="783" t="s">
        <v>456</v>
      </c>
      <c r="F801" s="805" t="s">
        <v>2397</v>
      </c>
      <c r="G801" s="805" t="s">
        <v>2366</v>
      </c>
      <c r="H801" s="118" t="s">
        <v>2398</v>
      </c>
      <c r="I801" s="784" t="s">
        <v>2246</v>
      </c>
      <c r="J801" s="784" t="s">
        <v>2399</v>
      </c>
      <c r="K801" s="118" t="s">
        <v>20</v>
      </c>
      <c r="L801" s="118" t="s">
        <v>2562</v>
      </c>
      <c r="M801" s="103" t="s">
        <v>2400</v>
      </c>
      <c r="N801" s="118" t="s">
        <v>454</v>
      </c>
      <c r="O801" s="118" t="s">
        <v>244</v>
      </c>
      <c r="P801" s="118" t="s">
        <v>230</v>
      </c>
      <c r="Q801" s="118" t="s">
        <v>246</v>
      </c>
      <c r="R801" s="783" t="s">
        <v>2064</v>
      </c>
      <c r="S801" s="783" t="s">
        <v>2065</v>
      </c>
      <c r="T801" s="107">
        <v>4227</v>
      </c>
      <c r="U801" s="108">
        <v>1.1000000000000001</v>
      </c>
      <c r="V801" s="108">
        <v>0.5</v>
      </c>
      <c r="W801" s="108">
        <v>1.8</v>
      </c>
      <c r="X801" s="90">
        <v>1</v>
      </c>
      <c r="Y801" s="110">
        <v>1.25</v>
      </c>
      <c r="Z801" s="110">
        <v>1</v>
      </c>
      <c r="AA801" s="110">
        <v>1</v>
      </c>
      <c r="AB801" s="785">
        <f t="shared" si="30"/>
        <v>5230.91</v>
      </c>
    </row>
    <row r="802" spans="1:28" s="786" customFormat="1" ht="38.25" customHeight="1">
      <c r="A802" s="782">
        <f t="shared" si="31"/>
        <v>791</v>
      </c>
      <c r="B802" s="118" t="s">
        <v>2563</v>
      </c>
      <c r="C802" s="783" t="s">
        <v>2064</v>
      </c>
      <c r="D802" s="783" t="s">
        <v>2065</v>
      </c>
      <c r="E802" s="783" t="s">
        <v>456</v>
      </c>
      <c r="F802" s="805" t="s">
        <v>2401</v>
      </c>
      <c r="G802" s="805" t="s">
        <v>398</v>
      </c>
      <c r="H802" s="118" t="s">
        <v>780</v>
      </c>
      <c r="I802" s="784" t="s">
        <v>2246</v>
      </c>
      <c r="J802" s="784" t="s">
        <v>2402</v>
      </c>
      <c r="K802" s="118" t="s">
        <v>20</v>
      </c>
      <c r="L802" s="118" t="s">
        <v>2562</v>
      </c>
      <c r="M802" s="103" t="s">
        <v>2403</v>
      </c>
      <c r="N802" s="118" t="s">
        <v>454</v>
      </c>
      <c r="O802" s="118" t="s">
        <v>244</v>
      </c>
      <c r="P802" s="118" t="s">
        <v>230</v>
      </c>
      <c r="Q802" s="118" t="s">
        <v>246</v>
      </c>
      <c r="R802" s="783" t="s">
        <v>2064</v>
      </c>
      <c r="S802" s="783" t="s">
        <v>2065</v>
      </c>
      <c r="T802" s="107">
        <v>4227</v>
      </c>
      <c r="U802" s="108">
        <v>1.1000000000000001</v>
      </c>
      <c r="V802" s="108">
        <v>0.5</v>
      </c>
      <c r="W802" s="108">
        <v>1.8</v>
      </c>
      <c r="X802" s="90">
        <v>1</v>
      </c>
      <c r="Y802" s="110">
        <v>1.25</v>
      </c>
      <c r="Z802" s="110">
        <v>1</v>
      </c>
      <c r="AA802" s="110">
        <v>1</v>
      </c>
      <c r="AB802" s="785">
        <f t="shared" si="30"/>
        <v>5230.91</v>
      </c>
    </row>
    <row r="803" spans="1:28" s="786" customFormat="1" ht="38.25" customHeight="1">
      <c r="A803" s="782">
        <f t="shared" si="31"/>
        <v>792</v>
      </c>
      <c r="B803" s="118" t="s">
        <v>2563</v>
      </c>
      <c r="C803" s="783" t="s">
        <v>2064</v>
      </c>
      <c r="D803" s="783" t="s">
        <v>2065</v>
      </c>
      <c r="E803" s="783" t="s">
        <v>456</v>
      </c>
      <c r="F803" s="805" t="s">
        <v>2404</v>
      </c>
      <c r="G803" s="805" t="s">
        <v>1963</v>
      </c>
      <c r="H803" s="118" t="s">
        <v>2405</v>
      </c>
      <c r="I803" s="784" t="s">
        <v>2324</v>
      </c>
      <c r="J803" s="784" t="s">
        <v>2406</v>
      </c>
      <c r="K803" s="118" t="s">
        <v>20</v>
      </c>
      <c r="L803" s="118" t="s">
        <v>2562</v>
      </c>
      <c r="M803" s="103" t="s">
        <v>2407</v>
      </c>
      <c r="N803" s="118" t="s">
        <v>243</v>
      </c>
      <c r="O803" s="118" t="s">
        <v>244</v>
      </c>
      <c r="P803" s="118" t="s">
        <v>230</v>
      </c>
      <c r="Q803" s="118" t="s">
        <v>246</v>
      </c>
      <c r="R803" s="783" t="s">
        <v>2064</v>
      </c>
      <c r="S803" s="783" t="s">
        <v>2065</v>
      </c>
      <c r="T803" s="107">
        <v>4227</v>
      </c>
      <c r="U803" s="108">
        <v>1.1000000000000001</v>
      </c>
      <c r="V803" s="108">
        <v>0.5</v>
      </c>
      <c r="W803" s="108">
        <v>1.8</v>
      </c>
      <c r="X803" s="90">
        <v>1</v>
      </c>
      <c r="Y803" s="110">
        <v>1</v>
      </c>
      <c r="Z803" s="110">
        <v>1</v>
      </c>
      <c r="AA803" s="110">
        <v>1</v>
      </c>
      <c r="AB803" s="785">
        <f t="shared" si="30"/>
        <v>4184.7299999999996</v>
      </c>
    </row>
    <row r="804" spans="1:28" s="786" customFormat="1" ht="38.25" customHeight="1">
      <c r="A804" s="782">
        <f t="shared" si="31"/>
        <v>793</v>
      </c>
      <c r="B804" s="118" t="s">
        <v>2563</v>
      </c>
      <c r="C804" s="783" t="s">
        <v>2064</v>
      </c>
      <c r="D804" s="783" t="s">
        <v>2065</v>
      </c>
      <c r="E804" s="783" t="s">
        <v>464</v>
      </c>
      <c r="F804" s="805" t="s">
        <v>2408</v>
      </c>
      <c r="G804" s="805" t="s">
        <v>1457</v>
      </c>
      <c r="H804" s="118" t="s">
        <v>2409</v>
      </c>
      <c r="I804" s="784" t="s">
        <v>2410</v>
      </c>
      <c r="J804" s="784" t="s">
        <v>20</v>
      </c>
      <c r="K804" s="118" t="s">
        <v>432</v>
      </c>
      <c r="L804" s="118" t="s">
        <v>2562</v>
      </c>
      <c r="M804" s="103" t="s">
        <v>2411</v>
      </c>
      <c r="N804" s="118" t="s">
        <v>243</v>
      </c>
      <c r="O804" s="118" t="s">
        <v>244</v>
      </c>
      <c r="P804" s="118">
        <v>4</v>
      </c>
      <c r="Q804" s="118" t="s">
        <v>246</v>
      </c>
      <c r="R804" s="783" t="s">
        <v>2064</v>
      </c>
      <c r="S804" s="783" t="s">
        <v>2065</v>
      </c>
      <c r="T804" s="107">
        <v>2807</v>
      </c>
      <c r="U804" s="108">
        <v>1.1000000000000001</v>
      </c>
      <c r="V804" s="108">
        <v>0.95</v>
      </c>
      <c r="W804" s="108">
        <v>1.8</v>
      </c>
      <c r="X804" s="90">
        <v>1</v>
      </c>
      <c r="Y804" s="110">
        <v>1</v>
      </c>
      <c r="Z804" s="110">
        <v>1</v>
      </c>
      <c r="AA804" s="110">
        <v>1</v>
      </c>
      <c r="AB804" s="785">
        <f t="shared" si="30"/>
        <v>5279.97</v>
      </c>
    </row>
    <row r="805" spans="1:28" s="786" customFormat="1" ht="38.25" customHeight="1">
      <c r="A805" s="782">
        <f t="shared" si="31"/>
        <v>794</v>
      </c>
      <c r="B805" s="118" t="s">
        <v>2563</v>
      </c>
      <c r="C805" s="783" t="s">
        <v>2064</v>
      </c>
      <c r="D805" s="783" t="s">
        <v>2065</v>
      </c>
      <c r="E805" s="783" t="s">
        <v>464</v>
      </c>
      <c r="F805" s="805" t="s">
        <v>2408</v>
      </c>
      <c r="G805" s="805" t="s">
        <v>1457</v>
      </c>
      <c r="H805" s="118" t="s">
        <v>2412</v>
      </c>
      <c r="I805" s="784" t="s">
        <v>2410</v>
      </c>
      <c r="J805" s="784" t="s">
        <v>20</v>
      </c>
      <c r="K805" s="118" t="s">
        <v>432</v>
      </c>
      <c r="L805" s="118" t="s">
        <v>2562</v>
      </c>
      <c r="M805" s="103" t="s">
        <v>2413</v>
      </c>
      <c r="N805" s="118" t="s">
        <v>243</v>
      </c>
      <c r="O805" s="118" t="s">
        <v>244</v>
      </c>
      <c r="P805" s="118">
        <v>4</v>
      </c>
      <c r="Q805" s="118" t="s">
        <v>246</v>
      </c>
      <c r="R805" s="783" t="s">
        <v>2064</v>
      </c>
      <c r="S805" s="783" t="s">
        <v>2065</v>
      </c>
      <c r="T805" s="107">
        <v>2807</v>
      </c>
      <c r="U805" s="108">
        <v>1.1000000000000001</v>
      </c>
      <c r="V805" s="108">
        <v>0.95</v>
      </c>
      <c r="W805" s="108">
        <v>1.8</v>
      </c>
      <c r="X805" s="90">
        <v>1</v>
      </c>
      <c r="Y805" s="110">
        <v>1</v>
      </c>
      <c r="Z805" s="110">
        <v>1</v>
      </c>
      <c r="AA805" s="110">
        <v>1</v>
      </c>
      <c r="AB805" s="785">
        <f t="shared" si="30"/>
        <v>5279.97</v>
      </c>
    </row>
    <row r="806" spans="1:28" s="786" customFormat="1" ht="38.25" customHeight="1">
      <c r="A806" s="782">
        <f t="shared" si="31"/>
        <v>795</v>
      </c>
      <c r="B806" s="118" t="s">
        <v>2563</v>
      </c>
      <c r="C806" s="783" t="s">
        <v>2064</v>
      </c>
      <c r="D806" s="783" t="s">
        <v>2065</v>
      </c>
      <c r="E806" s="783" t="s">
        <v>464</v>
      </c>
      <c r="F806" s="805" t="s">
        <v>2414</v>
      </c>
      <c r="G806" s="805" t="s">
        <v>2241</v>
      </c>
      <c r="H806" s="118" t="s">
        <v>2415</v>
      </c>
      <c r="I806" s="784" t="s">
        <v>2416</v>
      </c>
      <c r="J806" s="784" t="s">
        <v>20</v>
      </c>
      <c r="K806" s="118" t="s">
        <v>1139</v>
      </c>
      <c r="L806" s="118" t="s">
        <v>2562</v>
      </c>
      <c r="M806" s="103" t="s">
        <v>2417</v>
      </c>
      <c r="N806" s="118" t="s">
        <v>243</v>
      </c>
      <c r="O806" s="118" t="s">
        <v>244</v>
      </c>
      <c r="P806" s="118" t="s">
        <v>296</v>
      </c>
      <c r="Q806" s="118" t="s">
        <v>246</v>
      </c>
      <c r="R806" s="783" t="s">
        <v>2064</v>
      </c>
      <c r="S806" s="783" t="s">
        <v>2065</v>
      </c>
      <c r="T806" s="107">
        <v>2807</v>
      </c>
      <c r="U806" s="108">
        <v>1.1000000000000001</v>
      </c>
      <c r="V806" s="108">
        <v>0.85</v>
      </c>
      <c r="W806" s="108">
        <v>1.8</v>
      </c>
      <c r="X806" s="90">
        <v>1</v>
      </c>
      <c r="Y806" s="110">
        <v>1</v>
      </c>
      <c r="Z806" s="110">
        <v>1</v>
      </c>
      <c r="AA806" s="110">
        <v>1</v>
      </c>
      <c r="AB806" s="785">
        <f t="shared" si="30"/>
        <v>4724.18</v>
      </c>
    </row>
    <row r="807" spans="1:28" s="786" customFormat="1" ht="38.25" customHeight="1">
      <c r="A807" s="782">
        <f t="shared" si="31"/>
        <v>796</v>
      </c>
      <c r="B807" s="118" t="s">
        <v>2563</v>
      </c>
      <c r="C807" s="783" t="s">
        <v>2064</v>
      </c>
      <c r="D807" s="783" t="s">
        <v>2065</v>
      </c>
      <c r="E807" s="783" t="s">
        <v>464</v>
      </c>
      <c r="F807" s="805" t="s">
        <v>2414</v>
      </c>
      <c r="G807" s="805" t="s">
        <v>2271</v>
      </c>
      <c r="H807" s="118" t="s">
        <v>2418</v>
      </c>
      <c r="I807" s="784" t="s">
        <v>2416</v>
      </c>
      <c r="J807" s="784" t="s">
        <v>20</v>
      </c>
      <c r="K807" s="118" t="s">
        <v>1139</v>
      </c>
      <c r="L807" s="118" t="s">
        <v>2562</v>
      </c>
      <c r="M807" s="103" t="s">
        <v>2419</v>
      </c>
      <c r="N807" s="118" t="s">
        <v>243</v>
      </c>
      <c r="O807" s="118" t="s">
        <v>244</v>
      </c>
      <c r="P807" s="118" t="s">
        <v>319</v>
      </c>
      <c r="Q807" s="118" t="s">
        <v>246</v>
      </c>
      <c r="R807" s="783" t="s">
        <v>2064</v>
      </c>
      <c r="S807" s="783" t="s">
        <v>2065</v>
      </c>
      <c r="T807" s="107">
        <v>2807</v>
      </c>
      <c r="U807" s="108">
        <v>1.1000000000000001</v>
      </c>
      <c r="V807" s="108">
        <v>0.9</v>
      </c>
      <c r="W807" s="108">
        <v>1.8</v>
      </c>
      <c r="X807" s="90">
        <v>1</v>
      </c>
      <c r="Y807" s="110">
        <v>1</v>
      </c>
      <c r="Z807" s="110">
        <v>1</v>
      </c>
      <c r="AA807" s="110">
        <v>1</v>
      </c>
      <c r="AB807" s="785">
        <f t="shared" si="30"/>
        <v>5002.07</v>
      </c>
    </row>
    <row r="808" spans="1:28" s="786" customFormat="1" ht="25.5" customHeight="1">
      <c r="A808" s="782">
        <f t="shared" si="31"/>
        <v>797</v>
      </c>
      <c r="B808" s="118" t="s">
        <v>2563</v>
      </c>
      <c r="C808" s="783">
        <v>43617</v>
      </c>
      <c r="D808" s="783">
        <v>43982</v>
      </c>
      <c r="E808" s="783" t="s">
        <v>453</v>
      </c>
      <c r="F808" s="805" t="s">
        <v>2320</v>
      </c>
      <c r="G808" s="805">
        <v>2019</v>
      </c>
      <c r="H808" s="805" t="s">
        <v>2565</v>
      </c>
      <c r="I808" s="784">
        <v>106.8</v>
      </c>
      <c r="J808" s="784" t="s">
        <v>20</v>
      </c>
      <c r="K808" s="118" t="s">
        <v>20</v>
      </c>
      <c r="L808" s="118" t="s">
        <v>2562</v>
      </c>
      <c r="M808" s="103"/>
      <c r="N808" s="118" t="s">
        <v>454</v>
      </c>
      <c r="O808" s="118" t="s">
        <v>244</v>
      </c>
      <c r="P808" s="118" t="s">
        <v>379</v>
      </c>
      <c r="Q808" s="118" t="s">
        <v>246</v>
      </c>
      <c r="R808" s="783">
        <v>43617</v>
      </c>
      <c r="S808" s="783">
        <v>43982</v>
      </c>
      <c r="T808" s="107">
        <v>2058</v>
      </c>
      <c r="U808" s="108">
        <v>1.1000000000000001</v>
      </c>
      <c r="V808" s="108">
        <v>1</v>
      </c>
      <c r="W808" s="108">
        <v>1.8</v>
      </c>
      <c r="X808" s="90">
        <v>1.2</v>
      </c>
      <c r="Y808" s="110">
        <v>1.1599999999999999</v>
      </c>
      <c r="Z808" s="110">
        <v>1</v>
      </c>
      <c r="AA808" s="110">
        <v>1</v>
      </c>
      <c r="AB808" s="785">
        <f t="shared" si="30"/>
        <v>5672.18</v>
      </c>
    </row>
    <row r="809" spans="1:28" s="786" customFormat="1" ht="38.25" customHeight="1">
      <c r="A809" s="782">
        <f t="shared" si="31"/>
        <v>798</v>
      </c>
      <c r="B809" s="118" t="s">
        <v>2563</v>
      </c>
      <c r="C809" s="783">
        <v>43728</v>
      </c>
      <c r="D809" s="783">
        <v>44093</v>
      </c>
      <c r="E809" s="783" t="s">
        <v>456</v>
      </c>
      <c r="F809" s="805" t="s">
        <v>2420</v>
      </c>
      <c r="G809" s="805">
        <v>2018</v>
      </c>
      <c r="H809" s="805" t="s">
        <v>2565</v>
      </c>
      <c r="I809" s="784" t="s">
        <v>20</v>
      </c>
      <c r="J809" s="784">
        <v>18750</v>
      </c>
      <c r="K809" s="118" t="s">
        <v>20</v>
      </c>
      <c r="L809" s="118" t="s">
        <v>2562</v>
      </c>
      <c r="M809" s="103"/>
      <c r="N809" s="118" t="s">
        <v>243</v>
      </c>
      <c r="O809" s="118" t="s">
        <v>244</v>
      </c>
      <c r="P809" s="118" t="s">
        <v>379</v>
      </c>
      <c r="Q809" s="118" t="s">
        <v>246</v>
      </c>
      <c r="R809" s="783">
        <v>43728</v>
      </c>
      <c r="S809" s="783">
        <v>44093</v>
      </c>
      <c r="T809" s="107">
        <v>4227</v>
      </c>
      <c r="U809" s="108">
        <v>1.1000000000000001</v>
      </c>
      <c r="V809" s="108">
        <v>1</v>
      </c>
      <c r="W809" s="108">
        <v>1.8</v>
      </c>
      <c r="X809" s="90">
        <v>1</v>
      </c>
      <c r="Y809" s="110">
        <v>1</v>
      </c>
      <c r="Z809" s="110">
        <v>1</v>
      </c>
      <c r="AA809" s="110">
        <v>1</v>
      </c>
      <c r="AB809" s="785">
        <f t="shared" si="30"/>
        <v>8369.4599999999991</v>
      </c>
    </row>
    <row r="810" spans="1:28" s="786" customFormat="1" ht="38.25" customHeight="1">
      <c r="A810" s="782">
        <f t="shared" si="31"/>
        <v>799</v>
      </c>
      <c r="B810" s="118" t="s">
        <v>2563</v>
      </c>
      <c r="C810" s="783">
        <v>43728</v>
      </c>
      <c r="D810" s="783">
        <v>44093</v>
      </c>
      <c r="E810" s="783" t="s">
        <v>456</v>
      </c>
      <c r="F810" s="805" t="s">
        <v>2421</v>
      </c>
      <c r="G810" s="805">
        <v>2018</v>
      </c>
      <c r="H810" s="805" t="s">
        <v>2565</v>
      </c>
      <c r="I810" s="784" t="s">
        <v>20</v>
      </c>
      <c r="J810" s="784">
        <v>33300</v>
      </c>
      <c r="K810" s="118" t="s">
        <v>20</v>
      </c>
      <c r="L810" s="118" t="s">
        <v>2562</v>
      </c>
      <c r="M810" s="103"/>
      <c r="N810" s="118" t="s">
        <v>454</v>
      </c>
      <c r="O810" s="118" t="s">
        <v>244</v>
      </c>
      <c r="P810" s="118" t="s">
        <v>379</v>
      </c>
      <c r="Q810" s="118" t="s">
        <v>246</v>
      </c>
      <c r="R810" s="783">
        <v>43728</v>
      </c>
      <c r="S810" s="783">
        <v>44093</v>
      </c>
      <c r="T810" s="107">
        <v>4227</v>
      </c>
      <c r="U810" s="108">
        <v>1.1000000000000001</v>
      </c>
      <c r="V810" s="108">
        <v>1</v>
      </c>
      <c r="W810" s="108">
        <v>1.8</v>
      </c>
      <c r="X810" s="90">
        <v>1</v>
      </c>
      <c r="Y810" s="110">
        <v>1.25</v>
      </c>
      <c r="Z810" s="110">
        <v>1</v>
      </c>
      <c r="AA810" s="110">
        <v>1</v>
      </c>
      <c r="AB810" s="785">
        <f t="shared" si="30"/>
        <v>10461.83</v>
      </c>
    </row>
    <row r="811" spans="1:28" s="786" customFormat="1" ht="38.25" customHeight="1">
      <c r="A811" s="782">
        <f t="shared" si="31"/>
        <v>800</v>
      </c>
      <c r="B811" s="118" t="s">
        <v>2563</v>
      </c>
      <c r="C811" s="783">
        <v>43617</v>
      </c>
      <c r="D811" s="783">
        <v>43982</v>
      </c>
      <c r="E811" s="783" t="s">
        <v>456</v>
      </c>
      <c r="F811" s="805" t="s">
        <v>2422</v>
      </c>
      <c r="G811" s="805">
        <v>2019</v>
      </c>
      <c r="H811" s="805" t="s">
        <v>2565</v>
      </c>
      <c r="I811" s="784" t="s">
        <v>20</v>
      </c>
      <c r="J811" s="784">
        <v>33300</v>
      </c>
      <c r="K811" s="118" t="s">
        <v>20</v>
      </c>
      <c r="L811" s="118" t="s">
        <v>2562</v>
      </c>
      <c r="M811" s="103"/>
      <c r="N811" s="118" t="s">
        <v>454</v>
      </c>
      <c r="O811" s="118" t="s">
        <v>244</v>
      </c>
      <c r="P811" s="118" t="s">
        <v>379</v>
      </c>
      <c r="Q811" s="118" t="s">
        <v>246</v>
      </c>
      <c r="R811" s="783">
        <v>43617</v>
      </c>
      <c r="S811" s="783">
        <v>43982</v>
      </c>
      <c r="T811" s="107">
        <v>4227</v>
      </c>
      <c r="U811" s="108">
        <v>1.1000000000000001</v>
      </c>
      <c r="V811" s="108">
        <v>1</v>
      </c>
      <c r="W811" s="108">
        <v>1.8</v>
      </c>
      <c r="X811" s="90">
        <v>1</v>
      </c>
      <c r="Y811" s="110">
        <v>1.25</v>
      </c>
      <c r="Z811" s="110">
        <v>1</v>
      </c>
      <c r="AA811" s="110">
        <v>1</v>
      </c>
      <c r="AB811" s="785">
        <f t="shared" si="30"/>
        <v>10461.83</v>
      </c>
    </row>
    <row r="812" spans="1:28" s="786" customFormat="1" ht="38.25" customHeight="1">
      <c r="A812" s="782">
        <f t="shared" si="31"/>
        <v>801</v>
      </c>
      <c r="B812" s="118" t="s">
        <v>2563</v>
      </c>
      <c r="C812" s="783">
        <v>43617</v>
      </c>
      <c r="D812" s="783">
        <v>43982</v>
      </c>
      <c r="E812" s="783" t="s">
        <v>456</v>
      </c>
      <c r="F812" s="805" t="s">
        <v>2423</v>
      </c>
      <c r="G812" s="805">
        <v>2019</v>
      </c>
      <c r="H812" s="805" t="s">
        <v>2565</v>
      </c>
      <c r="I812" s="784" t="s">
        <v>20</v>
      </c>
      <c r="J812" s="784">
        <v>18745</v>
      </c>
      <c r="K812" s="118" t="s">
        <v>20</v>
      </c>
      <c r="L812" s="118" t="s">
        <v>2562</v>
      </c>
      <c r="M812" s="103"/>
      <c r="N812" s="118" t="s">
        <v>243</v>
      </c>
      <c r="O812" s="118" t="s">
        <v>244</v>
      </c>
      <c r="P812" s="118" t="s">
        <v>379</v>
      </c>
      <c r="Q812" s="118" t="s">
        <v>246</v>
      </c>
      <c r="R812" s="783">
        <v>43617</v>
      </c>
      <c r="S812" s="783">
        <v>43982</v>
      </c>
      <c r="T812" s="107">
        <v>4227</v>
      </c>
      <c r="U812" s="108">
        <v>1.1000000000000001</v>
      </c>
      <c r="V812" s="108">
        <v>1</v>
      </c>
      <c r="W812" s="108">
        <v>1.8</v>
      </c>
      <c r="X812" s="90">
        <v>1</v>
      </c>
      <c r="Y812" s="110">
        <v>1</v>
      </c>
      <c r="Z812" s="110">
        <v>1</v>
      </c>
      <c r="AA812" s="110">
        <v>1</v>
      </c>
      <c r="AB812" s="785">
        <f t="shared" si="30"/>
        <v>8369.4599999999991</v>
      </c>
    </row>
    <row r="813" spans="1:28" s="786" customFormat="1" ht="38.25" customHeight="1">
      <c r="A813" s="782">
        <f t="shared" si="31"/>
        <v>802</v>
      </c>
      <c r="B813" s="118" t="s">
        <v>2563</v>
      </c>
      <c r="C813" s="783">
        <v>43728</v>
      </c>
      <c r="D813" s="783">
        <v>44093</v>
      </c>
      <c r="E813" s="783" t="s">
        <v>456</v>
      </c>
      <c r="F813" s="805" t="s">
        <v>2424</v>
      </c>
      <c r="G813" s="805">
        <v>2018</v>
      </c>
      <c r="H813" s="805" t="s">
        <v>2565</v>
      </c>
      <c r="I813" s="784" t="s">
        <v>20</v>
      </c>
      <c r="J813" s="784">
        <v>33300</v>
      </c>
      <c r="K813" s="118" t="s">
        <v>20</v>
      </c>
      <c r="L813" s="118" t="s">
        <v>2562</v>
      </c>
      <c r="M813" s="103"/>
      <c r="N813" s="118" t="s">
        <v>243</v>
      </c>
      <c r="O813" s="118" t="s">
        <v>244</v>
      </c>
      <c r="P813" s="118" t="s">
        <v>379</v>
      </c>
      <c r="Q813" s="118" t="s">
        <v>246</v>
      </c>
      <c r="R813" s="783">
        <v>43728</v>
      </c>
      <c r="S813" s="783">
        <v>44093</v>
      </c>
      <c r="T813" s="107">
        <v>4227</v>
      </c>
      <c r="U813" s="108">
        <v>1.1000000000000001</v>
      </c>
      <c r="V813" s="108">
        <v>1</v>
      </c>
      <c r="W813" s="108">
        <v>1.8</v>
      </c>
      <c r="X813" s="90">
        <v>1</v>
      </c>
      <c r="Y813" s="110">
        <v>1</v>
      </c>
      <c r="Z813" s="110">
        <v>1</v>
      </c>
      <c r="AA813" s="110">
        <v>1</v>
      </c>
      <c r="AB813" s="785">
        <f t="shared" si="30"/>
        <v>8369.4599999999991</v>
      </c>
    </row>
    <row r="814" spans="1:28" s="786" customFormat="1" ht="25.5" customHeight="1">
      <c r="A814" s="782">
        <f t="shared" si="31"/>
        <v>803</v>
      </c>
      <c r="B814" s="118" t="s">
        <v>2425</v>
      </c>
      <c r="C814" s="783">
        <v>43692</v>
      </c>
      <c r="D814" s="783">
        <v>44057</v>
      </c>
      <c r="E814" s="783" t="s">
        <v>453</v>
      </c>
      <c r="F814" s="805" t="s">
        <v>1375</v>
      </c>
      <c r="G814" s="805">
        <v>2011</v>
      </c>
      <c r="H814" s="118" t="s">
        <v>2426</v>
      </c>
      <c r="I814" s="784">
        <v>124</v>
      </c>
      <c r="J814" s="784" t="s">
        <v>20</v>
      </c>
      <c r="K814" s="118" t="s">
        <v>20</v>
      </c>
      <c r="L814" s="118" t="s">
        <v>2561</v>
      </c>
      <c r="M814" s="103" t="s">
        <v>2427</v>
      </c>
      <c r="N814" s="118" t="s">
        <v>454</v>
      </c>
      <c r="O814" s="118" t="s">
        <v>244</v>
      </c>
      <c r="P814" s="118" t="s">
        <v>550</v>
      </c>
      <c r="Q814" s="118" t="s">
        <v>246</v>
      </c>
      <c r="R814" s="783">
        <v>43692</v>
      </c>
      <c r="S814" s="783">
        <v>44057</v>
      </c>
      <c r="T814" s="107">
        <v>2058</v>
      </c>
      <c r="U814" s="108">
        <v>1.3</v>
      </c>
      <c r="V814" s="108">
        <v>0.65</v>
      </c>
      <c r="W814" s="108">
        <v>1.8</v>
      </c>
      <c r="X814" s="90">
        <v>1.4</v>
      </c>
      <c r="Y814" s="110">
        <v>1.1599999999999999</v>
      </c>
      <c r="Z814" s="110">
        <v>1</v>
      </c>
      <c r="AA814" s="110">
        <v>1</v>
      </c>
      <c r="AB814" s="785">
        <f t="shared" si="30"/>
        <v>5083.47</v>
      </c>
    </row>
    <row r="815" spans="1:28" s="786" customFormat="1" ht="25.5" customHeight="1">
      <c r="A815" s="782">
        <f t="shared" si="31"/>
        <v>804</v>
      </c>
      <c r="B815" s="118" t="s">
        <v>2425</v>
      </c>
      <c r="C815" s="783">
        <v>43603</v>
      </c>
      <c r="D815" s="783">
        <v>43968</v>
      </c>
      <c r="E815" s="783" t="s">
        <v>453</v>
      </c>
      <c r="F815" s="805" t="s">
        <v>2428</v>
      </c>
      <c r="G815" s="805">
        <v>2000</v>
      </c>
      <c r="H815" s="118" t="s">
        <v>780</v>
      </c>
      <c r="I815" s="784">
        <v>90</v>
      </c>
      <c r="J815" s="784" t="s">
        <v>20</v>
      </c>
      <c r="K815" s="118" t="s">
        <v>20</v>
      </c>
      <c r="L815" s="118" t="s">
        <v>2561</v>
      </c>
      <c r="M815" s="103" t="s">
        <v>2429</v>
      </c>
      <c r="N815" s="118" t="s">
        <v>243</v>
      </c>
      <c r="O815" s="118" t="s">
        <v>244</v>
      </c>
      <c r="P815" s="118" t="s">
        <v>296</v>
      </c>
      <c r="Q815" s="118" t="s">
        <v>246</v>
      </c>
      <c r="R815" s="783">
        <v>43603</v>
      </c>
      <c r="S815" s="783">
        <v>43968</v>
      </c>
      <c r="T815" s="107">
        <v>2058</v>
      </c>
      <c r="U815" s="108">
        <v>1.3</v>
      </c>
      <c r="V815" s="108">
        <v>0.85</v>
      </c>
      <c r="W815" s="108">
        <v>1.8</v>
      </c>
      <c r="X815" s="90">
        <v>1.1000000000000001</v>
      </c>
      <c r="Y815" s="110">
        <v>1</v>
      </c>
      <c r="Z815" s="110">
        <v>1</v>
      </c>
      <c r="AA815" s="110">
        <v>1</v>
      </c>
      <c r="AB815" s="785">
        <f t="shared" si="30"/>
        <v>4502.7</v>
      </c>
    </row>
    <row r="816" spans="1:28" s="786" customFormat="1" ht="25.5" customHeight="1">
      <c r="A816" s="782">
        <f t="shared" si="31"/>
        <v>805</v>
      </c>
      <c r="B816" s="118" t="s">
        <v>2425</v>
      </c>
      <c r="C816" s="783">
        <v>43770</v>
      </c>
      <c r="D816" s="783">
        <v>44135</v>
      </c>
      <c r="E816" s="783" t="s">
        <v>453</v>
      </c>
      <c r="F816" s="805" t="s">
        <v>697</v>
      </c>
      <c r="G816" s="805">
        <v>2010</v>
      </c>
      <c r="H816" s="118" t="s">
        <v>2430</v>
      </c>
      <c r="I816" s="784">
        <v>80</v>
      </c>
      <c r="J816" s="784" t="s">
        <v>20</v>
      </c>
      <c r="K816" s="118" t="s">
        <v>20</v>
      </c>
      <c r="L816" s="118" t="s">
        <v>2561</v>
      </c>
      <c r="M816" s="103" t="s">
        <v>2431</v>
      </c>
      <c r="N816" s="118" t="s">
        <v>243</v>
      </c>
      <c r="O816" s="118" t="s">
        <v>244</v>
      </c>
      <c r="P816" s="118" t="s">
        <v>550</v>
      </c>
      <c r="Q816" s="118" t="s">
        <v>246</v>
      </c>
      <c r="R816" s="783">
        <v>43770</v>
      </c>
      <c r="S816" s="783">
        <v>44135</v>
      </c>
      <c r="T816" s="107">
        <v>2058</v>
      </c>
      <c r="U816" s="108">
        <v>1.3</v>
      </c>
      <c r="V816" s="108">
        <v>0.65</v>
      </c>
      <c r="W816" s="108">
        <v>1.8</v>
      </c>
      <c r="X816" s="90">
        <v>1.1000000000000001</v>
      </c>
      <c r="Y816" s="110">
        <v>1</v>
      </c>
      <c r="Z816" s="110">
        <v>1</v>
      </c>
      <c r="AA816" s="110">
        <v>1</v>
      </c>
      <c r="AB816" s="785">
        <f t="shared" si="30"/>
        <v>3443.24</v>
      </c>
    </row>
    <row r="817" spans="1:28" s="786" customFormat="1" ht="25.5" customHeight="1">
      <c r="A817" s="782">
        <f t="shared" si="31"/>
        <v>806</v>
      </c>
      <c r="B817" s="118" t="s">
        <v>2425</v>
      </c>
      <c r="C817" s="783">
        <v>43770</v>
      </c>
      <c r="D817" s="783">
        <v>44135</v>
      </c>
      <c r="E817" s="783" t="s">
        <v>453</v>
      </c>
      <c r="F817" s="805" t="s">
        <v>1375</v>
      </c>
      <c r="G817" s="805">
        <v>2008</v>
      </c>
      <c r="H817" s="118" t="s">
        <v>2432</v>
      </c>
      <c r="I817" s="784">
        <v>124</v>
      </c>
      <c r="J817" s="784" t="s">
        <v>20</v>
      </c>
      <c r="K817" s="118" t="s">
        <v>20</v>
      </c>
      <c r="L817" s="118" t="s">
        <v>2561</v>
      </c>
      <c r="M817" s="103" t="s">
        <v>2433</v>
      </c>
      <c r="N817" s="118" t="s">
        <v>454</v>
      </c>
      <c r="O817" s="118" t="s">
        <v>244</v>
      </c>
      <c r="P817" s="118" t="s">
        <v>429</v>
      </c>
      <c r="Q817" s="118" t="s">
        <v>246</v>
      </c>
      <c r="R817" s="783">
        <v>43770</v>
      </c>
      <c r="S817" s="783">
        <v>44135</v>
      </c>
      <c r="T817" s="107">
        <v>2058</v>
      </c>
      <c r="U817" s="108">
        <v>1.3</v>
      </c>
      <c r="V817" s="108">
        <v>0.6</v>
      </c>
      <c r="W817" s="108">
        <v>1.8</v>
      </c>
      <c r="X817" s="90">
        <v>1.4</v>
      </c>
      <c r="Y817" s="110">
        <v>1.1599999999999999</v>
      </c>
      <c r="Z817" s="110">
        <v>1</v>
      </c>
      <c r="AA817" s="110">
        <v>1</v>
      </c>
      <c r="AB817" s="785">
        <f t="shared" si="30"/>
        <v>4692.4399999999996</v>
      </c>
    </row>
    <row r="818" spans="1:28" s="786" customFormat="1" ht="25.5" customHeight="1">
      <c r="A818" s="782">
        <f t="shared" si="31"/>
        <v>807</v>
      </c>
      <c r="B818" s="118" t="s">
        <v>2425</v>
      </c>
      <c r="C818" s="783">
        <v>43770</v>
      </c>
      <c r="D818" s="783">
        <v>44135</v>
      </c>
      <c r="E818" s="783" t="s">
        <v>453</v>
      </c>
      <c r="F818" s="805" t="s">
        <v>1375</v>
      </c>
      <c r="G818" s="805">
        <v>2008</v>
      </c>
      <c r="H818" s="118" t="s">
        <v>2434</v>
      </c>
      <c r="I818" s="784">
        <v>124</v>
      </c>
      <c r="J818" s="784" t="s">
        <v>20</v>
      </c>
      <c r="K818" s="118" t="s">
        <v>20</v>
      </c>
      <c r="L818" s="118" t="s">
        <v>2561</v>
      </c>
      <c r="M818" s="103" t="s">
        <v>2435</v>
      </c>
      <c r="N818" s="118" t="s">
        <v>454</v>
      </c>
      <c r="O818" s="118" t="s">
        <v>244</v>
      </c>
      <c r="P818" s="118" t="s">
        <v>229</v>
      </c>
      <c r="Q818" s="118" t="s">
        <v>246</v>
      </c>
      <c r="R818" s="783">
        <v>43770</v>
      </c>
      <c r="S818" s="783">
        <v>44135</v>
      </c>
      <c r="T818" s="107">
        <v>2058</v>
      </c>
      <c r="U818" s="108">
        <v>1.3</v>
      </c>
      <c r="V818" s="108">
        <v>0.55000000000000004</v>
      </c>
      <c r="W818" s="108">
        <v>1.8</v>
      </c>
      <c r="X818" s="90">
        <v>1.4</v>
      </c>
      <c r="Y818" s="110">
        <v>1.1599999999999999</v>
      </c>
      <c r="Z818" s="110">
        <v>1</v>
      </c>
      <c r="AA818" s="110">
        <v>1</v>
      </c>
      <c r="AB818" s="785">
        <f t="shared" si="30"/>
        <v>4301.3999999999996</v>
      </c>
    </row>
    <row r="819" spans="1:28" s="786" customFormat="1" ht="25.5" customHeight="1">
      <c r="A819" s="782">
        <f t="shared" si="31"/>
        <v>808</v>
      </c>
      <c r="B819" s="118" t="s">
        <v>2425</v>
      </c>
      <c r="C819" s="783">
        <v>43770</v>
      </c>
      <c r="D819" s="783">
        <v>44135</v>
      </c>
      <c r="E819" s="783" t="s">
        <v>453</v>
      </c>
      <c r="F819" s="805" t="s">
        <v>2428</v>
      </c>
      <c r="G819" s="805">
        <v>2008</v>
      </c>
      <c r="H819" s="118" t="s">
        <v>2557</v>
      </c>
      <c r="I819" s="784">
        <v>90</v>
      </c>
      <c r="J819" s="784" t="s">
        <v>20</v>
      </c>
      <c r="K819" s="118" t="s">
        <v>20</v>
      </c>
      <c r="L819" s="118" t="s">
        <v>2561</v>
      </c>
      <c r="M819" s="103" t="s">
        <v>2436</v>
      </c>
      <c r="N819" s="118" t="s">
        <v>243</v>
      </c>
      <c r="O819" s="118" t="s">
        <v>244</v>
      </c>
      <c r="P819" s="118" t="s">
        <v>230</v>
      </c>
      <c r="Q819" s="118" t="s">
        <v>246</v>
      </c>
      <c r="R819" s="783">
        <v>43770</v>
      </c>
      <c r="S819" s="783">
        <v>44135</v>
      </c>
      <c r="T819" s="107">
        <v>2058</v>
      </c>
      <c r="U819" s="108">
        <v>1.3</v>
      </c>
      <c r="V819" s="108">
        <v>0.5</v>
      </c>
      <c r="W819" s="108">
        <v>1.8</v>
      </c>
      <c r="X819" s="90">
        <v>1.1000000000000001</v>
      </c>
      <c r="Y819" s="110">
        <v>1</v>
      </c>
      <c r="Z819" s="110">
        <v>1</v>
      </c>
      <c r="AA819" s="110">
        <v>1</v>
      </c>
      <c r="AB819" s="785">
        <f t="shared" si="30"/>
        <v>2648.65</v>
      </c>
    </row>
    <row r="820" spans="1:28" s="786" customFormat="1" ht="25.5" customHeight="1">
      <c r="A820" s="782">
        <f t="shared" si="31"/>
        <v>809</v>
      </c>
      <c r="B820" s="118" t="s">
        <v>2425</v>
      </c>
      <c r="C820" s="783">
        <v>43770</v>
      </c>
      <c r="D820" s="783">
        <v>44135</v>
      </c>
      <c r="E820" s="783" t="s">
        <v>453</v>
      </c>
      <c r="F820" s="805" t="s">
        <v>1024</v>
      </c>
      <c r="G820" s="805">
        <v>2006</v>
      </c>
      <c r="H820" s="118" t="s">
        <v>2437</v>
      </c>
      <c r="I820" s="784">
        <v>150</v>
      </c>
      <c r="J820" s="784" t="s">
        <v>20</v>
      </c>
      <c r="K820" s="118" t="s">
        <v>20</v>
      </c>
      <c r="L820" s="118" t="s">
        <v>2561</v>
      </c>
      <c r="M820" s="103" t="s">
        <v>2438</v>
      </c>
      <c r="N820" s="118" t="s">
        <v>243</v>
      </c>
      <c r="O820" s="118" t="s">
        <v>244</v>
      </c>
      <c r="P820" s="118" t="s">
        <v>230</v>
      </c>
      <c r="Q820" s="118" t="s">
        <v>246</v>
      </c>
      <c r="R820" s="783">
        <v>43770</v>
      </c>
      <c r="S820" s="783">
        <v>44135</v>
      </c>
      <c r="T820" s="107">
        <v>2058</v>
      </c>
      <c r="U820" s="108">
        <v>1.3</v>
      </c>
      <c r="V820" s="108">
        <v>0.5</v>
      </c>
      <c r="W820" s="108">
        <v>1.8</v>
      </c>
      <c r="X820" s="90">
        <v>1.4</v>
      </c>
      <c r="Y820" s="110">
        <v>1</v>
      </c>
      <c r="Z820" s="110">
        <v>1</v>
      </c>
      <c r="AA820" s="110">
        <v>1</v>
      </c>
      <c r="AB820" s="785">
        <f t="shared" si="30"/>
        <v>3371</v>
      </c>
    </row>
    <row r="821" spans="1:28" s="786" customFormat="1" ht="25.5" customHeight="1">
      <c r="A821" s="782">
        <f t="shared" si="31"/>
        <v>810</v>
      </c>
      <c r="B821" s="118" t="s">
        <v>2425</v>
      </c>
      <c r="C821" s="783">
        <v>43770</v>
      </c>
      <c r="D821" s="783">
        <v>44135</v>
      </c>
      <c r="E821" s="783" t="s">
        <v>453</v>
      </c>
      <c r="F821" s="805" t="s">
        <v>1024</v>
      </c>
      <c r="G821" s="805">
        <v>1996</v>
      </c>
      <c r="H821" s="118" t="s">
        <v>780</v>
      </c>
      <c r="I821" s="784">
        <v>150</v>
      </c>
      <c r="J821" s="784" t="s">
        <v>20</v>
      </c>
      <c r="K821" s="118" t="s">
        <v>20</v>
      </c>
      <c r="L821" s="118" t="s">
        <v>2561</v>
      </c>
      <c r="M821" s="103" t="s">
        <v>2439</v>
      </c>
      <c r="N821" s="118" t="s">
        <v>243</v>
      </c>
      <c r="O821" s="118" t="s">
        <v>244</v>
      </c>
      <c r="P821" s="118" t="s">
        <v>230</v>
      </c>
      <c r="Q821" s="118" t="s">
        <v>246</v>
      </c>
      <c r="R821" s="783">
        <v>43770</v>
      </c>
      <c r="S821" s="783">
        <v>44135</v>
      </c>
      <c r="T821" s="107">
        <v>2058</v>
      </c>
      <c r="U821" s="108">
        <v>1.3</v>
      </c>
      <c r="V821" s="108">
        <v>0.5</v>
      </c>
      <c r="W821" s="108">
        <v>1.8</v>
      </c>
      <c r="X821" s="90">
        <v>1.4</v>
      </c>
      <c r="Y821" s="110">
        <v>1</v>
      </c>
      <c r="Z821" s="110">
        <v>1</v>
      </c>
      <c r="AA821" s="110">
        <v>1</v>
      </c>
      <c r="AB821" s="785">
        <f t="shared" si="30"/>
        <v>3371</v>
      </c>
    </row>
    <row r="822" spans="1:28" s="786" customFormat="1" ht="25.5" customHeight="1">
      <c r="A822" s="782">
        <f t="shared" si="31"/>
        <v>811</v>
      </c>
      <c r="B822" s="118" t="s">
        <v>2425</v>
      </c>
      <c r="C822" s="783">
        <v>43863</v>
      </c>
      <c r="D822" s="783">
        <v>44228</v>
      </c>
      <c r="E822" s="783" t="s">
        <v>453</v>
      </c>
      <c r="F822" s="805" t="s">
        <v>735</v>
      </c>
      <c r="G822" s="805">
        <v>2016</v>
      </c>
      <c r="H822" s="118" t="s">
        <v>2440</v>
      </c>
      <c r="I822" s="784">
        <v>135</v>
      </c>
      <c r="J822" s="784" t="s">
        <v>20</v>
      </c>
      <c r="K822" s="118" t="s">
        <v>20</v>
      </c>
      <c r="L822" s="118" t="s">
        <v>2561</v>
      </c>
      <c r="M822" s="103" t="s">
        <v>2441</v>
      </c>
      <c r="N822" s="118" t="s">
        <v>454</v>
      </c>
      <c r="O822" s="118" t="s">
        <v>244</v>
      </c>
      <c r="P822" s="118" t="s">
        <v>245</v>
      </c>
      <c r="Q822" s="118" t="s">
        <v>246</v>
      </c>
      <c r="R822" s="783">
        <v>43863</v>
      </c>
      <c r="S822" s="783">
        <v>44228</v>
      </c>
      <c r="T822" s="107">
        <v>2058</v>
      </c>
      <c r="U822" s="108">
        <v>1.3</v>
      </c>
      <c r="V822" s="108">
        <v>0.95</v>
      </c>
      <c r="W822" s="108">
        <v>1.8</v>
      </c>
      <c r="X822" s="90">
        <v>1.4</v>
      </c>
      <c r="Y822" s="110">
        <v>1.1599999999999999</v>
      </c>
      <c r="Z822" s="110">
        <v>1</v>
      </c>
      <c r="AA822" s="110">
        <v>1</v>
      </c>
      <c r="AB822" s="785">
        <f t="shared" si="30"/>
        <v>7429.69</v>
      </c>
    </row>
    <row r="823" spans="1:28" s="786" customFormat="1" ht="25.5" customHeight="1">
      <c r="A823" s="782">
        <f t="shared" si="31"/>
        <v>812</v>
      </c>
      <c r="B823" s="118" t="s">
        <v>2425</v>
      </c>
      <c r="C823" s="783">
        <v>43800</v>
      </c>
      <c r="D823" s="783">
        <v>44165</v>
      </c>
      <c r="E823" s="783" t="s">
        <v>453</v>
      </c>
      <c r="F823" s="805" t="s">
        <v>735</v>
      </c>
      <c r="G823" s="805">
        <v>2016</v>
      </c>
      <c r="H823" s="118" t="s">
        <v>2442</v>
      </c>
      <c r="I823" s="784">
        <v>128</v>
      </c>
      <c r="J823" s="784" t="s">
        <v>20</v>
      </c>
      <c r="K823" s="118" t="s">
        <v>20</v>
      </c>
      <c r="L823" s="118" t="s">
        <v>2561</v>
      </c>
      <c r="M823" s="103" t="s">
        <v>2443</v>
      </c>
      <c r="N823" s="118" t="s">
        <v>454</v>
      </c>
      <c r="O823" s="118" t="s">
        <v>244</v>
      </c>
      <c r="P823" s="118" t="s">
        <v>319</v>
      </c>
      <c r="Q823" s="118" t="s">
        <v>246</v>
      </c>
      <c r="R823" s="783">
        <v>43800</v>
      </c>
      <c r="S823" s="783">
        <v>44165</v>
      </c>
      <c r="T823" s="107">
        <v>2058</v>
      </c>
      <c r="U823" s="108">
        <v>1.3</v>
      </c>
      <c r="V823" s="108">
        <v>0.9</v>
      </c>
      <c r="W823" s="108">
        <v>1.8</v>
      </c>
      <c r="X823" s="90">
        <v>1.4</v>
      </c>
      <c r="Y823" s="110">
        <v>1.1599999999999999</v>
      </c>
      <c r="Z823" s="110">
        <v>1</v>
      </c>
      <c r="AA823" s="110">
        <v>1</v>
      </c>
      <c r="AB823" s="785">
        <f t="shared" si="30"/>
        <v>7038.66</v>
      </c>
    </row>
    <row r="824" spans="1:28" s="786" customFormat="1" ht="25.5" customHeight="1">
      <c r="A824" s="782">
        <f t="shared" si="31"/>
        <v>813</v>
      </c>
      <c r="B824" s="118" t="s">
        <v>2425</v>
      </c>
      <c r="C824" s="783">
        <v>43709</v>
      </c>
      <c r="D824" s="783">
        <v>44074</v>
      </c>
      <c r="E824" s="783" t="s">
        <v>453</v>
      </c>
      <c r="F824" s="805" t="s">
        <v>2444</v>
      </c>
      <c r="G824" s="805">
        <v>2016</v>
      </c>
      <c r="H824" s="118" t="s">
        <v>2445</v>
      </c>
      <c r="I824" s="784">
        <v>135</v>
      </c>
      <c r="J824" s="784" t="s">
        <v>20</v>
      </c>
      <c r="K824" s="118" t="s">
        <v>20</v>
      </c>
      <c r="L824" s="118" t="s">
        <v>2561</v>
      </c>
      <c r="M824" s="103" t="s">
        <v>2446</v>
      </c>
      <c r="N824" s="118" t="s">
        <v>454</v>
      </c>
      <c r="O824" s="118" t="s">
        <v>244</v>
      </c>
      <c r="P824" s="118" t="s">
        <v>319</v>
      </c>
      <c r="Q824" s="118" t="s">
        <v>246</v>
      </c>
      <c r="R824" s="783">
        <v>43709</v>
      </c>
      <c r="S824" s="783">
        <v>44074</v>
      </c>
      <c r="T824" s="107">
        <v>2058</v>
      </c>
      <c r="U824" s="108">
        <v>1.3</v>
      </c>
      <c r="V824" s="108">
        <v>0.9</v>
      </c>
      <c r="W824" s="108">
        <v>1.8</v>
      </c>
      <c r="X824" s="90">
        <v>1.4</v>
      </c>
      <c r="Y824" s="110">
        <v>1.1599999999999999</v>
      </c>
      <c r="Z824" s="110">
        <v>1</v>
      </c>
      <c r="AA824" s="110">
        <v>1</v>
      </c>
      <c r="AB824" s="785">
        <f t="shared" si="30"/>
        <v>7038.66</v>
      </c>
    </row>
    <row r="825" spans="1:28" s="786" customFormat="1" ht="25.5" customHeight="1">
      <c r="A825" s="782">
        <f t="shared" si="31"/>
        <v>814</v>
      </c>
      <c r="B825" s="118" t="s">
        <v>2425</v>
      </c>
      <c r="C825" s="783">
        <v>43709</v>
      </c>
      <c r="D825" s="783">
        <v>44074</v>
      </c>
      <c r="E825" s="783" t="s">
        <v>453</v>
      </c>
      <c r="F825" s="805" t="s">
        <v>2444</v>
      </c>
      <c r="G825" s="805">
        <v>2018</v>
      </c>
      <c r="H825" s="118" t="s">
        <v>2600</v>
      </c>
      <c r="I825" s="784">
        <v>135</v>
      </c>
      <c r="J825" s="784" t="s">
        <v>20</v>
      </c>
      <c r="K825" s="118" t="s">
        <v>20</v>
      </c>
      <c r="L825" s="118" t="s">
        <v>2561</v>
      </c>
      <c r="M825" s="103" t="s">
        <v>2601</v>
      </c>
      <c r="N825" s="118" t="s">
        <v>454</v>
      </c>
      <c r="O825" s="118" t="s">
        <v>244</v>
      </c>
      <c r="P825" s="118" t="s">
        <v>379</v>
      </c>
      <c r="Q825" s="118" t="s">
        <v>246</v>
      </c>
      <c r="R825" s="783">
        <v>43709</v>
      </c>
      <c r="S825" s="783">
        <v>44074</v>
      </c>
      <c r="T825" s="107">
        <v>2058</v>
      </c>
      <c r="U825" s="108">
        <v>1.3</v>
      </c>
      <c r="V825" s="108">
        <v>1</v>
      </c>
      <c r="W825" s="108">
        <v>1.8</v>
      </c>
      <c r="X825" s="90">
        <v>1.4</v>
      </c>
      <c r="Y825" s="110">
        <v>1.1599999999999999</v>
      </c>
      <c r="Z825" s="110">
        <v>1</v>
      </c>
      <c r="AA825" s="110">
        <v>1</v>
      </c>
      <c r="AB825" s="785">
        <f t="shared" si="30"/>
        <v>7820.73</v>
      </c>
    </row>
    <row r="826" spans="1:28" s="786" customFormat="1" ht="25.5" customHeight="1">
      <c r="A826" s="782">
        <f t="shared" si="31"/>
        <v>815</v>
      </c>
      <c r="B826" s="118" t="s">
        <v>2425</v>
      </c>
      <c r="C826" s="783">
        <v>43709</v>
      </c>
      <c r="D826" s="783">
        <v>44074</v>
      </c>
      <c r="E826" s="783" t="s">
        <v>453</v>
      </c>
      <c r="F826" s="805" t="s">
        <v>2444</v>
      </c>
      <c r="G826" s="805">
        <v>2018</v>
      </c>
      <c r="H826" s="118" t="s">
        <v>2602</v>
      </c>
      <c r="I826" s="784">
        <v>135</v>
      </c>
      <c r="J826" s="784" t="s">
        <v>20</v>
      </c>
      <c r="K826" s="118" t="s">
        <v>20</v>
      </c>
      <c r="L826" s="118" t="s">
        <v>2561</v>
      </c>
      <c r="M826" s="103" t="s">
        <v>2603</v>
      </c>
      <c r="N826" s="118" t="s">
        <v>454</v>
      </c>
      <c r="O826" s="118" t="s">
        <v>244</v>
      </c>
      <c r="P826" s="118" t="s">
        <v>379</v>
      </c>
      <c r="Q826" s="118" t="s">
        <v>246</v>
      </c>
      <c r="R826" s="783">
        <v>43709</v>
      </c>
      <c r="S826" s="783">
        <v>44074</v>
      </c>
      <c r="T826" s="107">
        <v>2058</v>
      </c>
      <c r="U826" s="108">
        <v>1.3</v>
      </c>
      <c r="V826" s="108">
        <v>1</v>
      </c>
      <c r="W826" s="108">
        <v>1.8</v>
      </c>
      <c r="X826" s="90">
        <v>1.4</v>
      </c>
      <c r="Y826" s="110">
        <v>1.1599999999999999</v>
      </c>
      <c r="Z826" s="110">
        <v>1</v>
      </c>
      <c r="AA826" s="110">
        <v>1</v>
      </c>
      <c r="AB826" s="785">
        <f t="shared" si="30"/>
        <v>7820.73</v>
      </c>
    </row>
    <row r="827" spans="1:28" s="786" customFormat="1" ht="25.5" customHeight="1">
      <c r="A827" s="782">
        <f t="shared" si="31"/>
        <v>816</v>
      </c>
      <c r="B827" s="118" t="s">
        <v>2425</v>
      </c>
      <c r="C827" s="783">
        <v>43709</v>
      </c>
      <c r="D827" s="783">
        <v>44074</v>
      </c>
      <c r="E827" s="783" t="s">
        <v>453</v>
      </c>
      <c r="F827" s="805" t="s">
        <v>2444</v>
      </c>
      <c r="G827" s="805">
        <v>2016</v>
      </c>
      <c r="H827" s="118" t="s">
        <v>2447</v>
      </c>
      <c r="I827" s="784">
        <v>135</v>
      </c>
      <c r="J827" s="784" t="s">
        <v>20</v>
      </c>
      <c r="K827" s="118" t="s">
        <v>20</v>
      </c>
      <c r="L827" s="118" t="s">
        <v>2561</v>
      </c>
      <c r="M827" s="103" t="s">
        <v>2448</v>
      </c>
      <c r="N827" s="118" t="s">
        <v>454</v>
      </c>
      <c r="O827" s="118" t="s">
        <v>244</v>
      </c>
      <c r="P827" s="118" t="s">
        <v>319</v>
      </c>
      <c r="Q827" s="118" t="s">
        <v>246</v>
      </c>
      <c r="R827" s="783">
        <v>43709</v>
      </c>
      <c r="S827" s="783">
        <v>44074</v>
      </c>
      <c r="T827" s="107">
        <v>2058</v>
      </c>
      <c r="U827" s="108">
        <v>1.3</v>
      </c>
      <c r="V827" s="108">
        <v>0.9</v>
      </c>
      <c r="W827" s="108">
        <v>1.8</v>
      </c>
      <c r="X827" s="90">
        <v>1.4</v>
      </c>
      <c r="Y827" s="110">
        <v>1.1599999999999999</v>
      </c>
      <c r="Z827" s="110">
        <v>1</v>
      </c>
      <c r="AA827" s="110">
        <v>1</v>
      </c>
      <c r="AB827" s="785">
        <f t="shared" si="30"/>
        <v>7038.66</v>
      </c>
    </row>
    <row r="828" spans="1:28" s="786" customFormat="1" ht="25.5" customHeight="1">
      <c r="A828" s="782">
        <f t="shared" si="31"/>
        <v>817</v>
      </c>
      <c r="B828" s="118" t="s">
        <v>2425</v>
      </c>
      <c r="C828" s="783">
        <v>43770</v>
      </c>
      <c r="D828" s="783">
        <v>44135</v>
      </c>
      <c r="E828" s="783" t="s">
        <v>453</v>
      </c>
      <c r="F828" s="805" t="s">
        <v>697</v>
      </c>
      <c r="G828" s="805">
        <v>2011</v>
      </c>
      <c r="H828" s="118" t="s">
        <v>2430</v>
      </c>
      <c r="I828" s="784">
        <v>80</v>
      </c>
      <c r="J828" s="784" t="s">
        <v>20</v>
      </c>
      <c r="K828" s="118" t="s">
        <v>20</v>
      </c>
      <c r="L828" s="118" t="s">
        <v>2561</v>
      </c>
      <c r="M828" s="103" t="s">
        <v>2449</v>
      </c>
      <c r="N828" s="118" t="s">
        <v>243</v>
      </c>
      <c r="O828" s="118" t="s">
        <v>244</v>
      </c>
      <c r="P828" s="118" t="s">
        <v>428</v>
      </c>
      <c r="Q828" s="118" t="s">
        <v>246</v>
      </c>
      <c r="R828" s="783">
        <v>43770</v>
      </c>
      <c r="S828" s="783">
        <v>44135</v>
      </c>
      <c r="T828" s="107">
        <v>2058</v>
      </c>
      <c r="U828" s="108">
        <v>1.3</v>
      </c>
      <c r="V828" s="108">
        <v>0.7</v>
      </c>
      <c r="W828" s="108">
        <v>1.8</v>
      </c>
      <c r="X828" s="90">
        <v>1.1000000000000001</v>
      </c>
      <c r="Y828" s="110">
        <v>1</v>
      </c>
      <c r="Z828" s="110">
        <v>1</v>
      </c>
      <c r="AA828" s="110">
        <v>1</v>
      </c>
      <c r="AB828" s="785">
        <f t="shared" si="30"/>
        <v>3708.1</v>
      </c>
    </row>
    <row r="829" spans="1:28" s="786" customFormat="1" ht="25.5" customHeight="1">
      <c r="A829" s="782">
        <f t="shared" si="31"/>
        <v>818</v>
      </c>
      <c r="B829" s="118" t="s">
        <v>2425</v>
      </c>
      <c r="C829" s="783">
        <v>43770</v>
      </c>
      <c r="D829" s="783">
        <v>44135</v>
      </c>
      <c r="E829" s="783" t="s">
        <v>453</v>
      </c>
      <c r="F829" s="805" t="s">
        <v>697</v>
      </c>
      <c r="G829" s="805">
        <v>2011</v>
      </c>
      <c r="H829" s="118" t="s">
        <v>2426</v>
      </c>
      <c r="I829" s="784">
        <v>80</v>
      </c>
      <c r="J829" s="784" t="s">
        <v>20</v>
      </c>
      <c r="K829" s="118" t="s">
        <v>20</v>
      </c>
      <c r="L829" s="118" t="s">
        <v>2561</v>
      </c>
      <c r="M829" s="103" t="s">
        <v>2450</v>
      </c>
      <c r="N829" s="118" t="s">
        <v>243</v>
      </c>
      <c r="O829" s="118" t="s">
        <v>244</v>
      </c>
      <c r="P829" s="118" t="s">
        <v>428</v>
      </c>
      <c r="Q829" s="118" t="s">
        <v>246</v>
      </c>
      <c r="R829" s="783">
        <v>43770</v>
      </c>
      <c r="S829" s="783">
        <v>44135</v>
      </c>
      <c r="T829" s="107">
        <v>2058</v>
      </c>
      <c r="U829" s="108">
        <v>1.3</v>
      </c>
      <c r="V829" s="108">
        <v>0.7</v>
      </c>
      <c r="W829" s="108">
        <v>1.8</v>
      </c>
      <c r="X829" s="90">
        <v>1.1000000000000001</v>
      </c>
      <c r="Y829" s="110">
        <v>1</v>
      </c>
      <c r="Z829" s="110">
        <v>1</v>
      </c>
      <c r="AA829" s="110">
        <v>1</v>
      </c>
      <c r="AB829" s="785">
        <f t="shared" si="30"/>
        <v>3708.1</v>
      </c>
    </row>
    <row r="830" spans="1:28" s="786" customFormat="1" ht="25.5" customHeight="1">
      <c r="A830" s="782">
        <f t="shared" si="31"/>
        <v>819</v>
      </c>
      <c r="B830" s="118" t="s">
        <v>2425</v>
      </c>
      <c r="C830" s="783">
        <v>43770</v>
      </c>
      <c r="D830" s="783">
        <v>44135</v>
      </c>
      <c r="E830" s="783" t="s">
        <v>453</v>
      </c>
      <c r="F830" s="805" t="s">
        <v>697</v>
      </c>
      <c r="G830" s="805">
        <v>2011</v>
      </c>
      <c r="H830" s="118" t="s">
        <v>2451</v>
      </c>
      <c r="I830" s="784">
        <v>80</v>
      </c>
      <c r="J830" s="784" t="s">
        <v>20</v>
      </c>
      <c r="K830" s="118" t="s">
        <v>20</v>
      </c>
      <c r="L830" s="118" t="s">
        <v>2561</v>
      </c>
      <c r="M830" s="103" t="s">
        <v>2452</v>
      </c>
      <c r="N830" s="118" t="s">
        <v>243</v>
      </c>
      <c r="O830" s="118" t="s">
        <v>244</v>
      </c>
      <c r="P830" s="118" t="s">
        <v>428</v>
      </c>
      <c r="Q830" s="118" t="s">
        <v>246</v>
      </c>
      <c r="R830" s="783">
        <v>43770</v>
      </c>
      <c r="S830" s="783">
        <v>44135</v>
      </c>
      <c r="T830" s="107">
        <v>2058</v>
      </c>
      <c r="U830" s="108">
        <v>1.3</v>
      </c>
      <c r="V830" s="108">
        <v>0.7</v>
      </c>
      <c r="W830" s="108">
        <v>1.8</v>
      </c>
      <c r="X830" s="90">
        <v>1.1000000000000001</v>
      </c>
      <c r="Y830" s="110">
        <v>1</v>
      </c>
      <c r="Z830" s="110">
        <v>1</v>
      </c>
      <c r="AA830" s="110">
        <v>1</v>
      </c>
      <c r="AB830" s="785">
        <f t="shared" si="30"/>
        <v>3708.1</v>
      </c>
    </row>
    <row r="831" spans="1:28" s="786" customFormat="1" ht="25.5" customHeight="1">
      <c r="A831" s="782">
        <f t="shared" si="31"/>
        <v>820</v>
      </c>
      <c r="B831" s="118" t="s">
        <v>2425</v>
      </c>
      <c r="C831" s="783">
        <v>43770</v>
      </c>
      <c r="D831" s="783">
        <v>44135</v>
      </c>
      <c r="E831" s="783" t="s">
        <v>453</v>
      </c>
      <c r="F831" s="805" t="s">
        <v>697</v>
      </c>
      <c r="G831" s="805">
        <v>2011</v>
      </c>
      <c r="H831" s="118" t="s">
        <v>2453</v>
      </c>
      <c r="I831" s="784">
        <v>80</v>
      </c>
      <c r="J831" s="784" t="s">
        <v>20</v>
      </c>
      <c r="K831" s="118" t="s">
        <v>20</v>
      </c>
      <c r="L831" s="118" t="s">
        <v>2561</v>
      </c>
      <c r="M831" s="103" t="s">
        <v>2454</v>
      </c>
      <c r="N831" s="118" t="s">
        <v>243</v>
      </c>
      <c r="O831" s="118" t="s">
        <v>244</v>
      </c>
      <c r="P831" s="118" t="s">
        <v>428</v>
      </c>
      <c r="Q831" s="118" t="s">
        <v>246</v>
      </c>
      <c r="R831" s="783">
        <v>43770</v>
      </c>
      <c r="S831" s="783">
        <v>44135</v>
      </c>
      <c r="T831" s="107">
        <v>2058</v>
      </c>
      <c r="U831" s="108">
        <v>1.3</v>
      </c>
      <c r="V831" s="108">
        <v>0.7</v>
      </c>
      <c r="W831" s="108">
        <v>1.8</v>
      </c>
      <c r="X831" s="90">
        <v>1.1000000000000001</v>
      </c>
      <c r="Y831" s="110">
        <v>1</v>
      </c>
      <c r="Z831" s="110">
        <v>1</v>
      </c>
      <c r="AA831" s="110">
        <v>1</v>
      </c>
      <c r="AB831" s="785">
        <f t="shared" si="30"/>
        <v>3708.1</v>
      </c>
    </row>
    <row r="832" spans="1:28" s="786" customFormat="1" ht="25.5" customHeight="1">
      <c r="A832" s="782">
        <f t="shared" si="31"/>
        <v>821</v>
      </c>
      <c r="B832" s="118" t="s">
        <v>2425</v>
      </c>
      <c r="C832" s="783">
        <v>43863</v>
      </c>
      <c r="D832" s="783">
        <v>44228</v>
      </c>
      <c r="E832" s="783" t="s">
        <v>453</v>
      </c>
      <c r="F832" s="805" t="s">
        <v>697</v>
      </c>
      <c r="G832" s="805">
        <v>2008</v>
      </c>
      <c r="H832" s="118" t="s">
        <v>2455</v>
      </c>
      <c r="I832" s="784">
        <v>80</v>
      </c>
      <c r="J832" s="784" t="s">
        <v>20</v>
      </c>
      <c r="K832" s="118" t="s">
        <v>20</v>
      </c>
      <c r="L832" s="118" t="s">
        <v>2561</v>
      </c>
      <c r="M832" s="103" t="s">
        <v>2456</v>
      </c>
      <c r="N832" s="118" t="s">
        <v>243</v>
      </c>
      <c r="O832" s="118" t="s">
        <v>244</v>
      </c>
      <c r="P832" s="118" t="s">
        <v>429</v>
      </c>
      <c r="Q832" s="118" t="s">
        <v>246</v>
      </c>
      <c r="R832" s="783">
        <v>43863</v>
      </c>
      <c r="S832" s="783">
        <v>44228</v>
      </c>
      <c r="T832" s="107">
        <v>2058</v>
      </c>
      <c r="U832" s="108">
        <v>1.3</v>
      </c>
      <c r="V832" s="108">
        <v>0.6</v>
      </c>
      <c r="W832" s="108">
        <v>1.8</v>
      </c>
      <c r="X832" s="90">
        <v>1.1000000000000001</v>
      </c>
      <c r="Y832" s="110">
        <v>1</v>
      </c>
      <c r="Z832" s="110">
        <v>1</v>
      </c>
      <c r="AA832" s="110">
        <v>1</v>
      </c>
      <c r="AB832" s="785">
        <f t="shared" si="30"/>
        <v>3178.38</v>
      </c>
    </row>
    <row r="833" spans="1:28" s="786" customFormat="1" ht="25.5" customHeight="1">
      <c r="A833" s="782">
        <f t="shared" si="31"/>
        <v>822</v>
      </c>
      <c r="B833" s="118" t="s">
        <v>2425</v>
      </c>
      <c r="C833" s="783" t="s">
        <v>2457</v>
      </c>
      <c r="D833" s="783">
        <v>44005</v>
      </c>
      <c r="E833" s="783" t="s">
        <v>453</v>
      </c>
      <c r="F833" s="805" t="s">
        <v>2458</v>
      </c>
      <c r="G833" s="805">
        <v>2015</v>
      </c>
      <c r="H833" s="118" t="s">
        <v>2459</v>
      </c>
      <c r="I833" s="784">
        <v>181</v>
      </c>
      <c r="J833" s="784" t="s">
        <v>20</v>
      </c>
      <c r="K833" s="118" t="s">
        <v>20</v>
      </c>
      <c r="L833" s="118" t="s">
        <v>2561</v>
      </c>
      <c r="M833" s="103" t="s">
        <v>2460</v>
      </c>
      <c r="N833" s="118" t="s">
        <v>243</v>
      </c>
      <c r="O833" s="118" t="s">
        <v>244</v>
      </c>
      <c r="P833" s="118" t="s">
        <v>296</v>
      </c>
      <c r="Q833" s="118" t="s">
        <v>246</v>
      </c>
      <c r="R833" s="783" t="s">
        <v>2457</v>
      </c>
      <c r="S833" s="783">
        <v>44005</v>
      </c>
      <c r="T833" s="107">
        <v>2058</v>
      </c>
      <c r="U833" s="108">
        <v>1.3</v>
      </c>
      <c r="V833" s="108">
        <v>0.85</v>
      </c>
      <c r="W833" s="108">
        <v>1.8</v>
      </c>
      <c r="X833" s="90">
        <v>1.6</v>
      </c>
      <c r="Y833" s="110">
        <v>1</v>
      </c>
      <c r="Z833" s="110">
        <v>1</v>
      </c>
      <c r="AA833" s="110">
        <v>1</v>
      </c>
      <c r="AB833" s="785">
        <f t="shared" si="30"/>
        <v>6549.38</v>
      </c>
    </row>
    <row r="834" spans="1:28" s="786" customFormat="1" ht="25.5" customHeight="1">
      <c r="A834" s="782">
        <f t="shared" si="31"/>
        <v>823</v>
      </c>
      <c r="B834" s="118" t="s">
        <v>2425</v>
      </c>
      <c r="C834" s="783" t="s">
        <v>2457</v>
      </c>
      <c r="D834" s="783">
        <v>44005</v>
      </c>
      <c r="E834" s="783" t="s">
        <v>453</v>
      </c>
      <c r="F834" s="805" t="s">
        <v>2458</v>
      </c>
      <c r="G834" s="805">
        <v>2015</v>
      </c>
      <c r="H834" s="118" t="s">
        <v>2461</v>
      </c>
      <c r="I834" s="784">
        <v>181</v>
      </c>
      <c r="J834" s="784" t="s">
        <v>20</v>
      </c>
      <c r="K834" s="118" t="s">
        <v>20</v>
      </c>
      <c r="L834" s="118" t="s">
        <v>2561</v>
      </c>
      <c r="M834" s="103" t="s">
        <v>2462</v>
      </c>
      <c r="N834" s="118" t="s">
        <v>243</v>
      </c>
      <c r="O834" s="118" t="s">
        <v>244</v>
      </c>
      <c r="P834" s="118" t="s">
        <v>296</v>
      </c>
      <c r="Q834" s="118" t="s">
        <v>246</v>
      </c>
      <c r="R834" s="783" t="s">
        <v>2457</v>
      </c>
      <c r="S834" s="783">
        <v>44005</v>
      </c>
      <c r="T834" s="107">
        <v>2058</v>
      </c>
      <c r="U834" s="108">
        <v>1.3</v>
      </c>
      <c r="V834" s="108">
        <v>0.85</v>
      </c>
      <c r="W834" s="108">
        <v>1.8</v>
      </c>
      <c r="X834" s="90">
        <v>1.6</v>
      </c>
      <c r="Y834" s="110">
        <v>1</v>
      </c>
      <c r="Z834" s="110">
        <v>1</v>
      </c>
      <c r="AA834" s="110">
        <v>1</v>
      </c>
      <c r="AB834" s="785">
        <f t="shared" si="30"/>
        <v>6549.38</v>
      </c>
    </row>
    <row r="835" spans="1:28" s="786" customFormat="1" ht="25.5" customHeight="1">
      <c r="A835" s="782">
        <f t="shared" si="31"/>
        <v>824</v>
      </c>
      <c r="B835" s="118" t="s">
        <v>2425</v>
      </c>
      <c r="C835" s="783">
        <v>43770</v>
      </c>
      <c r="D835" s="783">
        <v>44135</v>
      </c>
      <c r="E835" s="783" t="s">
        <v>453</v>
      </c>
      <c r="F835" s="805" t="s">
        <v>2604</v>
      </c>
      <c r="G835" s="805">
        <v>2017</v>
      </c>
      <c r="H835" s="118" t="s">
        <v>2605</v>
      </c>
      <c r="I835" s="784">
        <v>150</v>
      </c>
      <c r="J835" s="784" t="s">
        <v>20</v>
      </c>
      <c r="K835" s="118" t="s">
        <v>20</v>
      </c>
      <c r="L835" s="118" t="s">
        <v>2561</v>
      </c>
      <c r="M835" s="103" t="s">
        <v>2607</v>
      </c>
      <c r="N835" s="118" t="s">
        <v>454</v>
      </c>
      <c r="O835" s="118" t="s">
        <v>244</v>
      </c>
      <c r="P835" s="118" t="s">
        <v>379</v>
      </c>
      <c r="Q835" s="118" t="s">
        <v>246</v>
      </c>
      <c r="R835" s="783">
        <v>43770</v>
      </c>
      <c r="S835" s="783">
        <v>44135</v>
      </c>
      <c r="T835" s="107">
        <v>2058</v>
      </c>
      <c r="U835" s="108">
        <v>1.3</v>
      </c>
      <c r="V835" s="108">
        <v>1</v>
      </c>
      <c r="W835" s="108">
        <v>1.8</v>
      </c>
      <c r="X835" s="90">
        <v>1.4</v>
      </c>
      <c r="Y835" s="110">
        <v>1.1599999999999999</v>
      </c>
      <c r="Z835" s="110">
        <v>1</v>
      </c>
      <c r="AA835" s="110">
        <v>1</v>
      </c>
      <c r="AB835" s="785">
        <f t="shared" si="30"/>
        <v>7820.73</v>
      </c>
    </row>
    <row r="836" spans="1:28" s="786" customFormat="1" ht="25.5" customHeight="1">
      <c r="A836" s="782">
        <f t="shared" si="31"/>
        <v>825</v>
      </c>
      <c r="B836" s="118" t="s">
        <v>2425</v>
      </c>
      <c r="C836" s="783">
        <v>43770</v>
      </c>
      <c r="D836" s="783">
        <v>44135</v>
      </c>
      <c r="E836" s="783" t="s">
        <v>453</v>
      </c>
      <c r="F836" s="805" t="s">
        <v>2464</v>
      </c>
      <c r="G836" s="805">
        <v>2017</v>
      </c>
      <c r="H836" s="118" t="s">
        <v>2606</v>
      </c>
      <c r="I836" s="784">
        <v>170</v>
      </c>
      <c r="J836" s="784" t="s">
        <v>20</v>
      </c>
      <c r="K836" s="118" t="s">
        <v>20</v>
      </c>
      <c r="L836" s="118" t="s">
        <v>2561</v>
      </c>
      <c r="M836" s="103" t="s">
        <v>2608</v>
      </c>
      <c r="N836" s="118" t="s">
        <v>243</v>
      </c>
      <c r="O836" s="118" t="s">
        <v>244</v>
      </c>
      <c r="P836" s="118">
        <v>4</v>
      </c>
      <c r="Q836" s="118" t="s">
        <v>246</v>
      </c>
      <c r="R836" s="783">
        <v>43770</v>
      </c>
      <c r="S836" s="783">
        <v>44135</v>
      </c>
      <c r="T836" s="107">
        <v>2058</v>
      </c>
      <c r="U836" s="108">
        <v>1.3</v>
      </c>
      <c r="V836" s="108">
        <v>0.95</v>
      </c>
      <c r="W836" s="108">
        <v>1.8</v>
      </c>
      <c r="X836" s="90">
        <v>1.6</v>
      </c>
      <c r="Y836" s="110">
        <v>1</v>
      </c>
      <c r="Z836" s="110">
        <v>1</v>
      </c>
      <c r="AA836" s="110">
        <v>1</v>
      </c>
      <c r="AB836" s="785">
        <f t="shared" si="30"/>
        <v>7319.89</v>
      </c>
    </row>
    <row r="837" spans="1:28" s="786" customFormat="1" ht="38.25" customHeight="1">
      <c r="A837" s="782">
        <f t="shared" si="31"/>
        <v>826</v>
      </c>
      <c r="B837" s="118" t="s">
        <v>2425</v>
      </c>
      <c r="C837" s="783">
        <v>43849</v>
      </c>
      <c r="D837" s="783">
        <v>44214</v>
      </c>
      <c r="E837" s="783" t="s">
        <v>455</v>
      </c>
      <c r="F837" s="805" t="s">
        <v>2465</v>
      </c>
      <c r="G837" s="805">
        <v>2014</v>
      </c>
      <c r="H837" s="118" t="s">
        <v>2466</v>
      </c>
      <c r="I837" s="784" t="s">
        <v>20</v>
      </c>
      <c r="J837" s="784">
        <v>12700</v>
      </c>
      <c r="K837" s="118" t="s">
        <v>20</v>
      </c>
      <c r="L837" s="118" t="s">
        <v>2561</v>
      </c>
      <c r="M837" s="103" t="s">
        <v>2467</v>
      </c>
      <c r="N837" s="118" t="s">
        <v>243</v>
      </c>
      <c r="O837" s="118" t="s">
        <v>244</v>
      </c>
      <c r="P837" s="118" t="s">
        <v>296</v>
      </c>
      <c r="Q837" s="118" t="s">
        <v>246</v>
      </c>
      <c r="R837" s="783">
        <v>43849</v>
      </c>
      <c r="S837" s="783">
        <v>44214</v>
      </c>
      <c r="T837" s="107">
        <v>2807</v>
      </c>
      <c r="U837" s="108">
        <v>1.3</v>
      </c>
      <c r="V837" s="108">
        <v>0.85</v>
      </c>
      <c r="W837" s="108">
        <v>1.8</v>
      </c>
      <c r="X837" s="90">
        <v>1</v>
      </c>
      <c r="Y837" s="110">
        <v>1</v>
      </c>
      <c r="Z837" s="110">
        <v>1</v>
      </c>
      <c r="AA837" s="110">
        <v>1</v>
      </c>
      <c r="AB837" s="785">
        <f t="shared" si="30"/>
        <v>5583.12</v>
      </c>
    </row>
    <row r="838" spans="1:28" s="786" customFormat="1" ht="38.25" customHeight="1">
      <c r="A838" s="782">
        <f t="shared" si="31"/>
        <v>827</v>
      </c>
      <c r="B838" s="118" t="s">
        <v>2425</v>
      </c>
      <c r="C838" s="783">
        <v>43738</v>
      </c>
      <c r="D838" s="783">
        <v>44103</v>
      </c>
      <c r="E838" s="783" t="s">
        <v>455</v>
      </c>
      <c r="F838" s="805" t="s">
        <v>2468</v>
      </c>
      <c r="G838" s="805">
        <v>2012</v>
      </c>
      <c r="H838" s="118" t="s">
        <v>2453</v>
      </c>
      <c r="I838" s="784" t="s">
        <v>20</v>
      </c>
      <c r="J838" s="784">
        <v>15500</v>
      </c>
      <c r="K838" s="118" t="s">
        <v>20</v>
      </c>
      <c r="L838" s="118" t="s">
        <v>2561</v>
      </c>
      <c r="M838" s="103" t="s">
        <v>2469</v>
      </c>
      <c r="N838" s="118" t="s">
        <v>243</v>
      </c>
      <c r="O838" s="118" t="s">
        <v>244</v>
      </c>
      <c r="P838" s="118" t="s">
        <v>428</v>
      </c>
      <c r="Q838" s="118" t="s">
        <v>246</v>
      </c>
      <c r="R838" s="783">
        <v>43738</v>
      </c>
      <c r="S838" s="783">
        <v>44103</v>
      </c>
      <c r="T838" s="107">
        <v>2807</v>
      </c>
      <c r="U838" s="108">
        <v>1.3</v>
      </c>
      <c r="V838" s="108">
        <v>0.7</v>
      </c>
      <c r="W838" s="108">
        <v>1.8</v>
      </c>
      <c r="X838" s="90">
        <v>1</v>
      </c>
      <c r="Y838" s="110">
        <v>1</v>
      </c>
      <c r="Z838" s="110">
        <v>1</v>
      </c>
      <c r="AA838" s="110">
        <v>1</v>
      </c>
      <c r="AB838" s="785">
        <f t="shared" si="30"/>
        <v>4597.87</v>
      </c>
    </row>
    <row r="839" spans="1:28" s="786" customFormat="1" ht="38.25" customHeight="1">
      <c r="A839" s="782">
        <f t="shared" si="31"/>
        <v>828</v>
      </c>
      <c r="B839" s="118" t="s">
        <v>2425</v>
      </c>
      <c r="C839" s="783">
        <v>43738</v>
      </c>
      <c r="D839" s="783">
        <v>44103</v>
      </c>
      <c r="E839" s="783" t="s">
        <v>455</v>
      </c>
      <c r="F839" s="805" t="s">
        <v>2470</v>
      </c>
      <c r="G839" s="805">
        <v>2012</v>
      </c>
      <c r="H839" s="118" t="s">
        <v>2471</v>
      </c>
      <c r="I839" s="784" t="s">
        <v>20</v>
      </c>
      <c r="J839" s="784">
        <v>15500</v>
      </c>
      <c r="K839" s="118" t="s">
        <v>20</v>
      </c>
      <c r="L839" s="118" t="s">
        <v>2561</v>
      </c>
      <c r="M839" s="103" t="s">
        <v>2472</v>
      </c>
      <c r="N839" s="118" t="s">
        <v>243</v>
      </c>
      <c r="O839" s="118" t="s">
        <v>244</v>
      </c>
      <c r="P839" s="118" t="s">
        <v>428</v>
      </c>
      <c r="Q839" s="118" t="s">
        <v>246</v>
      </c>
      <c r="R839" s="783">
        <v>43738</v>
      </c>
      <c r="S839" s="783">
        <v>44103</v>
      </c>
      <c r="T839" s="107">
        <v>2807</v>
      </c>
      <c r="U839" s="108">
        <v>1.3</v>
      </c>
      <c r="V839" s="108">
        <v>0.7</v>
      </c>
      <c r="W839" s="108">
        <v>1.8</v>
      </c>
      <c r="X839" s="90">
        <v>1</v>
      </c>
      <c r="Y839" s="110">
        <v>1</v>
      </c>
      <c r="Z839" s="110">
        <v>1</v>
      </c>
      <c r="AA839" s="110">
        <v>1</v>
      </c>
      <c r="AB839" s="785">
        <f t="shared" si="30"/>
        <v>4597.87</v>
      </c>
    </row>
    <row r="840" spans="1:28" s="786" customFormat="1" ht="38.25" customHeight="1">
      <c r="A840" s="782">
        <f t="shared" si="31"/>
        <v>829</v>
      </c>
      <c r="B840" s="118" t="s">
        <v>2425</v>
      </c>
      <c r="C840" s="783">
        <v>43739</v>
      </c>
      <c r="D840" s="783">
        <v>44104</v>
      </c>
      <c r="E840" s="783" t="s">
        <v>455</v>
      </c>
      <c r="F840" s="805" t="s">
        <v>2473</v>
      </c>
      <c r="G840" s="805">
        <v>2010</v>
      </c>
      <c r="H840" s="118" t="s">
        <v>2451</v>
      </c>
      <c r="I840" s="784" t="s">
        <v>20</v>
      </c>
      <c r="J840" s="784">
        <v>11900</v>
      </c>
      <c r="K840" s="118" t="s">
        <v>20</v>
      </c>
      <c r="L840" s="118" t="s">
        <v>2561</v>
      </c>
      <c r="M840" s="103" t="s">
        <v>2474</v>
      </c>
      <c r="N840" s="118" t="s">
        <v>243</v>
      </c>
      <c r="O840" s="118" t="s">
        <v>244</v>
      </c>
      <c r="P840" s="118" t="s">
        <v>428</v>
      </c>
      <c r="Q840" s="118" t="s">
        <v>246</v>
      </c>
      <c r="R840" s="783">
        <v>43739</v>
      </c>
      <c r="S840" s="783">
        <v>44104</v>
      </c>
      <c r="T840" s="107">
        <v>2807</v>
      </c>
      <c r="U840" s="108">
        <v>1.3</v>
      </c>
      <c r="V840" s="108">
        <v>0.7</v>
      </c>
      <c r="W840" s="108">
        <v>1.8</v>
      </c>
      <c r="X840" s="90">
        <v>1</v>
      </c>
      <c r="Y840" s="110">
        <v>1</v>
      </c>
      <c r="Z840" s="110">
        <v>1</v>
      </c>
      <c r="AA840" s="110">
        <v>1</v>
      </c>
      <c r="AB840" s="785">
        <f t="shared" si="30"/>
        <v>4597.87</v>
      </c>
    </row>
    <row r="841" spans="1:28" s="786" customFormat="1" ht="38.25" customHeight="1">
      <c r="A841" s="782">
        <f t="shared" si="31"/>
        <v>830</v>
      </c>
      <c r="B841" s="118" t="s">
        <v>2425</v>
      </c>
      <c r="C841" s="783">
        <v>43800</v>
      </c>
      <c r="D841" s="783">
        <v>44165</v>
      </c>
      <c r="E841" s="783" t="s">
        <v>455</v>
      </c>
      <c r="F841" s="805" t="s">
        <v>2475</v>
      </c>
      <c r="G841" s="805">
        <v>1992</v>
      </c>
      <c r="H841" s="118" t="s">
        <v>2471</v>
      </c>
      <c r="I841" s="784" t="s">
        <v>20</v>
      </c>
      <c r="J841" s="784">
        <v>8000</v>
      </c>
      <c r="K841" s="118" t="s">
        <v>20</v>
      </c>
      <c r="L841" s="118" t="s">
        <v>2561</v>
      </c>
      <c r="M841" s="103" t="s">
        <v>2476</v>
      </c>
      <c r="N841" s="118" t="s">
        <v>243</v>
      </c>
      <c r="O841" s="118" t="s">
        <v>244</v>
      </c>
      <c r="P841" s="118" t="s">
        <v>230</v>
      </c>
      <c r="Q841" s="118" t="s">
        <v>246</v>
      </c>
      <c r="R841" s="783">
        <v>43800</v>
      </c>
      <c r="S841" s="783">
        <v>44165</v>
      </c>
      <c r="T841" s="107">
        <v>2807</v>
      </c>
      <c r="U841" s="108">
        <v>1.3</v>
      </c>
      <c r="V841" s="108">
        <v>0.5</v>
      </c>
      <c r="W841" s="108">
        <v>1.8</v>
      </c>
      <c r="X841" s="90">
        <v>1</v>
      </c>
      <c r="Y841" s="110">
        <v>1</v>
      </c>
      <c r="Z841" s="110">
        <v>1</v>
      </c>
      <c r="AA841" s="110">
        <v>1</v>
      </c>
      <c r="AB841" s="785">
        <f t="shared" si="30"/>
        <v>3284.19</v>
      </c>
    </row>
    <row r="842" spans="1:28" s="786" customFormat="1" ht="38.25" customHeight="1">
      <c r="A842" s="782">
        <f t="shared" si="31"/>
        <v>831</v>
      </c>
      <c r="B842" s="118" t="s">
        <v>2425</v>
      </c>
      <c r="C842" s="783">
        <v>43800</v>
      </c>
      <c r="D842" s="783">
        <v>44165</v>
      </c>
      <c r="E842" s="783" t="s">
        <v>455</v>
      </c>
      <c r="F842" s="805" t="s">
        <v>1082</v>
      </c>
      <c r="G842" s="805">
        <v>2008</v>
      </c>
      <c r="H842" s="118" t="s">
        <v>2477</v>
      </c>
      <c r="I842" s="784" t="s">
        <v>20</v>
      </c>
      <c r="J842" s="784">
        <v>6300</v>
      </c>
      <c r="K842" s="118" t="s">
        <v>20</v>
      </c>
      <c r="L842" s="118" t="s">
        <v>2561</v>
      </c>
      <c r="M842" s="103" t="s">
        <v>2478</v>
      </c>
      <c r="N842" s="118" t="s">
        <v>243</v>
      </c>
      <c r="O842" s="118" t="s">
        <v>244</v>
      </c>
      <c r="P842" s="118" t="s">
        <v>230</v>
      </c>
      <c r="Q842" s="118" t="s">
        <v>246</v>
      </c>
      <c r="R842" s="783">
        <v>43800</v>
      </c>
      <c r="S842" s="783">
        <v>44165</v>
      </c>
      <c r="T842" s="107">
        <v>2807</v>
      </c>
      <c r="U842" s="108">
        <v>1.3</v>
      </c>
      <c r="V842" s="108">
        <v>0.5</v>
      </c>
      <c r="W842" s="108">
        <v>1.8</v>
      </c>
      <c r="X842" s="90">
        <v>1</v>
      </c>
      <c r="Y842" s="110">
        <v>1</v>
      </c>
      <c r="Z842" s="110">
        <v>1</v>
      </c>
      <c r="AA842" s="110">
        <v>1</v>
      </c>
      <c r="AB842" s="785">
        <f t="shared" si="30"/>
        <v>3284.19</v>
      </c>
    </row>
    <row r="843" spans="1:28" s="786" customFormat="1" ht="38.25" customHeight="1">
      <c r="A843" s="782">
        <f t="shared" si="31"/>
        <v>832</v>
      </c>
      <c r="B843" s="118" t="s">
        <v>2425</v>
      </c>
      <c r="C843" s="783">
        <v>43800</v>
      </c>
      <c r="D843" s="783">
        <v>44165</v>
      </c>
      <c r="E843" s="783" t="s">
        <v>455</v>
      </c>
      <c r="F843" s="805" t="s">
        <v>2479</v>
      </c>
      <c r="G843" s="805">
        <v>1992</v>
      </c>
      <c r="H843" s="118" t="s">
        <v>2480</v>
      </c>
      <c r="I843" s="784" t="s">
        <v>20</v>
      </c>
      <c r="J843" s="784">
        <v>16000</v>
      </c>
      <c r="K843" s="118" t="s">
        <v>20</v>
      </c>
      <c r="L843" s="118" t="s">
        <v>2561</v>
      </c>
      <c r="M843" s="103" t="s">
        <v>2481</v>
      </c>
      <c r="N843" s="118" t="s">
        <v>454</v>
      </c>
      <c r="O843" s="118" t="s">
        <v>244</v>
      </c>
      <c r="P843" s="118" t="s">
        <v>230</v>
      </c>
      <c r="Q843" s="118" t="s">
        <v>246</v>
      </c>
      <c r="R843" s="783">
        <v>43800</v>
      </c>
      <c r="S843" s="783">
        <v>44165</v>
      </c>
      <c r="T843" s="107">
        <v>2807</v>
      </c>
      <c r="U843" s="108">
        <v>1.3</v>
      </c>
      <c r="V843" s="108">
        <v>0.5</v>
      </c>
      <c r="W843" s="108">
        <v>1.8</v>
      </c>
      <c r="X843" s="90">
        <v>1</v>
      </c>
      <c r="Y843" s="110">
        <v>1.4</v>
      </c>
      <c r="Z843" s="110">
        <v>1</v>
      </c>
      <c r="AA843" s="110">
        <v>1</v>
      </c>
      <c r="AB843" s="785">
        <f t="shared" si="30"/>
        <v>4597.87</v>
      </c>
    </row>
    <row r="844" spans="1:28" s="786" customFormat="1" ht="38.25" customHeight="1">
      <c r="A844" s="782">
        <f t="shared" si="31"/>
        <v>833</v>
      </c>
      <c r="B844" s="118" t="s">
        <v>2425</v>
      </c>
      <c r="C844" s="783">
        <v>43800</v>
      </c>
      <c r="D844" s="783">
        <v>44165</v>
      </c>
      <c r="E844" s="783" t="s">
        <v>455</v>
      </c>
      <c r="F844" s="805" t="s">
        <v>2482</v>
      </c>
      <c r="G844" s="805">
        <v>1994</v>
      </c>
      <c r="H844" s="118" t="s">
        <v>2483</v>
      </c>
      <c r="I844" s="784" t="s">
        <v>20</v>
      </c>
      <c r="J844" s="784">
        <v>13565</v>
      </c>
      <c r="K844" s="118" t="s">
        <v>20</v>
      </c>
      <c r="L844" s="118" t="s">
        <v>2561</v>
      </c>
      <c r="M844" s="103" t="s">
        <v>2484</v>
      </c>
      <c r="N844" s="118" t="s">
        <v>454</v>
      </c>
      <c r="O844" s="118" t="s">
        <v>244</v>
      </c>
      <c r="P844" s="118" t="s">
        <v>230</v>
      </c>
      <c r="Q844" s="118" t="s">
        <v>246</v>
      </c>
      <c r="R844" s="783">
        <v>43800</v>
      </c>
      <c r="S844" s="783">
        <v>44165</v>
      </c>
      <c r="T844" s="107">
        <v>2807</v>
      </c>
      <c r="U844" s="108">
        <v>1.3</v>
      </c>
      <c r="V844" s="108">
        <v>0.5</v>
      </c>
      <c r="W844" s="108">
        <v>1.8</v>
      </c>
      <c r="X844" s="90">
        <v>1</v>
      </c>
      <c r="Y844" s="110">
        <v>1.4</v>
      </c>
      <c r="Z844" s="110">
        <v>1</v>
      </c>
      <c r="AA844" s="110">
        <v>1</v>
      </c>
      <c r="AB844" s="785">
        <f t="shared" si="30"/>
        <v>4597.87</v>
      </c>
    </row>
    <row r="845" spans="1:28" s="786" customFormat="1" ht="38.25" customHeight="1">
      <c r="A845" s="782">
        <f t="shared" si="31"/>
        <v>834</v>
      </c>
      <c r="B845" s="118" t="s">
        <v>2425</v>
      </c>
      <c r="C845" s="783">
        <v>43800</v>
      </c>
      <c r="D845" s="783">
        <v>44165</v>
      </c>
      <c r="E845" s="783" t="s">
        <v>455</v>
      </c>
      <c r="F845" s="805" t="s">
        <v>2485</v>
      </c>
      <c r="G845" s="805">
        <v>1995</v>
      </c>
      <c r="H845" s="118" t="s">
        <v>2486</v>
      </c>
      <c r="I845" s="784" t="s">
        <v>20</v>
      </c>
      <c r="J845" s="784">
        <v>15970</v>
      </c>
      <c r="K845" s="118" t="s">
        <v>20</v>
      </c>
      <c r="L845" s="118" t="s">
        <v>2561</v>
      </c>
      <c r="M845" s="103" t="s">
        <v>2487</v>
      </c>
      <c r="N845" s="118" t="s">
        <v>454</v>
      </c>
      <c r="O845" s="118" t="s">
        <v>244</v>
      </c>
      <c r="P845" s="118" t="s">
        <v>230</v>
      </c>
      <c r="Q845" s="118" t="s">
        <v>246</v>
      </c>
      <c r="R845" s="783">
        <v>43800</v>
      </c>
      <c r="S845" s="783">
        <v>44165</v>
      </c>
      <c r="T845" s="107">
        <v>2807</v>
      </c>
      <c r="U845" s="108">
        <v>1.3</v>
      </c>
      <c r="V845" s="108">
        <v>0.5</v>
      </c>
      <c r="W845" s="108">
        <v>1.8</v>
      </c>
      <c r="X845" s="90">
        <v>1</v>
      </c>
      <c r="Y845" s="110">
        <v>1.4</v>
      </c>
      <c r="Z845" s="110">
        <v>1</v>
      </c>
      <c r="AA845" s="110">
        <v>1</v>
      </c>
      <c r="AB845" s="785">
        <f t="shared" ref="AB845:AB877" si="32">T845*U845*V845*W845*X845*Y845*Z845*AA845</f>
        <v>4597.87</v>
      </c>
    </row>
    <row r="846" spans="1:28" s="786" customFormat="1" ht="38.25" customHeight="1">
      <c r="A846" s="782">
        <f t="shared" ref="A846:A877" si="33">A845+1</f>
        <v>835</v>
      </c>
      <c r="B846" s="118" t="s">
        <v>2425</v>
      </c>
      <c r="C846" s="783">
        <v>43800</v>
      </c>
      <c r="D846" s="783">
        <v>44165</v>
      </c>
      <c r="E846" s="783" t="s">
        <v>455</v>
      </c>
      <c r="F846" s="805" t="s">
        <v>1584</v>
      </c>
      <c r="G846" s="805">
        <v>1994</v>
      </c>
      <c r="H846" s="118" t="s">
        <v>780</v>
      </c>
      <c r="I846" s="784" t="s">
        <v>20</v>
      </c>
      <c r="J846" s="784">
        <v>14900</v>
      </c>
      <c r="K846" s="118" t="s">
        <v>20</v>
      </c>
      <c r="L846" s="118" t="s">
        <v>2561</v>
      </c>
      <c r="M846" s="103" t="s">
        <v>2488</v>
      </c>
      <c r="N846" s="118" t="s">
        <v>454</v>
      </c>
      <c r="O846" s="118" t="s">
        <v>244</v>
      </c>
      <c r="P846" s="118" t="s">
        <v>230</v>
      </c>
      <c r="Q846" s="118" t="s">
        <v>246</v>
      </c>
      <c r="R846" s="783">
        <v>43800</v>
      </c>
      <c r="S846" s="783">
        <v>44165</v>
      </c>
      <c r="T846" s="107">
        <v>2807</v>
      </c>
      <c r="U846" s="108">
        <v>1.3</v>
      </c>
      <c r="V846" s="108">
        <v>0.5</v>
      </c>
      <c r="W846" s="108">
        <v>1.8</v>
      </c>
      <c r="X846" s="90">
        <v>1</v>
      </c>
      <c r="Y846" s="110">
        <v>1.4</v>
      </c>
      <c r="Z846" s="110">
        <v>1</v>
      </c>
      <c r="AA846" s="110">
        <v>1</v>
      </c>
      <c r="AB846" s="785">
        <f t="shared" si="32"/>
        <v>4597.87</v>
      </c>
    </row>
    <row r="847" spans="1:28" s="786" customFormat="1" ht="38.25" customHeight="1">
      <c r="A847" s="782">
        <f t="shared" si="33"/>
        <v>836</v>
      </c>
      <c r="B847" s="118" t="s">
        <v>2425</v>
      </c>
      <c r="C847" s="783">
        <v>43924</v>
      </c>
      <c r="D847" s="783">
        <v>44288</v>
      </c>
      <c r="E847" s="783" t="s">
        <v>456</v>
      </c>
      <c r="F847" s="805" t="s">
        <v>2489</v>
      </c>
      <c r="G847" s="805">
        <v>2010</v>
      </c>
      <c r="H847" s="118" t="s">
        <v>2430</v>
      </c>
      <c r="I847" s="784" t="s">
        <v>20</v>
      </c>
      <c r="J847" s="784">
        <v>20900</v>
      </c>
      <c r="K847" s="118" t="s">
        <v>20</v>
      </c>
      <c r="L847" s="118" t="s">
        <v>2561</v>
      </c>
      <c r="M847" s="103" t="s">
        <v>2490</v>
      </c>
      <c r="N847" s="118" t="s">
        <v>243</v>
      </c>
      <c r="O847" s="118" t="s">
        <v>244</v>
      </c>
      <c r="P847" s="118" t="s">
        <v>245</v>
      </c>
      <c r="Q847" s="118" t="s">
        <v>246</v>
      </c>
      <c r="R847" s="783">
        <v>43924</v>
      </c>
      <c r="S847" s="783">
        <v>44288</v>
      </c>
      <c r="T847" s="107">
        <v>4227</v>
      </c>
      <c r="U847" s="108">
        <v>1.3</v>
      </c>
      <c r="V847" s="108">
        <v>0.95</v>
      </c>
      <c r="W847" s="108">
        <v>1.8</v>
      </c>
      <c r="X847" s="90">
        <v>1</v>
      </c>
      <c r="Y847" s="110">
        <v>1</v>
      </c>
      <c r="Z847" s="110">
        <v>1</v>
      </c>
      <c r="AA847" s="110">
        <v>1</v>
      </c>
      <c r="AB847" s="785">
        <f t="shared" si="32"/>
        <v>9396.6200000000008</v>
      </c>
    </row>
    <row r="848" spans="1:28" s="786" customFormat="1" ht="38.25" customHeight="1">
      <c r="A848" s="782">
        <f t="shared" si="33"/>
        <v>837</v>
      </c>
      <c r="B848" s="118" t="s">
        <v>2425</v>
      </c>
      <c r="C848" s="783">
        <v>43709</v>
      </c>
      <c r="D848" s="783">
        <v>44074</v>
      </c>
      <c r="E848" s="783" t="s">
        <v>456</v>
      </c>
      <c r="F848" s="805" t="s">
        <v>2609</v>
      </c>
      <c r="G848" s="805">
        <v>2018</v>
      </c>
      <c r="H848" s="799" t="s">
        <v>2610</v>
      </c>
      <c r="I848" s="784" t="s">
        <v>20</v>
      </c>
      <c r="J848" s="784" t="s">
        <v>2611</v>
      </c>
      <c r="K848" s="118" t="s">
        <v>20</v>
      </c>
      <c r="L848" s="118" t="s">
        <v>2561</v>
      </c>
      <c r="M848" s="103" t="s">
        <v>2612</v>
      </c>
      <c r="N848" s="118" t="s">
        <v>243</v>
      </c>
      <c r="O848" s="118" t="s">
        <v>244</v>
      </c>
      <c r="P848" s="118" t="s">
        <v>379</v>
      </c>
      <c r="Q848" s="118" t="s">
        <v>246</v>
      </c>
      <c r="R848" s="783">
        <v>43709</v>
      </c>
      <c r="S848" s="783">
        <v>44074</v>
      </c>
      <c r="T848" s="107">
        <v>4227</v>
      </c>
      <c r="U848" s="108">
        <v>1.3</v>
      </c>
      <c r="V848" s="108">
        <v>1</v>
      </c>
      <c r="W848" s="108">
        <v>1.8</v>
      </c>
      <c r="X848" s="90">
        <v>1</v>
      </c>
      <c r="Y848" s="110">
        <v>1</v>
      </c>
      <c r="Z848" s="110">
        <v>1</v>
      </c>
      <c r="AA848" s="110">
        <v>1</v>
      </c>
      <c r="AB848" s="785">
        <f t="shared" si="32"/>
        <v>9891.18</v>
      </c>
    </row>
    <row r="849" spans="1:28" s="786" customFormat="1" ht="38.25" customHeight="1">
      <c r="A849" s="782">
        <f t="shared" si="33"/>
        <v>838</v>
      </c>
      <c r="B849" s="118" t="s">
        <v>2425</v>
      </c>
      <c r="C849" s="783">
        <v>43709</v>
      </c>
      <c r="D849" s="783">
        <v>44074</v>
      </c>
      <c r="E849" s="783" t="s">
        <v>456</v>
      </c>
      <c r="F849" s="805" t="s">
        <v>1677</v>
      </c>
      <c r="G849" s="805">
        <v>2016</v>
      </c>
      <c r="H849" s="118" t="s">
        <v>2491</v>
      </c>
      <c r="I849" s="784" t="s">
        <v>20</v>
      </c>
      <c r="J849" s="784">
        <v>20900</v>
      </c>
      <c r="K849" s="118" t="s">
        <v>20</v>
      </c>
      <c r="L849" s="118" t="s">
        <v>2561</v>
      </c>
      <c r="M849" s="103" t="s">
        <v>2492</v>
      </c>
      <c r="N849" s="118" t="s">
        <v>454</v>
      </c>
      <c r="O849" s="118" t="s">
        <v>244</v>
      </c>
      <c r="P849" s="118" t="s">
        <v>319</v>
      </c>
      <c r="Q849" s="118" t="s">
        <v>246</v>
      </c>
      <c r="R849" s="783">
        <v>43709</v>
      </c>
      <c r="S849" s="783">
        <v>44074</v>
      </c>
      <c r="T849" s="107">
        <v>4227</v>
      </c>
      <c r="U849" s="108">
        <v>1.3</v>
      </c>
      <c r="V849" s="108">
        <v>0.9</v>
      </c>
      <c r="W849" s="108">
        <v>1.8</v>
      </c>
      <c r="X849" s="90">
        <v>1</v>
      </c>
      <c r="Y849" s="110">
        <v>1.25</v>
      </c>
      <c r="Z849" s="110">
        <v>1</v>
      </c>
      <c r="AA849" s="110">
        <v>1</v>
      </c>
      <c r="AB849" s="785">
        <f t="shared" si="32"/>
        <v>11127.58</v>
      </c>
    </row>
    <row r="850" spans="1:28" s="786" customFormat="1" ht="38.25" customHeight="1">
      <c r="A850" s="782">
        <f t="shared" si="33"/>
        <v>839</v>
      </c>
      <c r="B850" s="118" t="s">
        <v>2425</v>
      </c>
      <c r="C850" s="783">
        <v>43739</v>
      </c>
      <c r="D850" s="783">
        <v>44074</v>
      </c>
      <c r="E850" s="783" t="s">
        <v>456</v>
      </c>
      <c r="F850" s="805" t="s">
        <v>1890</v>
      </c>
      <c r="G850" s="805">
        <v>2012</v>
      </c>
      <c r="H850" s="118" t="s">
        <v>2426</v>
      </c>
      <c r="I850" s="784" t="s">
        <v>20</v>
      </c>
      <c r="J850" s="784">
        <v>21590</v>
      </c>
      <c r="K850" s="118" t="s">
        <v>20</v>
      </c>
      <c r="L850" s="118" t="s">
        <v>2561</v>
      </c>
      <c r="M850" s="103" t="s">
        <v>2493</v>
      </c>
      <c r="N850" s="118" t="s">
        <v>243</v>
      </c>
      <c r="O850" s="118" t="s">
        <v>244</v>
      </c>
      <c r="P850" s="118" t="s">
        <v>428</v>
      </c>
      <c r="Q850" s="118" t="s">
        <v>246</v>
      </c>
      <c r="R850" s="783">
        <v>43739</v>
      </c>
      <c r="S850" s="783">
        <v>44074</v>
      </c>
      <c r="T850" s="107">
        <v>4227</v>
      </c>
      <c r="U850" s="108">
        <v>1.3</v>
      </c>
      <c r="V850" s="108">
        <v>0.7</v>
      </c>
      <c r="W850" s="108">
        <v>1.8</v>
      </c>
      <c r="X850" s="90">
        <v>1</v>
      </c>
      <c r="Y850" s="110">
        <v>1</v>
      </c>
      <c r="Z850" s="110">
        <v>1</v>
      </c>
      <c r="AA850" s="110">
        <v>1</v>
      </c>
      <c r="AB850" s="785">
        <f t="shared" si="32"/>
        <v>6923.83</v>
      </c>
    </row>
    <row r="851" spans="1:28" s="786" customFormat="1" ht="38.25" customHeight="1">
      <c r="A851" s="782">
        <f t="shared" si="33"/>
        <v>840</v>
      </c>
      <c r="B851" s="118" t="s">
        <v>2425</v>
      </c>
      <c r="C851" s="783">
        <v>43800</v>
      </c>
      <c r="D851" s="783">
        <v>44165</v>
      </c>
      <c r="E851" s="783" t="s">
        <v>456</v>
      </c>
      <c r="F851" s="805" t="s">
        <v>2494</v>
      </c>
      <c r="G851" s="805">
        <v>1996</v>
      </c>
      <c r="H851" s="118" t="s">
        <v>2495</v>
      </c>
      <c r="I851" s="784" t="s">
        <v>20</v>
      </c>
      <c r="J851" s="784">
        <v>19000</v>
      </c>
      <c r="K851" s="118" t="s">
        <v>20</v>
      </c>
      <c r="L851" s="118" t="s">
        <v>2561</v>
      </c>
      <c r="M851" s="103" t="s">
        <v>2496</v>
      </c>
      <c r="N851" s="118" t="s">
        <v>243</v>
      </c>
      <c r="O851" s="118" t="s">
        <v>244</v>
      </c>
      <c r="P851" s="118" t="s">
        <v>230</v>
      </c>
      <c r="Q851" s="118" t="s">
        <v>246</v>
      </c>
      <c r="R851" s="783">
        <v>43800</v>
      </c>
      <c r="S851" s="783">
        <v>44165</v>
      </c>
      <c r="T851" s="107">
        <v>4227</v>
      </c>
      <c r="U851" s="108">
        <v>1.3</v>
      </c>
      <c r="V851" s="108">
        <v>0.5</v>
      </c>
      <c r="W851" s="108">
        <v>1.8</v>
      </c>
      <c r="X851" s="90">
        <v>1</v>
      </c>
      <c r="Y851" s="110">
        <v>1</v>
      </c>
      <c r="Z851" s="110">
        <v>1</v>
      </c>
      <c r="AA851" s="110">
        <v>1</v>
      </c>
      <c r="AB851" s="785">
        <f t="shared" si="32"/>
        <v>4945.59</v>
      </c>
    </row>
    <row r="852" spans="1:28" s="786" customFormat="1" ht="38.25" customHeight="1">
      <c r="A852" s="782">
        <f t="shared" si="33"/>
        <v>841</v>
      </c>
      <c r="B852" s="118" t="s">
        <v>2425</v>
      </c>
      <c r="C852" s="783">
        <v>43800</v>
      </c>
      <c r="D852" s="783">
        <v>44165</v>
      </c>
      <c r="E852" s="783" t="s">
        <v>456</v>
      </c>
      <c r="F852" s="805" t="s">
        <v>2613</v>
      </c>
      <c r="G852" s="805">
        <v>2018</v>
      </c>
      <c r="H852" s="118" t="s">
        <v>2614</v>
      </c>
      <c r="I852" s="784" t="s">
        <v>20</v>
      </c>
      <c r="J852" s="784" t="s">
        <v>2615</v>
      </c>
      <c r="K852" s="118" t="s">
        <v>20</v>
      </c>
      <c r="L852" s="118" t="s">
        <v>2561</v>
      </c>
      <c r="M852" s="103" t="s">
        <v>2616</v>
      </c>
      <c r="N852" s="118" t="s">
        <v>243</v>
      </c>
      <c r="O852" s="118" t="s">
        <v>244</v>
      </c>
      <c r="P852" s="118" t="s">
        <v>379</v>
      </c>
      <c r="Q852" s="118" t="s">
        <v>246</v>
      </c>
      <c r="R852" s="783">
        <v>43800</v>
      </c>
      <c r="S852" s="783">
        <v>44165</v>
      </c>
      <c r="T852" s="107">
        <v>4227</v>
      </c>
      <c r="U852" s="108">
        <v>1.3</v>
      </c>
      <c r="V852" s="108">
        <v>1</v>
      </c>
      <c r="W852" s="108">
        <v>1.8</v>
      </c>
      <c r="X852" s="90">
        <v>1</v>
      </c>
      <c r="Y852" s="110">
        <v>1</v>
      </c>
      <c r="Z852" s="110">
        <v>1</v>
      </c>
      <c r="AA852" s="110">
        <v>1</v>
      </c>
      <c r="AB852" s="785">
        <f t="shared" si="32"/>
        <v>9891.18</v>
      </c>
    </row>
    <row r="853" spans="1:28" s="786" customFormat="1" ht="38.25" customHeight="1">
      <c r="A853" s="782">
        <f t="shared" si="33"/>
        <v>842</v>
      </c>
      <c r="B853" s="118" t="s">
        <v>2425</v>
      </c>
      <c r="C853" s="783">
        <v>43800</v>
      </c>
      <c r="D853" s="783">
        <v>44165</v>
      </c>
      <c r="E853" s="783" t="s">
        <v>456</v>
      </c>
      <c r="F853" s="805" t="s">
        <v>817</v>
      </c>
      <c r="G853" s="805">
        <v>2013</v>
      </c>
      <c r="H853" s="118" t="s">
        <v>2497</v>
      </c>
      <c r="I853" s="784" t="s">
        <v>20</v>
      </c>
      <c r="J853" s="784">
        <v>22000</v>
      </c>
      <c r="K853" s="118" t="s">
        <v>20</v>
      </c>
      <c r="L853" s="118" t="s">
        <v>2561</v>
      </c>
      <c r="M853" s="103" t="s">
        <v>2498</v>
      </c>
      <c r="N853" s="118" t="s">
        <v>243</v>
      </c>
      <c r="O853" s="118" t="s">
        <v>244</v>
      </c>
      <c r="P853" s="118" t="s">
        <v>468</v>
      </c>
      <c r="Q853" s="118" t="s">
        <v>246</v>
      </c>
      <c r="R853" s="783">
        <v>43800</v>
      </c>
      <c r="S853" s="783">
        <v>44165</v>
      </c>
      <c r="T853" s="107">
        <v>4227</v>
      </c>
      <c r="U853" s="108">
        <v>1.3</v>
      </c>
      <c r="V853" s="108">
        <v>0.75</v>
      </c>
      <c r="W853" s="108">
        <v>1.8</v>
      </c>
      <c r="X853" s="90">
        <v>1</v>
      </c>
      <c r="Y853" s="110">
        <v>1</v>
      </c>
      <c r="Z853" s="110">
        <v>1</v>
      </c>
      <c r="AA853" s="110">
        <v>1</v>
      </c>
      <c r="AB853" s="785">
        <f t="shared" si="32"/>
        <v>7418.39</v>
      </c>
    </row>
    <row r="854" spans="1:28" s="786" customFormat="1" ht="38.25" customHeight="1">
      <c r="A854" s="782">
        <f t="shared" si="33"/>
        <v>843</v>
      </c>
      <c r="B854" s="118" t="s">
        <v>2425</v>
      </c>
      <c r="C854" s="783">
        <v>43849</v>
      </c>
      <c r="D854" s="783">
        <v>44214</v>
      </c>
      <c r="E854" s="783" t="s">
        <v>456</v>
      </c>
      <c r="F854" s="805" t="s">
        <v>2499</v>
      </c>
      <c r="G854" s="805">
        <v>2012</v>
      </c>
      <c r="H854" s="118" t="s">
        <v>2453</v>
      </c>
      <c r="I854" s="784" t="s">
        <v>20</v>
      </c>
      <c r="J854" s="784">
        <v>33300</v>
      </c>
      <c r="K854" s="118" t="s">
        <v>20</v>
      </c>
      <c r="L854" s="118" t="s">
        <v>2561</v>
      </c>
      <c r="M854" s="103" t="s">
        <v>2500</v>
      </c>
      <c r="N854" s="118" t="s">
        <v>454</v>
      </c>
      <c r="O854" s="118" t="s">
        <v>244</v>
      </c>
      <c r="P854" s="118" t="s">
        <v>468</v>
      </c>
      <c r="Q854" s="118" t="s">
        <v>246</v>
      </c>
      <c r="R854" s="783">
        <v>43849</v>
      </c>
      <c r="S854" s="783">
        <v>44214</v>
      </c>
      <c r="T854" s="107">
        <v>4227</v>
      </c>
      <c r="U854" s="108">
        <v>1.3</v>
      </c>
      <c r="V854" s="108">
        <v>0.75</v>
      </c>
      <c r="W854" s="108">
        <v>1.8</v>
      </c>
      <c r="X854" s="90">
        <v>1</v>
      </c>
      <c r="Y854" s="110">
        <v>1.25</v>
      </c>
      <c r="Z854" s="110">
        <v>1</v>
      </c>
      <c r="AA854" s="110">
        <v>1</v>
      </c>
      <c r="AB854" s="785">
        <f t="shared" si="32"/>
        <v>9272.98</v>
      </c>
    </row>
    <row r="855" spans="1:28" s="786" customFormat="1" ht="38.25" customHeight="1">
      <c r="A855" s="782">
        <f t="shared" si="33"/>
        <v>844</v>
      </c>
      <c r="B855" s="118" t="s">
        <v>2425</v>
      </c>
      <c r="C855" s="783">
        <v>43877</v>
      </c>
      <c r="D855" s="783">
        <v>44242</v>
      </c>
      <c r="E855" s="783" t="s">
        <v>456</v>
      </c>
      <c r="F855" s="805" t="s">
        <v>1408</v>
      </c>
      <c r="G855" s="805">
        <v>2014</v>
      </c>
      <c r="H855" s="118" t="s">
        <v>2501</v>
      </c>
      <c r="I855" s="784" t="s">
        <v>20</v>
      </c>
      <c r="J855" s="784">
        <v>33360</v>
      </c>
      <c r="K855" s="118" t="s">
        <v>20</v>
      </c>
      <c r="L855" s="118" t="s">
        <v>2561</v>
      </c>
      <c r="M855" s="103" t="s">
        <v>2502</v>
      </c>
      <c r="N855" s="118" t="s">
        <v>454</v>
      </c>
      <c r="O855" s="118" t="s">
        <v>244</v>
      </c>
      <c r="P855" s="118" t="s">
        <v>379</v>
      </c>
      <c r="Q855" s="118" t="s">
        <v>246</v>
      </c>
      <c r="R855" s="783">
        <v>43877</v>
      </c>
      <c r="S855" s="783">
        <v>44242</v>
      </c>
      <c r="T855" s="107">
        <v>4227</v>
      </c>
      <c r="U855" s="108">
        <v>1.3</v>
      </c>
      <c r="V855" s="108">
        <v>1</v>
      </c>
      <c r="W855" s="108">
        <v>1.8</v>
      </c>
      <c r="X855" s="90">
        <v>1</v>
      </c>
      <c r="Y855" s="110">
        <v>1.25</v>
      </c>
      <c r="Z855" s="110">
        <v>1</v>
      </c>
      <c r="AA855" s="110">
        <v>1</v>
      </c>
      <c r="AB855" s="785">
        <f t="shared" si="32"/>
        <v>12363.98</v>
      </c>
    </row>
    <row r="856" spans="1:28" s="786" customFormat="1" ht="38.25" customHeight="1">
      <c r="A856" s="782">
        <f t="shared" si="33"/>
        <v>845</v>
      </c>
      <c r="B856" s="118" t="s">
        <v>2425</v>
      </c>
      <c r="C856" s="783">
        <v>43800</v>
      </c>
      <c r="D856" s="783">
        <v>44165</v>
      </c>
      <c r="E856" s="783" t="s">
        <v>456</v>
      </c>
      <c r="F856" s="805" t="s">
        <v>2503</v>
      </c>
      <c r="G856" s="805">
        <v>1994</v>
      </c>
      <c r="H856" s="118" t="s">
        <v>780</v>
      </c>
      <c r="I856" s="784" t="s">
        <v>20</v>
      </c>
      <c r="J856" s="784">
        <v>16240</v>
      </c>
      <c r="K856" s="118" t="s">
        <v>20</v>
      </c>
      <c r="L856" s="118" t="s">
        <v>2561</v>
      </c>
      <c r="M856" s="103" t="s">
        <v>2504</v>
      </c>
      <c r="N856" s="118" t="s">
        <v>454</v>
      </c>
      <c r="O856" s="118" t="s">
        <v>244</v>
      </c>
      <c r="P856" s="118" t="s">
        <v>230</v>
      </c>
      <c r="Q856" s="118" t="s">
        <v>246</v>
      </c>
      <c r="R856" s="783">
        <v>43800</v>
      </c>
      <c r="S856" s="783">
        <v>44165</v>
      </c>
      <c r="T856" s="107">
        <v>4227</v>
      </c>
      <c r="U856" s="108">
        <v>1.3</v>
      </c>
      <c r="V856" s="108">
        <v>0.5</v>
      </c>
      <c r="W856" s="108">
        <v>1.8</v>
      </c>
      <c r="X856" s="90">
        <v>1</v>
      </c>
      <c r="Y856" s="110">
        <v>1.25</v>
      </c>
      <c r="Z856" s="110">
        <v>1</v>
      </c>
      <c r="AA856" s="110">
        <v>1</v>
      </c>
      <c r="AB856" s="785">
        <f t="shared" si="32"/>
        <v>6181.99</v>
      </c>
    </row>
    <row r="857" spans="1:28" s="786" customFormat="1" ht="38.25" customHeight="1">
      <c r="A857" s="782">
        <f t="shared" si="33"/>
        <v>846</v>
      </c>
      <c r="B857" s="118" t="s">
        <v>2425</v>
      </c>
      <c r="C857" s="783">
        <v>43863</v>
      </c>
      <c r="D857" s="783">
        <v>44228</v>
      </c>
      <c r="E857" s="783" t="s">
        <v>456</v>
      </c>
      <c r="F857" s="805" t="s">
        <v>2505</v>
      </c>
      <c r="G857" s="805">
        <v>2009</v>
      </c>
      <c r="H857" s="118" t="s">
        <v>2506</v>
      </c>
      <c r="I857" s="784" t="s">
        <v>20</v>
      </c>
      <c r="J857" s="784">
        <v>17275</v>
      </c>
      <c r="K857" s="118" t="s">
        <v>20</v>
      </c>
      <c r="L857" s="118" t="s">
        <v>2561</v>
      </c>
      <c r="M857" s="103" t="s">
        <v>2507</v>
      </c>
      <c r="N857" s="118" t="s">
        <v>454</v>
      </c>
      <c r="O857" s="118" t="s">
        <v>244</v>
      </c>
      <c r="P857" s="118" t="s">
        <v>429</v>
      </c>
      <c r="Q857" s="118" t="s">
        <v>246</v>
      </c>
      <c r="R857" s="783">
        <v>43863</v>
      </c>
      <c r="S857" s="783">
        <v>44228</v>
      </c>
      <c r="T857" s="107">
        <v>4227</v>
      </c>
      <c r="U857" s="108">
        <v>1.3</v>
      </c>
      <c r="V857" s="108">
        <v>0.6</v>
      </c>
      <c r="W857" s="108">
        <v>1.8</v>
      </c>
      <c r="X857" s="90">
        <v>1</v>
      </c>
      <c r="Y857" s="110">
        <v>1.25</v>
      </c>
      <c r="Z857" s="110">
        <v>1</v>
      </c>
      <c r="AA857" s="110">
        <v>1</v>
      </c>
      <c r="AB857" s="785">
        <f t="shared" si="32"/>
        <v>7418.39</v>
      </c>
    </row>
    <row r="858" spans="1:28" s="786" customFormat="1" ht="38.25" customHeight="1">
      <c r="A858" s="782">
        <f t="shared" si="33"/>
        <v>847</v>
      </c>
      <c r="B858" s="118" t="s">
        <v>2425</v>
      </c>
      <c r="C858" s="783">
        <v>43863</v>
      </c>
      <c r="D858" s="783">
        <v>44228</v>
      </c>
      <c r="E858" s="783" t="s">
        <v>456</v>
      </c>
      <c r="F858" s="805" t="s">
        <v>1890</v>
      </c>
      <c r="G858" s="805">
        <v>2012</v>
      </c>
      <c r="H858" s="118" t="s">
        <v>1177</v>
      </c>
      <c r="I858" s="784" t="s">
        <v>20</v>
      </c>
      <c r="J858" s="784">
        <v>21460</v>
      </c>
      <c r="K858" s="118" t="s">
        <v>20</v>
      </c>
      <c r="L858" s="118" t="s">
        <v>2561</v>
      </c>
      <c r="M858" s="103" t="s">
        <v>2508</v>
      </c>
      <c r="N858" s="118" t="s">
        <v>454</v>
      </c>
      <c r="O858" s="118" t="s">
        <v>244</v>
      </c>
      <c r="P858" s="118" t="s">
        <v>468</v>
      </c>
      <c r="Q858" s="118" t="s">
        <v>246</v>
      </c>
      <c r="R858" s="783">
        <v>43863</v>
      </c>
      <c r="S858" s="783">
        <v>44228</v>
      </c>
      <c r="T858" s="107">
        <v>4227</v>
      </c>
      <c r="U858" s="108">
        <v>1.3</v>
      </c>
      <c r="V858" s="108">
        <v>0.75</v>
      </c>
      <c r="W858" s="108">
        <v>1.8</v>
      </c>
      <c r="X858" s="90">
        <v>1</v>
      </c>
      <c r="Y858" s="110">
        <v>1.25</v>
      </c>
      <c r="Z858" s="110">
        <v>1</v>
      </c>
      <c r="AA858" s="110">
        <v>1</v>
      </c>
      <c r="AB858" s="785">
        <f t="shared" si="32"/>
        <v>9272.98</v>
      </c>
    </row>
    <row r="859" spans="1:28" s="786" customFormat="1" ht="38.25" customHeight="1">
      <c r="A859" s="782">
        <f t="shared" si="33"/>
        <v>848</v>
      </c>
      <c r="B859" s="118" t="s">
        <v>2425</v>
      </c>
      <c r="C859" s="783">
        <v>43800</v>
      </c>
      <c r="D859" s="783">
        <v>44165</v>
      </c>
      <c r="E859" s="783" t="s">
        <v>456</v>
      </c>
      <c r="F859" s="805" t="s">
        <v>2509</v>
      </c>
      <c r="G859" s="805">
        <v>2008</v>
      </c>
      <c r="H859" s="118" t="s">
        <v>2510</v>
      </c>
      <c r="I859" s="784" t="s">
        <v>20</v>
      </c>
      <c r="J859" s="784">
        <v>26565</v>
      </c>
      <c r="K859" s="118" t="s">
        <v>20</v>
      </c>
      <c r="L859" s="118" t="s">
        <v>2561</v>
      </c>
      <c r="M859" s="103" t="s">
        <v>2511</v>
      </c>
      <c r="N859" s="118" t="s">
        <v>454</v>
      </c>
      <c r="O859" s="118" t="s">
        <v>244</v>
      </c>
      <c r="P859" s="118" t="s">
        <v>230</v>
      </c>
      <c r="Q859" s="118" t="s">
        <v>246</v>
      </c>
      <c r="R859" s="783">
        <v>43800</v>
      </c>
      <c r="S859" s="783">
        <v>44165</v>
      </c>
      <c r="T859" s="107">
        <v>4227</v>
      </c>
      <c r="U859" s="108">
        <v>1.3</v>
      </c>
      <c r="V859" s="108">
        <v>0.5</v>
      </c>
      <c r="W859" s="108">
        <v>1.8</v>
      </c>
      <c r="X859" s="90">
        <v>1</v>
      </c>
      <c r="Y859" s="110">
        <v>1.25</v>
      </c>
      <c r="Z859" s="110">
        <v>1</v>
      </c>
      <c r="AA859" s="110">
        <v>1</v>
      </c>
      <c r="AB859" s="785">
        <f t="shared" si="32"/>
        <v>6181.99</v>
      </c>
    </row>
    <row r="860" spans="1:28" s="786" customFormat="1" ht="38.25" customHeight="1">
      <c r="A860" s="782">
        <f t="shared" si="33"/>
        <v>849</v>
      </c>
      <c r="B860" s="118" t="s">
        <v>2425</v>
      </c>
      <c r="C860" s="783">
        <v>43800</v>
      </c>
      <c r="D860" s="783">
        <v>43799</v>
      </c>
      <c r="E860" s="783" t="s">
        <v>456</v>
      </c>
      <c r="F860" s="805" t="s">
        <v>2512</v>
      </c>
      <c r="G860" s="805">
        <v>2016</v>
      </c>
      <c r="H860" s="118" t="s">
        <v>2513</v>
      </c>
      <c r="I860" s="784" t="s">
        <v>20</v>
      </c>
      <c r="J860" s="784">
        <v>21600</v>
      </c>
      <c r="K860" s="118" t="s">
        <v>20</v>
      </c>
      <c r="L860" s="118" t="s">
        <v>2561</v>
      </c>
      <c r="M860" s="103" t="s">
        <v>2514</v>
      </c>
      <c r="N860" s="118" t="s">
        <v>454</v>
      </c>
      <c r="O860" s="118" t="s">
        <v>244</v>
      </c>
      <c r="P860" s="118" t="s">
        <v>319</v>
      </c>
      <c r="Q860" s="118" t="s">
        <v>246</v>
      </c>
      <c r="R860" s="783">
        <v>43800</v>
      </c>
      <c r="S860" s="783">
        <v>43799</v>
      </c>
      <c r="T860" s="107">
        <v>4227</v>
      </c>
      <c r="U860" s="108">
        <v>1.3</v>
      </c>
      <c r="V860" s="108">
        <v>0.9</v>
      </c>
      <c r="W860" s="108">
        <v>1.8</v>
      </c>
      <c r="X860" s="90">
        <v>1</v>
      </c>
      <c r="Y860" s="110">
        <v>1.25</v>
      </c>
      <c r="Z860" s="110">
        <v>1</v>
      </c>
      <c r="AA860" s="110">
        <v>1</v>
      </c>
      <c r="AB860" s="785">
        <f t="shared" si="32"/>
        <v>11127.58</v>
      </c>
    </row>
    <row r="861" spans="1:28" s="786" customFormat="1" ht="38.25" customHeight="1">
      <c r="A861" s="782">
        <f t="shared" si="33"/>
        <v>850</v>
      </c>
      <c r="B861" s="118" t="s">
        <v>2425</v>
      </c>
      <c r="C861" s="783">
        <v>43770</v>
      </c>
      <c r="D861" s="783">
        <v>44135</v>
      </c>
      <c r="E861" s="783" t="s">
        <v>820</v>
      </c>
      <c r="F861" s="805" t="s">
        <v>2617</v>
      </c>
      <c r="G861" s="805">
        <v>2017</v>
      </c>
      <c r="H861" s="118" t="s">
        <v>2618</v>
      </c>
      <c r="I861" s="784" t="s">
        <v>20</v>
      </c>
      <c r="J861" s="784" t="s">
        <v>20</v>
      </c>
      <c r="K861" s="118" t="s">
        <v>2619</v>
      </c>
      <c r="L861" s="118" t="s">
        <v>2561</v>
      </c>
      <c r="M861" s="103" t="s">
        <v>2620</v>
      </c>
      <c r="N861" s="118" t="s">
        <v>454</v>
      </c>
      <c r="O861" s="118" t="s">
        <v>244</v>
      </c>
      <c r="P861" s="118" t="s">
        <v>379</v>
      </c>
      <c r="Q861" s="118" t="s">
        <v>246</v>
      </c>
      <c r="R861" s="783">
        <v>43770</v>
      </c>
      <c r="S861" s="783">
        <v>44135</v>
      </c>
      <c r="T861" s="107">
        <v>2246</v>
      </c>
      <c r="U861" s="108">
        <v>1.3</v>
      </c>
      <c r="V861" s="108">
        <v>1</v>
      </c>
      <c r="W861" s="108">
        <v>1.8</v>
      </c>
      <c r="X861" s="90">
        <v>1</v>
      </c>
      <c r="Y861" s="110">
        <v>1</v>
      </c>
      <c r="Z861" s="110">
        <v>1</v>
      </c>
      <c r="AA861" s="110">
        <v>1</v>
      </c>
      <c r="AB861" s="785">
        <f t="shared" si="32"/>
        <v>5255.64</v>
      </c>
    </row>
    <row r="862" spans="1:28" s="786" customFormat="1" ht="38.25" customHeight="1">
      <c r="A862" s="782">
        <f t="shared" si="33"/>
        <v>851</v>
      </c>
      <c r="B862" s="118" t="s">
        <v>2425</v>
      </c>
      <c r="C862" s="783">
        <v>43738</v>
      </c>
      <c r="D862" s="783">
        <v>44103</v>
      </c>
      <c r="E862" s="783" t="s">
        <v>820</v>
      </c>
      <c r="F862" s="805" t="s">
        <v>2515</v>
      </c>
      <c r="G862" s="805">
        <v>2016</v>
      </c>
      <c r="H862" s="118" t="s">
        <v>2516</v>
      </c>
      <c r="I862" s="784" t="s">
        <v>20</v>
      </c>
      <c r="J862" s="784" t="s">
        <v>20</v>
      </c>
      <c r="K862" s="118" t="s">
        <v>550</v>
      </c>
      <c r="L862" s="118" t="s">
        <v>2561</v>
      </c>
      <c r="M862" s="103" t="s">
        <v>2517</v>
      </c>
      <c r="N862" s="118" t="s">
        <v>243</v>
      </c>
      <c r="O862" s="118" t="s">
        <v>244</v>
      </c>
      <c r="P862" s="118" t="s">
        <v>319</v>
      </c>
      <c r="Q862" s="118" t="s">
        <v>246</v>
      </c>
      <c r="R862" s="783">
        <v>43738</v>
      </c>
      <c r="S862" s="783">
        <v>44103</v>
      </c>
      <c r="T862" s="107">
        <v>2246</v>
      </c>
      <c r="U862" s="108">
        <v>1.3</v>
      </c>
      <c r="V862" s="108">
        <v>0.9</v>
      </c>
      <c r="W862" s="108">
        <v>1.8</v>
      </c>
      <c r="X862" s="90">
        <v>1</v>
      </c>
      <c r="Y862" s="110">
        <v>1</v>
      </c>
      <c r="Z862" s="110">
        <v>1</v>
      </c>
      <c r="AA862" s="110">
        <v>1</v>
      </c>
      <c r="AB862" s="785">
        <f t="shared" si="32"/>
        <v>4730.08</v>
      </c>
    </row>
    <row r="863" spans="1:28" s="786" customFormat="1" ht="38.25" customHeight="1">
      <c r="A863" s="782">
        <f t="shared" si="33"/>
        <v>852</v>
      </c>
      <c r="B863" s="118" t="s">
        <v>2425</v>
      </c>
      <c r="C863" s="783">
        <v>43739</v>
      </c>
      <c r="D863" s="783">
        <v>44104</v>
      </c>
      <c r="E863" s="783" t="s">
        <v>820</v>
      </c>
      <c r="F863" s="805" t="s">
        <v>2621</v>
      </c>
      <c r="G863" s="805">
        <v>2018</v>
      </c>
      <c r="H863" s="118" t="s">
        <v>2622</v>
      </c>
      <c r="I863" s="784" t="s">
        <v>20</v>
      </c>
      <c r="J863" s="784" t="s">
        <v>20</v>
      </c>
      <c r="K863" s="118" t="s">
        <v>550</v>
      </c>
      <c r="L863" s="118" t="s">
        <v>2561</v>
      </c>
      <c r="M863" s="103" t="s">
        <v>2623</v>
      </c>
      <c r="N863" s="118" t="s">
        <v>454</v>
      </c>
      <c r="O863" s="118" t="s">
        <v>244</v>
      </c>
      <c r="P863" s="118" t="s">
        <v>379</v>
      </c>
      <c r="Q863" s="118" t="s">
        <v>246</v>
      </c>
      <c r="R863" s="783">
        <v>43739</v>
      </c>
      <c r="S863" s="783">
        <v>44104</v>
      </c>
      <c r="T863" s="107">
        <v>2246</v>
      </c>
      <c r="U863" s="108">
        <v>1.3</v>
      </c>
      <c r="V863" s="108">
        <v>1</v>
      </c>
      <c r="W863" s="108">
        <v>1.8</v>
      </c>
      <c r="X863" s="90">
        <v>1</v>
      </c>
      <c r="Y863" s="110">
        <v>1</v>
      </c>
      <c r="Z863" s="110">
        <v>1</v>
      </c>
      <c r="AA863" s="110">
        <v>1</v>
      </c>
      <c r="AB863" s="785">
        <f t="shared" si="32"/>
        <v>5255.64</v>
      </c>
    </row>
    <row r="864" spans="1:28" s="786" customFormat="1" ht="38.25" customHeight="1">
      <c r="A864" s="782">
        <f t="shared" si="33"/>
        <v>853</v>
      </c>
      <c r="B864" s="118" t="s">
        <v>2425</v>
      </c>
      <c r="C864" s="783">
        <v>43877</v>
      </c>
      <c r="D864" s="783">
        <v>44242</v>
      </c>
      <c r="E864" s="783" t="s">
        <v>820</v>
      </c>
      <c r="F864" s="805" t="s">
        <v>2518</v>
      </c>
      <c r="G864" s="805">
        <v>2014</v>
      </c>
      <c r="H864" s="118" t="s">
        <v>2519</v>
      </c>
      <c r="I864" s="784" t="s">
        <v>20</v>
      </c>
      <c r="J864" s="784" t="s">
        <v>20</v>
      </c>
      <c r="K864" s="118" t="s">
        <v>550</v>
      </c>
      <c r="L864" s="118" t="s">
        <v>2561</v>
      </c>
      <c r="M864" s="103" t="s">
        <v>2520</v>
      </c>
      <c r="N864" s="118" t="s">
        <v>243</v>
      </c>
      <c r="O864" s="118" t="s">
        <v>244</v>
      </c>
      <c r="P864" s="118" t="s">
        <v>296</v>
      </c>
      <c r="Q864" s="118" t="s">
        <v>246</v>
      </c>
      <c r="R864" s="783">
        <v>43877</v>
      </c>
      <c r="S864" s="783">
        <v>44242</v>
      </c>
      <c r="T864" s="107">
        <v>2246</v>
      </c>
      <c r="U864" s="108">
        <v>1.3</v>
      </c>
      <c r="V864" s="108">
        <v>0.85</v>
      </c>
      <c r="W864" s="108">
        <v>1.8</v>
      </c>
      <c r="X864" s="90">
        <v>1</v>
      </c>
      <c r="Y864" s="110">
        <v>1</v>
      </c>
      <c r="Z864" s="110">
        <v>1</v>
      </c>
      <c r="AA864" s="110">
        <v>1</v>
      </c>
      <c r="AB864" s="785">
        <f t="shared" si="32"/>
        <v>4467.29</v>
      </c>
    </row>
    <row r="865" spans="1:28" s="786" customFormat="1" ht="38.25" customHeight="1">
      <c r="A865" s="782">
        <f t="shared" si="33"/>
        <v>854</v>
      </c>
      <c r="B865" s="118" t="s">
        <v>2425</v>
      </c>
      <c r="C865" s="783">
        <v>43738</v>
      </c>
      <c r="D865" s="783">
        <v>44103</v>
      </c>
      <c r="E865" s="783" t="s">
        <v>820</v>
      </c>
      <c r="F865" s="805" t="s">
        <v>2515</v>
      </c>
      <c r="G865" s="805">
        <v>2016</v>
      </c>
      <c r="H865" s="118" t="s">
        <v>2521</v>
      </c>
      <c r="I865" s="784" t="s">
        <v>20</v>
      </c>
      <c r="J865" s="784" t="s">
        <v>20</v>
      </c>
      <c r="K865" s="118" t="s">
        <v>550</v>
      </c>
      <c r="L865" s="118" t="s">
        <v>2561</v>
      </c>
      <c r="M865" s="103" t="s">
        <v>2522</v>
      </c>
      <c r="N865" s="118" t="s">
        <v>243</v>
      </c>
      <c r="O865" s="118" t="s">
        <v>244</v>
      </c>
      <c r="P865" s="118" t="s">
        <v>319</v>
      </c>
      <c r="Q865" s="118" t="s">
        <v>246</v>
      </c>
      <c r="R865" s="783">
        <v>43738</v>
      </c>
      <c r="S865" s="783">
        <v>44103</v>
      </c>
      <c r="T865" s="107">
        <v>2246</v>
      </c>
      <c r="U865" s="108">
        <v>1.3</v>
      </c>
      <c r="V865" s="108">
        <v>0.9</v>
      </c>
      <c r="W865" s="108">
        <v>1.8</v>
      </c>
      <c r="X865" s="90">
        <v>1</v>
      </c>
      <c r="Y865" s="110">
        <v>1</v>
      </c>
      <c r="Z865" s="110">
        <v>1</v>
      </c>
      <c r="AA865" s="110">
        <v>1</v>
      </c>
      <c r="AB865" s="785">
        <f t="shared" si="32"/>
        <v>4730.08</v>
      </c>
    </row>
    <row r="866" spans="1:28" s="786" customFormat="1" ht="38.25" customHeight="1">
      <c r="A866" s="782">
        <f t="shared" si="33"/>
        <v>855</v>
      </c>
      <c r="B866" s="118" t="s">
        <v>2425</v>
      </c>
      <c r="C866" s="783">
        <v>43617</v>
      </c>
      <c r="D866" s="783">
        <v>43982</v>
      </c>
      <c r="E866" s="783" t="s">
        <v>464</v>
      </c>
      <c r="F866" s="805" t="s">
        <v>2463</v>
      </c>
      <c r="G866" s="805">
        <v>2019</v>
      </c>
      <c r="H866" s="118" t="s">
        <v>2565</v>
      </c>
      <c r="I866" s="784" t="s">
        <v>20</v>
      </c>
      <c r="J866" s="784" t="s">
        <v>20</v>
      </c>
      <c r="K866" s="118" t="s">
        <v>77</v>
      </c>
      <c r="L866" s="118" t="s">
        <v>2561</v>
      </c>
      <c r="M866" s="103"/>
      <c r="N866" s="118" t="s">
        <v>243</v>
      </c>
      <c r="O866" s="118" t="s">
        <v>244</v>
      </c>
      <c r="P866" s="118" t="s">
        <v>379</v>
      </c>
      <c r="Q866" s="118" t="s">
        <v>246</v>
      </c>
      <c r="R866" s="783">
        <v>43617</v>
      </c>
      <c r="S866" s="783">
        <v>43982</v>
      </c>
      <c r="T866" s="107">
        <v>2807</v>
      </c>
      <c r="U866" s="108">
        <v>1.3</v>
      </c>
      <c r="V866" s="108">
        <v>1</v>
      </c>
      <c r="W866" s="108">
        <v>1.8</v>
      </c>
      <c r="X866" s="90">
        <v>1</v>
      </c>
      <c r="Y866" s="110">
        <v>1</v>
      </c>
      <c r="Z866" s="110">
        <v>1</v>
      </c>
      <c r="AA866" s="110">
        <v>1</v>
      </c>
      <c r="AB866" s="785">
        <f t="shared" si="32"/>
        <v>6568.38</v>
      </c>
    </row>
    <row r="867" spans="1:28" s="786" customFormat="1" ht="38.25" customHeight="1">
      <c r="A867" s="782">
        <f t="shared" si="33"/>
        <v>856</v>
      </c>
      <c r="B867" s="118" t="s">
        <v>2425</v>
      </c>
      <c r="C867" s="783">
        <v>43739</v>
      </c>
      <c r="D867" s="783">
        <v>44104</v>
      </c>
      <c r="E867" s="783" t="s">
        <v>464</v>
      </c>
      <c r="F867" s="805" t="s">
        <v>2523</v>
      </c>
      <c r="G867" s="805">
        <v>2008</v>
      </c>
      <c r="H867" s="118" t="s">
        <v>2524</v>
      </c>
      <c r="I867" s="784" t="s">
        <v>20</v>
      </c>
      <c r="J867" s="784" t="s">
        <v>20</v>
      </c>
      <c r="K867" s="118">
        <v>35</v>
      </c>
      <c r="L867" s="118" t="s">
        <v>2561</v>
      </c>
      <c r="M867" s="103" t="s">
        <v>2525</v>
      </c>
      <c r="N867" s="118" t="s">
        <v>243</v>
      </c>
      <c r="O867" s="118" t="s">
        <v>244</v>
      </c>
      <c r="P867" s="118" t="s">
        <v>428</v>
      </c>
      <c r="Q867" s="118" t="s">
        <v>246</v>
      </c>
      <c r="R867" s="783">
        <v>43739</v>
      </c>
      <c r="S867" s="783">
        <v>44104</v>
      </c>
      <c r="T867" s="107">
        <v>2807</v>
      </c>
      <c r="U867" s="108">
        <v>1.3</v>
      </c>
      <c r="V867" s="108">
        <v>0.7</v>
      </c>
      <c r="W867" s="108">
        <v>1.8</v>
      </c>
      <c r="X867" s="90">
        <v>1</v>
      </c>
      <c r="Y867" s="110">
        <v>1</v>
      </c>
      <c r="Z867" s="110">
        <v>1</v>
      </c>
      <c r="AA867" s="110">
        <v>1</v>
      </c>
      <c r="AB867" s="785">
        <f t="shared" si="32"/>
        <v>4597.87</v>
      </c>
    </row>
    <row r="868" spans="1:28" s="786" customFormat="1" ht="38.25" customHeight="1">
      <c r="A868" s="782">
        <f t="shared" si="33"/>
        <v>857</v>
      </c>
      <c r="B868" s="118" t="s">
        <v>2425</v>
      </c>
      <c r="C868" s="783">
        <v>43830</v>
      </c>
      <c r="D868" s="783">
        <v>44195</v>
      </c>
      <c r="E868" s="783" t="s">
        <v>464</v>
      </c>
      <c r="F868" s="805" t="s">
        <v>1296</v>
      </c>
      <c r="G868" s="805">
        <v>1995</v>
      </c>
      <c r="H868" s="118" t="s">
        <v>2526</v>
      </c>
      <c r="I868" s="784" t="s">
        <v>20</v>
      </c>
      <c r="J868" s="784" t="s">
        <v>20</v>
      </c>
      <c r="K868" s="118">
        <v>26</v>
      </c>
      <c r="L868" s="118" t="s">
        <v>2561</v>
      </c>
      <c r="M868" s="103" t="s">
        <v>2527</v>
      </c>
      <c r="N868" s="118" t="s">
        <v>243</v>
      </c>
      <c r="O868" s="118" t="s">
        <v>244</v>
      </c>
      <c r="P868" s="118" t="s">
        <v>230</v>
      </c>
      <c r="Q868" s="118" t="s">
        <v>246</v>
      </c>
      <c r="R868" s="783">
        <v>43830</v>
      </c>
      <c r="S868" s="783">
        <v>44195</v>
      </c>
      <c r="T868" s="107">
        <v>2807</v>
      </c>
      <c r="U868" s="108">
        <v>1.3</v>
      </c>
      <c r="V868" s="108">
        <v>0.5</v>
      </c>
      <c r="W868" s="108">
        <v>1.8</v>
      </c>
      <c r="X868" s="90">
        <v>1</v>
      </c>
      <c r="Y868" s="110">
        <v>1</v>
      </c>
      <c r="Z868" s="110">
        <v>1</v>
      </c>
      <c r="AA868" s="110">
        <v>1</v>
      </c>
      <c r="AB868" s="785">
        <f t="shared" si="32"/>
        <v>3284.19</v>
      </c>
    </row>
    <row r="869" spans="1:28" s="786" customFormat="1" ht="38.25" customHeight="1">
      <c r="A869" s="782">
        <f t="shared" si="33"/>
        <v>858</v>
      </c>
      <c r="B869" s="118" t="s">
        <v>2425</v>
      </c>
      <c r="C869" s="783">
        <v>43739</v>
      </c>
      <c r="D869" s="783">
        <v>44104</v>
      </c>
      <c r="E869" s="783" t="s">
        <v>464</v>
      </c>
      <c r="F869" s="805" t="s">
        <v>1301</v>
      </c>
      <c r="G869" s="805">
        <v>1997</v>
      </c>
      <c r="H869" s="118" t="s">
        <v>2528</v>
      </c>
      <c r="I869" s="784" t="s">
        <v>20</v>
      </c>
      <c r="J869" s="784" t="s">
        <v>20</v>
      </c>
      <c r="K869" s="118">
        <v>24</v>
      </c>
      <c r="L869" s="118" t="s">
        <v>2561</v>
      </c>
      <c r="M869" s="103" t="s">
        <v>2529</v>
      </c>
      <c r="N869" s="118" t="s">
        <v>243</v>
      </c>
      <c r="O869" s="118" t="s">
        <v>244</v>
      </c>
      <c r="P869" s="118" t="s">
        <v>230</v>
      </c>
      <c r="Q869" s="118" t="s">
        <v>246</v>
      </c>
      <c r="R869" s="783">
        <v>43739</v>
      </c>
      <c r="S869" s="783">
        <v>44104</v>
      </c>
      <c r="T869" s="107">
        <v>2807</v>
      </c>
      <c r="U869" s="108">
        <v>1.3</v>
      </c>
      <c r="V869" s="108">
        <v>0.5</v>
      </c>
      <c r="W869" s="108">
        <v>1.8</v>
      </c>
      <c r="X869" s="90">
        <v>1</v>
      </c>
      <c r="Y869" s="110">
        <v>1</v>
      </c>
      <c r="Z869" s="110">
        <v>1</v>
      </c>
      <c r="AA869" s="110">
        <v>1</v>
      </c>
      <c r="AB869" s="785">
        <f t="shared" si="32"/>
        <v>3284.19</v>
      </c>
    </row>
    <row r="870" spans="1:28" s="786" customFormat="1" ht="38.25" customHeight="1">
      <c r="A870" s="782">
        <f t="shared" si="33"/>
        <v>859</v>
      </c>
      <c r="B870" s="118" t="s">
        <v>2425</v>
      </c>
      <c r="C870" s="783">
        <v>43739</v>
      </c>
      <c r="D870" s="783">
        <v>44104</v>
      </c>
      <c r="E870" s="783" t="s">
        <v>464</v>
      </c>
      <c r="F870" s="805" t="s">
        <v>2530</v>
      </c>
      <c r="G870" s="805">
        <v>2016</v>
      </c>
      <c r="H870" s="118" t="s">
        <v>2531</v>
      </c>
      <c r="I870" s="784" t="s">
        <v>20</v>
      </c>
      <c r="J870" s="784" t="s">
        <v>20</v>
      </c>
      <c r="K870" s="118">
        <v>26</v>
      </c>
      <c r="L870" s="118" t="s">
        <v>2561</v>
      </c>
      <c r="M870" s="103" t="s">
        <v>2532</v>
      </c>
      <c r="N870" s="118" t="s">
        <v>243</v>
      </c>
      <c r="O870" s="118" t="s">
        <v>244</v>
      </c>
      <c r="P870" s="118" t="s">
        <v>319</v>
      </c>
      <c r="Q870" s="118" t="s">
        <v>246</v>
      </c>
      <c r="R870" s="783">
        <v>43739</v>
      </c>
      <c r="S870" s="783">
        <v>44104</v>
      </c>
      <c r="T870" s="107">
        <v>2807</v>
      </c>
      <c r="U870" s="108">
        <v>1.3</v>
      </c>
      <c r="V870" s="108">
        <v>0.9</v>
      </c>
      <c r="W870" s="108">
        <v>1.8</v>
      </c>
      <c r="X870" s="90">
        <v>1</v>
      </c>
      <c r="Y870" s="110">
        <v>1</v>
      </c>
      <c r="Z870" s="110">
        <v>1</v>
      </c>
      <c r="AA870" s="110">
        <v>1</v>
      </c>
      <c r="AB870" s="785">
        <f t="shared" si="32"/>
        <v>5911.54</v>
      </c>
    </row>
    <row r="871" spans="1:28" s="786" customFormat="1" ht="38.25" customHeight="1">
      <c r="A871" s="782">
        <f t="shared" si="33"/>
        <v>860</v>
      </c>
      <c r="B871" s="118" t="s">
        <v>2425</v>
      </c>
      <c r="C871" s="783">
        <v>43739</v>
      </c>
      <c r="D871" s="783">
        <v>44104</v>
      </c>
      <c r="E871" s="783" t="s">
        <v>464</v>
      </c>
      <c r="F871" s="805" t="s">
        <v>2533</v>
      </c>
      <c r="G871" s="805">
        <v>2016</v>
      </c>
      <c r="H871" s="118" t="s">
        <v>2534</v>
      </c>
      <c r="I871" s="784" t="s">
        <v>20</v>
      </c>
      <c r="J871" s="784" t="s">
        <v>20</v>
      </c>
      <c r="K871" s="118">
        <v>48</v>
      </c>
      <c r="L871" s="118" t="s">
        <v>2561</v>
      </c>
      <c r="M871" s="103" t="s">
        <v>2535</v>
      </c>
      <c r="N871" s="118" t="s">
        <v>243</v>
      </c>
      <c r="O871" s="118" t="s">
        <v>244</v>
      </c>
      <c r="P871" s="118" t="s">
        <v>319</v>
      </c>
      <c r="Q871" s="118" t="s">
        <v>246</v>
      </c>
      <c r="R871" s="783">
        <v>43739</v>
      </c>
      <c r="S871" s="783">
        <v>44104</v>
      </c>
      <c r="T871" s="107">
        <v>2807</v>
      </c>
      <c r="U871" s="108">
        <v>1.3</v>
      </c>
      <c r="V871" s="108">
        <v>0.9</v>
      </c>
      <c r="W871" s="108">
        <v>1.8</v>
      </c>
      <c r="X871" s="90">
        <v>1</v>
      </c>
      <c r="Y871" s="110">
        <v>1</v>
      </c>
      <c r="Z871" s="110">
        <v>1</v>
      </c>
      <c r="AA871" s="110">
        <v>1</v>
      </c>
      <c r="AB871" s="785">
        <f t="shared" si="32"/>
        <v>5911.54</v>
      </c>
    </row>
    <row r="872" spans="1:28" s="786" customFormat="1" ht="38.25" customHeight="1">
      <c r="A872" s="782">
        <f t="shared" si="33"/>
        <v>861</v>
      </c>
      <c r="B872" s="118" t="s">
        <v>2425</v>
      </c>
      <c r="C872" s="783">
        <v>43863</v>
      </c>
      <c r="D872" s="783">
        <v>44228</v>
      </c>
      <c r="E872" s="783" t="s">
        <v>464</v>
      </c>
      <c r="F872" s="805" t="s">
        <v>2523</v>
      </c>
      <c r="G872" s="805">
        <v>2009</v>
      </c>
      <c r="H872" s="118" t="s">
        <v>2536</v>
      </c>
      <c r="I872" s="784" t="s">
        <v>20</v>
      </c>
      <c r="J872" s="784" t="s">
        <v>20</v>
      </c>
      <c r="K872" s="118">
        <v>35</v>
      </c>
      <c r="L872" s="118" t="s">
        <v>2561</v>
      </c>
      <c r="M872" s="103" t="s">
        <v>2537</v>
      </c>
      <c r="N872" s="118" t="s">
        <v>243</v>
      </c>
      <c r="O872" s="118" t="s">
        <v>244</v>
      </c>
      <c r="P872" s="118" t="s">
        <v>429</v>
      </c>
      <c r="Q872" s="118" t="s">
        <v>246</v>
      </c>
      <c r="R872" s="783">
        <v>43863</v>
      </c>
      <c r="S872" s="783">
        <v>44228</v>
      </c>
      <c r="T872" s="107">
        <v>2807</v>
      </c>
      <c r="U872" s="108">
        <v>1.3</v>
      </c>
      <c r="V872" s="108">
        <v>0.6</v>
      </c>
      <c r="W872" s="108">
        <v>1.8</v>
      </c>
      <c r="X872" s="90">
        <v>1</v>
      </c>
      <c r="Y872" s="110">
        <v>1</v>
      </c>
      <c r="Z872" s="110">
        <v>1</v>
      </c>
      <c r="AA872" s="110">
        <v>1</v>
      </c>
      <c r="AB872" s="785">
        <f t="shared" si="32"/>
        <v>3941.03</v>
      </c>
    </row>
    <row r="873" spans="1:28" s="786" customFormat="1" ht="38.25" customHeight="1">
      <c r="A873" s="782">
        <f t="shared" si="33"/>
        <v>862</v>
      </c>
      <c r="B873" s="118" t="s">
        <v>2425</v>
      </c>
      <c r="C873" s="783">
        <v>43739</v>
      </c>
      <c r="D873" s="783">
        <v>44104</v>
      </c>
      <c r="E873" s="783" t="s">
        <v>464</v>
      </c>
      <c r="F873" s="805" t="s">
        <v>2538</v>
      </c>
      <c r="G873" s="805">
        <v>1996</v>
      </c>
      <c r="H873" s="118" t="s">
        <v>2539</v>
      </c>
      <c r="I873" s="784" t="s">
        <v>20</v>
      </c>
      <c r="J873" s="784" t="s">
        <v>20</v>
      </c>
      <c r="K873" s="118">
        <v>20</v>
      </c>
      <c r="L873" s="118" t="s">
        <v>2561</v>
      </c>
      <c r="M873" s="103" t="s">
        <v>2540</v>
      </c>
      <c r="N873" s="118" t="s">
        <v>243</v>
      </c>
      <c r="O873" s="118" t="s">
        <v>244</v>
      </c>
      <c r="P873" s="118" t="s">
        <v>230</v>
      </c>
      <c r="Q873" s="118" t="s">
        <v>246</v>
      </c>
      <c r="R873" s="783">
        <v>43739</v>
      </c>
      <c r="S873" s="783">
        <v>44104</v>
      </c>
      <c r="T873" s="107">
        <v>2807</v>
      </c>
      <c r="U873" s="108">
        <v>1.3</v>
      </c>
      <c r="V873" s="108">
        <v>0.5</v>
      </c>
      <c r="W873" s="108">
        <v>1.8</v>
      </c>
      <c r="X873" s="90">
        <v>1</v>
      </c>
      <c r="Y873" s="110">
        <v>1</v>
      </c>
      <c r="Z873" s="110">
        <v>1</v>
      </c>
      <c r="AA873" s="110">
        <v>1</v>
      </c>
      <c r="AB873" s="785">
        <f t="shared" si="32"/>
        <v>3284.19</v>
      </c>
    </row>
    <row r="874" spans="1:28" s="786" customFormat="1" ht="51" customHeight="1">
      <c r="A874" s="782">
        <f t="shared" si="33"/>
        <v>863</v>
      </c>
      <c r="B874" s="118" t="s">
        <v>2425</v>
      </c>
      <c r="C874" s="783">
        <v>43666</v>
      </c>
      <c r="D874" s="783">
        <v>44031</v>
      </c>
      <c r="E874" s="783" t="s">
        <v>465</v>
      </c>
      <c r="F874" s="805" t="s">
        <v>2541</v>
      </c>
      <c r="G874" s="805">
        <v>2012</v>
      </c>
      <c r="H874" s="118" t="s">
        <v>2542</v>
      </c>
      <c r="I874" s="784" t="s">
        <v>20</v>
      </c>
      <c r="J874" s="784" t="s">
        <v>20</v>
      </c>
      <c r="K874" s="118" t="s">
        <v>20</v>
      </c>
      <c r="L874" s="118" t="s">
        <v>2561</v>
      </c>
      <c r="M874" s="103" t="s">
        <v>2543</v>
      </c>
      <c r="N874" s="118" t="s">
        <v>243</v>
      </c>
      <c r="O874" s="118" t="s">
        <v>244</v>
      </c>
      <c r="P874" s="118" t="s">
        <v>428</v>
      </c>
      <c r="Q874" s="118" t="s">
        <v>246</v>
      </c>
      <c r="R874" s="783">
        <v>43666</v>
      </c>
      <c r="S874" s="783">
        <v>44031</v>
      </c>
      <c r="T874" s="107">
        <v>899</v>
      </c>
      <c r="U874" s="108">
        <v>0.8</v>
      </c>
      <c r="V874" s="108">
        <v>0.7</v>
      </c>
      <c r="W874" s="108">
        <v>1.8</v>
      </c>
      <c r="X874" s="90">
        <v>1</v>
      </c>
      <c r="Y874" s="110">
        <v>1</v>
      </c>
      <c r="Z874" s="110">
        <v>1</v>
      </c>
      <c r="AA874" s="110">
        <v>1</v>
      </c>
      <c r="AB874" s="785">
        <f t="shared" si="32"/>
        <v>906.19</v>
      </c>
    </row>
    <row r="875" spans="1:28" s="786" customFormat="1" ht="51" customHeight="1">
      <c r="A875" s="782">
        <f t="shared" si="33"/>
        <v>864</v>
      </c>
      <c r="B875" s="118" t="s">
        <v>2425</v>
      </c>
      <c r="C875" s="783">
        <v>43696</v>
      </c>
      <c r="D875" s="783">
        <v>44061</v>
      </c>
      <c r="E875" s="783" t="s">
        <v>465</v>
      </c>
      <c r="F875" s="805" t="s">
        <v>2544</v>
      </c>
      <c r="G875" s="805">
        <v>2012</v>
      </c>
      <c r="H875" s="118">
        <v>322</v>
      </c>
      <c r="I875" s="784" t="s">
        <v>20</v>
      </c>
      <c r="J875" s="784" t="s">
        <v>20</v>
      </c>
      <c r="K875" s="118" t="s">
        <v>20</v>
      </c>
      <c r="L875" s="118" t="s">
        <v>2561</v>
      </c>
      <c r="M875" s="103" t="s">
        <v>2545</v>
      </c>
      <c r="N875" s="118" t="s">
        <v>243</v>
      </c>
      <c r="O875" s="118" t="s">
        <v>244</v>
      </c>
      <c r="P875" s="118" t="s">
        <v>468</v>
      </c>
      <c r="Q875" s="118" t="s">
        <v>246</v>
      </c>
      <c r="R875" s="783">
        <v>43696</v>
      </c>
      <c r="S875" s="783">
        <v>44061</v>
      </c>
      <c r="T875" s="107">
        <v>899</v>
      </c>
      <c r="U875" s="108">
        <v>0.8</v>
      </c>
      <c r="V875" s="108">
        <v>0.75</v>
      </c>
      <c r="W875" s="108">
        <v>1.8</v>
      </c>
      <c r="X875" s="90">
        <v>1</v>
      </c>
      <c r="Y875" s="110">
        <v>1</v>
      </c>
      <c r="Z875" s="110">
        <v>1</v>
      </c>
      <c r="AA875" s="110">
        <v>1</v>
      </c>
      <c r="AB875" s="785">
        <f t="shared" si="32"/>
        <v>970.92</v>
      </c>
    </row>
    <row r="876" spans="1:28" s="786" customFormat="1" ht="51" customHeight="1">
      <c r="A876" s="782">
        <f t="shared" si="33"/>
        <v>865</v>
      </c>
      <c r="B876" s="118" t="s">
        <v>2425</v>
      </c>
      <c r="C876" s="783">
        <v>43800</v>
      </c>
      <c r="D876" s="783">
        <v>44165</v>
      </c>
      <c r="E876" s="783" t="s">
        <v>465</v>
      </c>
      <c r="F876" s="805" t="s">
        <v>2546</v>
      </c>
      <c r="G876" s="805">
        <v>1995</v>
      </c>
      <c r="H876" s="118" t="s">
        <v>780</v>
      </c>
      <c r="I876" s="784" t="s">
        <v>20</v>
      </c>
      <c r="J876" s="784" t="s">
        <v>20</v>
      </c>
      <c r="K876" s="118" t="s">
        <v>20</v>
      </c>
      <c r="L876" s="118" t="s">
        <v>2561</v>
      </c>
      <c r="M876" s="103" t="s">
        <v>2547</v>
      </c>
      <c r="N876" s="118" t="s">
        <v>243</v>
      </c>
      <c r="O876" s="118" t="s">
        <v>244</v>
      </c>
      <c r="P876" s="118" t="s">
        <v>230</v>
      </c>
      <c r="Q876" s="118" t="s">
        <v>246</v>
      </c>
      <c r="R876" s="783">
        <v>43800</v>
      </c>
      <c r="S876" s="783">
        <v>44165</v>
      </c>
      <c r="T876" s="107">
        <v>899</v>
      </c>
      <c r="U876" s="108">
        <v>0.8</v>
      </c>
      <c r="V876" s="108">
        <v>0.5</v>
      </c>
      <c r="W876" s="108">
        <v>1.8</v>
      </c>
      <c r="X876" s="90">
        <v>1</v>
      </c>
      <c r="Y876" s="110">
        <v>1</v>
      </c>
      <c r="Z876" s="110">
        <v>1</v>
      </c>
      <c r="AA876" s="110">
        <v>1</v>
      </c>
      <c r="AB876" s="785">
        <f t="shared" si="32"/>
        <v>647.28</v>
      </c>
    </row>
    <row r="877" spans="1:28" s="786" customFormat="1" ht="51" customHeight="1">
      <c r="A877" s="782">
        <f t="shared" si="33"/>
        <v>866</v>
      </c>
      <c r="B877" s="118" t="s">
        <v>2425</v>
      </c>
      <c r="C877" s="783">
        <v>43739</v>
      </c>
      <c r="D877" s="783">
        <v>44104</v>
      </c>
      <c r="E877" s="783" t="s">
        <v>465</v>
      </c>
      <c r="F877" s="805" t="s">
        <v>2624</v>
      </c>
      <c r="G877" s="805">
        <v>2017</v>
      </c>
      <c r="H877" s="118" t="s">
        <v>2625</v>
      </c>
      <c r="I877" s="784" t="s">
        <v>20</v>
      </c>
      <c r="J877" s="784" t="s">
        <v>20</v>
      </c>
      <c r="K877" s="118" t="s">
        <v>20</v>
      </c>
      <c r="L877" s="118" t="s">
        <v>2561</v>
      </c>
      <c r="M877" s="103" t="s">
        <v>2626</v>
      </c>
      <c r="N877" s="118" t="s">
        <v>243</v>
      </c>
      <c r="O877" s="118" t="s">
        <v>244</v>
      </c>
      <c r="P877" s="118" t="s">
        <v>379</v>
      </c>
      <c r="Q877" s="118" t="s">
        <v>246</v>
      </c>
      <c r="R877" s="783">
        <v>43739</v>
      </c>
      <c r="S877" s="783">
        <v>44104</v>
      </c>
      <c r="T877" s="107">
        <v>899</v>
      </c>
      <c r="U877" s="108">
        <v>0.8</v>
      </c>
      <c r="V877" s="108">
        <v>1</v>
      </c>
      <c r="W877" s="108">
        <v>1.8</v>
      </c>
      <c r="X877" s="90">
        <v>1</v>
      </c>
      <c r="Y877" s="110">
        <v>1</v>
      </c>
      <c r="Z877" s="110">
        <v>1</v>
      </c>
      <c r="AA877" s="110">
        <v>1</v>
      </c>
      <c r="AB877" s="785">
        <f t="shared" si="32"/>
        <v>1294.56</v>
      </c>
    </row>
    <row r="878" spans="1:28" ht="51" customHeight="1">
      <c r="Y878" s="984" t="s">
        <v>467</v>
      </c>
      <c r="Z878" s="984"/>
      <c r="AA878" s="984"/>
      <c r="AB878" s="787">
        <f>SUM(AB12:AB877)</f>
        <v>5026282.8899999997</v>
      </c>
    </row>
  </sheetData>
  <autoFilter ref="A11:AB878"/>
  <mergeCells count="24">
    <mergeCell ref="P8:P10"/>
    <mergeCell ref="Y878:AA878"/>
    <mergeCell ref="Q8:Q10"/>
    <mergeCell ref="R8:S9"/>
    <mergeCell ref="T8:AB8"/>
    <mergeCell ref="T9:T10"/>
    <mergeCell ref="U9:AA9"/>
    <mergeCell ref="AB9:AB10"/>
    <mergeCell ref="W3:AB4"/>
    <mergeCell ref="A6:AB6"/>
    <mergeCell ref="A8:A10"/>
    <mergeCell ref="B8:B10"/>
    <mergeCell ref="C8:D9"/>
    <mergeCell ref="E8:E10"/>
    <mergeCell ref="F8:F10"/>
    <mergeCell ref="G8:G10"/>
    <mergeCell ref="H8:H10"/>
    <mergeCell ref="I8:I10"/>
    <mergeCell ref="J8:J10"/>
    <mergeCell ref="K8:K10"/>
    <mergeCell ref="L8:L10"/>
    <mergeCell ref="M8:M10"/>
    <mergeCell ref="N8:N10"/>
    <mergeCell ref="O8:O10"/>
  </mergeCells>
  <dataValidations count="1">
    <dataValidation showInputMessage="1" showErrorMessage="1" sqref="H432:H433 H483 H493:H494 H533:H536"/>
  </dataValidations>
  <pageMargins left="0.19685039370078741" right="0.19685039370078741" top="0.39370078740157483" bottom="0.19685039370078741" header="0.19685039370078741" footer="0.19685039370078741"/>
  <pageSetup paperSize="9" scale="38" fitToHeight="0" orientation="landscape" horizontalDpi="4294967295" verticalDpi="4294967295" r:id="rId1"/>
  <ignoredErrors>
    <ignoredError sqref="K40:K41 H819 J32:J36 I12:I31 K325:K326 K533:K537 K750:K751 K763 K862 K186:K247 J185 J283:J285 J407:J469 J606:J647 J669:J674 J677:J703 J719:J745 K864:K865 J707:J716 J649:J661 K332:K338 J474:J487 J489:J50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16</vt:i4>
      </vt:variant>
    </vt:vector>
  </HeadingPairs>
  <TitlesOfParts>
    <vt:vector size="35" baseType="lpstr">
      <vt:lpstr>2014-2015 перерасчет</vt:lpstr>
      <vt:lpstr>расчет 2015</vt:lpstr>
      <vt:lpstr>сравн. анализ 2016</vt:lpstr>
      <vt:lpstr>сравн. анализ</vt:lpstr>
      <vt:lpstr>анализ 1</vt:lpstr>
      <vt:lpstr>2014-2015</vt:lpstr>
      <vt:lpstr>расчет 2016</vt:lpstr>
      <vt:lpstr>2015-2016</vt:lpstr>
      <vt:lpstr>2016-2017</vt:lpstr>
      <vt:lpstr> ДПН 2017</vt:lpstr>
      <vt:lpstr>расчет 2017 (2)</vt:lpstr>
      <vt:lpstr>Анализ 2017-2018</vt:lpstr>
      <vt:lpstr>перерасчет БДР 2016</vt:lpstr>
      <vt:lpstr>расчет для БДР 2017</vt:lpstr>
      <vt:lpstr>Бюдж заявка 2018</vt:lpstr>
      <vt:lpstr>расчет 2018</vt:lpstr>
      <vt:lpstr>расчет 2018 списание</vt:lpstr>
      <vt:lpstr>расчет спи2018 последнее верное</vt:lpstr>
      <vt:lpstr>ОСАГО</vt:lpstr>
      <vt:lpstr>'2014-2015'!Заголовки_для_печати</vt:lpstr>
      <vt:lpstr>'2014-2015 перерасчет'!Заголовки_для_печати</vt:lpstr>
      <vt:lpstr>ОСАГО!Заголовки_для_печати</vt:lpstr>
      <vt:lpstr>' ДПН 2017'!Область_печати</vt:lpstr>
      <vt:lpstr>'2014-2015'!Область_печати</vt:lpstr>
      <vt:lpstr>'2014-2015 перерасчет'!Область_печати</vt:lpstr>
      <vt:lpstr>'2016-2017'!Область_печати</vt:lpstr>
      <vt:lpstr>'Бюдж заявка 2018'!Область_печати</vt:lpstr>
      <vt:lpstr>ОСАГО!Область_печати</vt:lpstr>
      <vt:lpstr>'перерасчет БДР 2016'!Область_печати</vt:lpstr>
      <vt:lpstr>'расчет 2016'!Область_печати</vt:lpstr>
      <vt:lpstr>'расчет 2017 (2)'!Область_печати</vt:lpstr>
      <vt:lpstr>'расчет 2018'!Область_печати</vt:lpstr>
      <vt:lpstr>'расчет 2018 списание'!Область_печати</vt:lpstr>
      <vt:lpstr>'расчет для БДР 2017'!Область_печати</vt:lpstr>
      <vt:lpstr>'расчет спи2018 последнее верное'!Область_печати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KostarevaOK</dc:creator>
  <cp:lastModifiedBy>Новоселова Анастасия Васильевна</cp:lastModifiedBy>
  <cp:lastPrinted>2018-12-13T09:37:52Z</cp:lastPrinted>
  <dcterms:created xsi:type="dcterms:W3CDTF">2012-04-04T07:32:06Z</dcterms:created>
  <dcterms:modified xsi:type="dcterms:W3CDTF">2019-01-14T11:00:02Z</dcterms:modified>
</cp:coreProperties>
</file>